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1 i " sheetId="1" r:id="rId1"/>
    <sheet name="circuit house khp E I" sheetId="2" r:id="rId2"/>
    <sheet name="Sheet3" sheetId="3" r:id="rId3"/>
  </sheets>
  <definedNames>
    <definedName name="_xlnm.Print_Titles" localSheetId="0">'1 i '!$121:$121</definedName>
  </definedNames>
  <calcPr calcId="124519"/>
</workbook>
</file>

<file path=xl/calcChain.xml><?xml version="1.0" encoding="utf-8"?>
<calcChain xmlns="http://schemas.openxmlformats.org/spreadsheetml/2006/main">
  <c r="G461" i="1"/>
  <c r="G459"/>
  <c r="G674"/>
  <c r="G672"/>
  <c r="G670"/>
  <c r="G668"/>
  <c r="G794"/>
  <c r="G792"/>
  <c r="G790"/>
  <c r="G788"/>
  <c r="G785"/>
  <c r="G783"/>
  <c r="G781"/>
  <c r="G779"/>
  <c r="G777"/>
  <c r="G775"/>
  <c r="G773"/>
  <c r="G771"/>
  <c r="G769"/>
  <c r="G767"/>
  <c r="G765"/>
  <c r="G881"/>
  <c r="G879"/>
  <c r="G877"/>
  <c r="G875"/>
  <c r="G872"/>
  <c r="G870"/>
  <c r="G868"/>
  <c r="G866"/>
  <c r="G864"/>
  <c r="G862"/>
  <c r="G860"/>
  <c r="G858"/>
  <c r="G856"/>
  <c r="G854"/>
  <c r="G852"/>
  <c r="G1132"/>
  <c r="G1130"/>
  <c r="G1128"/>
  <c r="G1126"/>
  <c r="G1124"/>
  <c r="G1122"/>
  <c r="G1120"/>
  <c r="G1118"/>
  <c r="G1116"/>
  <c r="G1625"/>
  <c r="G1623"/>
  <c r="G1621"/>
  <c r="G1617"/>
  <c r="G1615"/>
  <c r="G1611"/>
  <c r="G1609"/>
  <c r="G1605"/>
  <c r="G1603"/>
  <c r="G1601"/>
  <c r="G1599"/>
  <c r="G1595"/>
  <c r="G1593"/>
  <c r="G1591"/>
  <c r="G1589"/>
  <c r="G1587"/>
  <c r="G1585"/>
  <c r="G1583"/>
  <c r="G1581"/>
  <c r="G1579"/>
  <c r="G1577"/>
  <c r="G1575"/>
  <c r="G1573"/>
  <c r="G1571"/>
  <c r="G1569"/>
  <c r="G1567"/>
  <c r="G1565"/>
  <c r="G1562"/>
  <c r="G1560"/>
  <c r="G1558"/>
  <c r="G1556"/>
  <c r="G1554"/>
  <c r="G1552"/>
  <c r="G1550"/>
  <c r="G1548"/>
  <c r="G1546"/>
  <c r="G1544"/>
  <c r="G1542"/>
  <c r="G1540"/>
  <c r="G1538"/>
  <c r="G1536"/>
  <c r="G1937"/>
  <c r="G1935"/>
  <c r="G1933"/>
  <c r="G1929"/>
  <c r="G1927"/>
  <c r="G1925"/>
  <c r="G1923"/>
  <c r="G1921"/>
  <c r="G1915"/>
  <c r="G1913"/>
  <c r="G1911"/>
  <c r="G1909"/>
  <c r="G1907"/>
  <c r="G1905"/>
  <c r="G1903"/>
  <c r="G1901"/>
  <c r="G1899"/>
  <c r="G1897"/>
  <c r="G1895"/>
  <c r="G1893"/>
  <c r="G1891"/>
  <c r="G30"/>
  <c r="G28"/>
  <c r="G26"/>
  <c r="G24"/>
  <c r="G22"/>
  <c r="G20"/>
  <c r="G18"/>
  <c r="G16"/>
  <c r="G14"/>
  <c r="G12"/>
  <c r="G10"/>
  <c r="G8"/>
  <c r="G6"/>
  <c r="G32" s="1"/>
  <c r="G964"/>
  <c r="G962"/>
  <c r="G958"/>
  <c r="G955"/>
  <c r="G951"/>
  <c r="G500"/>
  <c r="G498"/>
  <c r="G496"/>
  <c r="G494"/>
  <c r="G492"/>
  <c r="G490"/>
  <c r="G488"/>
  <c r="G486"/>
  <c r="G484"/>
  <c r="G4017" i="2"/>
  <c r="G4015"/>
  <c r="G4013"/>
  <c r="G4011"/>
  <c r="G4009"/>
  <c r="G4007"/>
  <c r="G4005"/>
  <c r="G4003"/>
  <c r="G4001"/>
  <c r="G949" i="1"/>
  <c r="G947"/>
  <c r="G945"/>
  <c r="G943"/>
  <c r="G941"/>
  <c r="G939"/>
  <c r="G453"/>
  <c r="G451"/>
  <c r="G449"/>
  <c r="G445"/>
  <c r="G3965" i="2"/>
  <c r="G3963"/>
  <c r="G3961"/>
  <c r="G3957"/>
  <c r="G2256" i="1"/>
  <c r="G2254"/>
  <c r="G2252"/>
  <c r="G2250"/>
  <c r="G2248"/>
  <c r="G2246"/>
  <c r="G2244"/>
  <c r="G2238"/>
  <c r="G2236"/>
  <c r="G2234"/>
  <c r="G2232"/>
  <c r="G2230"/>
  <c r="G2228"/>
  <c r="G2226"/>
  <c r="G2224"/>
  <c r="G2222"/>
  <c r="G2220"/>
  <c r="G2218"/>
  <c r="G2216"/>
  <c r="G2214"/>
  <c r="G3936" i="2"/>
  <c r="G3934"/>
  <c r="G3932"/>
  <c r="G3930"/>
  <c r="G3928"/>
  <c r="G3926"/>
  <c r="G3924"/>
  <c r="G3918"/>
  <c r="G3916"/>
  <c r="G3914"/>
  <c r="G3912"/>
  <c r="G3910"/>
  <c r="G3908"/>
  <c r="G3906"/>
  <c r="G3904"/>
  <c r="G3902"/>
  <c r="G3900"/>
  <c r="G3898"/>
  <c r="G3896"/>
  <c r="G3894"/>
  <c r="G664" i="1"/>
  <c r="G660"/>
  <c r="G658"/>
  <c r="G656"/>
  <c r="G654"/>
  <c r="G652"/>
  <c r="G650"/>
  <c r="G648"/>
  <c r="G646"/>
  <c r="G644"/>
  <c r="G642"/>
  <c r="G640"/>
  <c r="G638"/>
  <c r="G636"/>
  <c r="G3827" i="2"/>
  <c r="G3823"/>
  <c r="G3821"/>
  <c r="G3819"/>
  <c r="G3817"/>
  <c r="G3815"/>
  <c r="G3813"/>
  <c r="G3811"/>
  <c r="G3809"/>
  <c r="G3807"/>
  <c r="G3805"/>
  <c r="G3803"/>
  <c r="G3801"/>
  <c r="G3799"/>
  <c r="G1058" i="1"/>
  <c r="G1056"/>
  <c r="G1054"/>
  <c r="G1052"/>
  <c r="G1049"/>
  <c r="G1047"/>
  <c r="G1045"/>
  <c r="G1043"/>
  <c r="G1041"/>
  <c r="G1039"/>
  <c r="G1037"/>
  <c r="G1035"/>
  <c r="G1033"/>
  <c r="G1031"/>
  <c r="G1029"/>
  <c r="G3733" i="2"/>
  <c r="G3731"/>
  <c r="G3729"/>
  <c r="G3727"/>
  <c r="G3724"/>
  <c r="G3722"/>
  <c r="G3720"/>
  <c r="G3718"/>
  <c r="G3716"/>
  <c r="G3714"/>
  <c r="G3712"/>
  <c r="G3710"/>
  <c r="G3708"/>
  <c r="G3706"/>
  <c r="G3704"/>
  <c r="G2537" i="1"/>
  <c r="G2535"/>
  <c r="G2533"/>
  <c r="G2531"/>
  <c r="G2529"/>
  <c r="G2527"/>
  <c r="G2525"/>
  <c r="G2523"/>
  <c r="G3683" i="2"/>
  <c r="G3681"/>
  <c r="G3679"/>
  <c r="G3677"/>
  <c r="G3675"/>
  <c r="G3673"/>
  <c r="G3671"/>
  <c r="G3669"/>
  <c r="G2583" i="1"/>
  <c r="G2581"/>
  <c r="G2579"/>
  <c r="G2573"/>
  <c r="G2571"/>
  <c r="G2569"/>
  <c r="G2567"/>
  <c r="G2565"/>
  <c r="G2563"/>
  <c r="G2561"/>
  <c r="G2559"/>
  <c r="G2557"/>
  <c r="G3617" i="2"/>
  <c r="G3615"/>
  <c r="G3613"/>
  <c r="G3607"/>
  <c r="G3605"/>
  <c r="G3603"/>
  <c r="G3601"/>
  <c r="G3599"/>
  <c r="G3597"/>
  <c r="G3595"/>
  <c r="G3593"/>
  <c r="G3591"/>
  <c r="G2681" i="1"/>
  <c r="G2677"/>
  <c r="G2675"/>
  <c r="G2673"/>
  <c r="G2671"/>
  <c r="G2669"/>
  <c r="G2665"/>
  <c r="G2663"/>
  <c r="G2659"/>
  <c r="G2657"/>
  <c r="G2655"/>
  <c r="G2653"/>
  <c r="G2651"/>
  <c r="G2649"/>
  <c r="G2647"/>
  <c r="G2645"/>
  <c r="G2643"/>
  <c r="G2641"/>
  <c r="G2639"/>
  <c r="G2637"/>
  <c r="G2635"/>
  <c r="G2633"/>
  <c r="G2631"/>
  <c r="G3563" i="2"/>
  <c r="G3559"/>
  <c r="G3557"/>
  <c r="G3555"/>
  <c r="G3553"/>
  <c r="G3551"/>
  <c r="G3547"/>
  <c r="G3545"/>
  <c r="G3541"/>
  <c r="G3539"/>
  <c r="G3537"/>
  <c r="G3535"/>
  <c r="G3533"/>
  <c r="G3531"/>
  <c r="G3529"/>
  <c r="G3527"/>
  <c r="G3525"/>
  <c r="G3523"/>
  <c r="G3521"/>
  <c r="G3519"/>
  <c r="G3517"/>
  <c r="G3515"/>
  <c r="G3513"/>
  <c r="G2733" i="1"/>
  <c r="G2731"/>
  <c r="G2729"/>
  <c r="G2727"/>
  <c r="G2725"/>
  <c r="G2723"/>
  <c r="G2721"/>
  <c r="G2719"/>
  <c r="G2717"/>
  <c r="G2715"/>
  <c r="G2713"/>
  <c r="G2711"/>
  <c r="G2709"/>
  <c r="G2707"/>
  <c r="G3491" i="2"/>
  <c r="G3489"/>
  <c r="G3487"/>
  <c r="G3485"/>
  <c r="G3483"/>
  <c r="G3481"/>
  <c r="G3479"/>
  <c r="G3477"/>
  <c r="G3475"/>
  <c r="G3473"/>
  <c r="G3471"/>
  <c r="G3469"/>
  <c r="G3467"/>
  <c r="G3465"/>
  <c r="G2809" i="1"/>
  <c r="G2807"/>
  <c r="G2805"/>
  <c r="G2803"/>
  <c r="G2799"/>
  <c r="G2797"/>
  <c r="G2793"/>
  <c r="G2791"/>
  <c r="G2789"/>
  <c r="G2787"/>
  <c r="G2785"/>
  <c r="G2783"/>
  <c r="G2781"/>
  <c r="G2779"/>
  <c r="G2775"/>
  <c r="G2773"/>
  <c r="G2771"/>
  <c r="G2769"/>
  <c r="G2767"/>
  <c r="G2765"/>
  <c r="G2763"/>
  <c r="G2761"/>
  <c r="G2759"/>
  <c r="G2757"/>
  <c r="G2755"/>
  <c r="G2753"/>
  <c r="G2751"/>
  <c r="G3415" i="2"/>
  <c r="G3413"/>
  <c r="G3411"/>
  <c r="G3409"/>
  <c r="G3405"/>
  <c r="G3403"/>
  <c r="G3399"/>
  <c r="G3397"/>
  <c r="G3395"/>
  <c r="G3393"/>
  <c r="G3391"/>
  <c r="G3389"/>
  <c r="G3387"/>
  <c r="G3385"/>
  <c r="G3381"/>
  <c r="G3379"/>
  <c r="G3377"/>
  <c r="G3375"/>
  <c r="G3373"/>
  <c r="G3371"/>
  <c r="G3369"/>
  <c r="G3367"/>
  <c r="G3365"/>
  <c r="G3363"/>
  <c r="G3361"/>
  <c r="G3359"/>
  <c r="G3357"/>
  <c r="G2870" i="1"/>
  <c r="G2868"/>
  <c r="G2866"/>
  <c r="G2864"/>
  <c r="G2862"/>
  <c r="G2860"/>
  <c r="G2858"/>
  <c r="G2856"/>
  <c r="G2854"/>
  <c r="G2852"/>
  <c r="G2850"/>
  <c r="G2848"/>
  <c r="G2846"/>
  <c r="G3338" i="2"/>
  <c r="G3336"/>
  <c r="G3334"/>
  <c r="G3332"/>
  <c r="G3330"/>
  <c r="G3328"/>
  <c r="G3326"/>
  <c r="G3324"/>
  <c r="G3322"/>
  <c r="G3320"/>
  <c r="G3318"/>
  <c r="G3316"/>
  <c r="G3314"/>
  <c r="G3267"/>
  <c r="G3265"/>
  <c r="G3263"/>
  <c r="G3260"/>
  <c r="G165" i="1"/>
  <c r="G163"/>
  <c r="G159"/>
  <c r="G155"/>
  <c r="G153"/>
  <c r="G147"/>
  <c r="G145"/>
  <c r="G143"/>
  <c r="G141"/>
  <c r="G139"/>
  <c r="G137"/>
  <c r="G135"/>
  <c r="G133"/>
  <c r="G131"/>
  <c r="G129"/>
  <c r="G127"/>
  <c r="G125"/>
  <c r="G123"/>
  <c r="G3237" i="2"/>
  <c r="G3235"/>
  <c r="G3231"/>
  <c r="G3227"/>
  <c r="G3225"/>
  <c r="G3219"/>
  <c r="G3217"/>
  <c r="G3215"/>
  <c r="G3213"/>
  <c r="G3211"/>
  <c r="G3209"/>
  <c r="G3207"/>
  <c r="G3205"/>
  <c r="G3203"/>
  <c r="G3201"/>
  <c r="G3199"/>
  <c r="G3197"/>
  <c r="G3195"/>
  <c r="G3035" i="1"/>
  <c r="G3031"/>
  <c r="G3029"/>
  <c r="G3027"/>
  <c r="G3025"/>
  <c r="G3023"/>
  <c r="G3021"/>
  <c r="G3019"/>
  <c r="G3017"/>
  <c r="G3015"/>
  <c r="G3013"/>
  <c r="G3011"/>
  <c r="G3009"/>
  <c r="G3007"/>
  <c r="G3005"/>
  <c r="G3139" i="2"/>
  <c r="G3135"/>
  <c r="G3133"/>
  <c r="G3131"/>
  <c r="G3129"/>
  <c r="G3127"/>
  <c r="G3125"/>
  <c r="G3123"/>
  <c r="G3121"/>
  <c r="G3119"/>
  <c r="G3117"/>
  <c r="G3115"/>
  <c r="G3113"/>
  <c r="G3111"/>
  <c r="G3109"/>
  <c r="G3077"/>
  <c r="G3075"/>
  <c r="G3073"/>
  <c r="G3071"/>
  <c r="G3065"/>
  <c r="G3063"/>
  <c r="G3061"/>
  <c r="G3057"/>
  <c r="G3055"/>
  <c r="G3053"/>
  <c r="G3049"/>
  <c r="G3047"/>
  <c r="G3045"/>
  <c r="G3043"/>
  <c r="G3041"/>
  <c r="G3037"/>
  <c r="G3035"/>
  <c r="G3031"/>
  <c r="G3029"/>
  <c r="G3027"/>
  <c r="G3023"/>
  <c r="G3021"/>
  <c r="G3019"/>
  <c r="G3017"/>
  <c r="G3015"/>
  <c r="G3013"/>
  <c r="G3009"/>
  <c r="G3007"/>
  <c r="G3005"/>
  <c r="G3003"/>
  <c r="G3001"/>
  <c r="G2999"/>
  <c r="G2997"/>
  <c r="G2995"/>
  <c r="G2993"/>
  <c r="G2991"/>
  <c r="G2989"/>
  <c r="G2987"/>
  <c r="G2985"/>
  <c r="G2983"/>
  <c r="G2981"/>
  <c r="G2979"/>
  <c r="G2977"/>
  <c r="G2975"/>
  <c r="G2973"/>
  <c r="G2971"/>
  <c r="G3190" i="1"/>
  <c r="G3188"/>
  <c r="G3186"/>
  <c r="G3184"/>
  <c r="G3178"/>
  <c r="G3176"/>
  <c r="G3174"/>
  <c r="G3170"/>
  <c r="G3168"/>
  <c r="G3166"/>
  <c r="G3162"/>
  <c r="G3160"/>
  <c r="G3158"/>
  <c r="G3156"/>
  <c r="G3154"/>
  <c r="G3150"/>
  <c r="G3148"/>
  <c r="G3144"/>
  <c r="G3142"/>
  <c r="G3140"/>
  <c r="G3136"/>
  <c r="G3134"/>
  <c r="G3132"/>
  <c r="G3130"/>
  <c r="G3128"/>
  <c r="G3126"/>
  <c r="G3122"/>
  <c r="G3120"/>
  <c r="G3118"/>
  <c r="G3116"/>
  <c r="G3114"/>
  <c r="G3112"/>
  <c r="G3110"/>
  <c r="G3108"/>
  <c r="G3106"/>
  <c r="G3104"/>
  <c r="G3102"/>
  <c r="G3100"/>
  <c r="G3098"/>
  <c r="G3096"/>
  <c r="G3094"/>
  <c r="G3092"/>
  <c r="G3090"/>
  <c r="G3088"/>
  <c r="G3086"/>
  <c r="G3084"/>
  <c r="G3287"/>
  <c r="G3283"/>
  <c r="G3281"/>
  <c r="G3279"/>
  <c r="G3275"/>
  <c r="G3273"/>
  <c r="G3270"/>
  <c r="G3268"/>
  <c r="G3266"/>
  <c r="G3264"/>
  <c r="G3262"/>
  <c r="G3260"/>
  <c r="G3258"/>
  <c r="G3256"/>
  <c r="G3254"/>
  <c r="G3252"/>
  <c r="G3250"/>
  <c r="G3248"/>
  <c r="G3246"/>
  <c r="G3244"/>
  <c r="G3242"/>
  <c r="G3240"/>
  <c r="G2944" i="2"/>
  <c r="G2940"/>
  <c r="G2938"/>
  <c r="G2936"/>
  <c r="G2932"/>
  <c r="G2930"/>
  <c r="G2927"/>
  <c r="G2925"/>
  <c r="G2923"/>
  <c r="G2921"/>
  <c r="G2919"/>
  <c r="G2917"/>
  <c r="G2915"/>
  <c r="G2913"/>
  <c r="G2911"/>
  <c r="G2909"/>
  <c r="G2907"/>
  <c r="G2905"/>
  <c r="G2903"/>
  <c r="G2901"/>
  <c r="G2899"/>
  <c r="G2897"/>
  <c r="G2867"/>
  <c r="G2865"/>
  <c r="G2863"/>
  <c r="G2861"/>
  <c r="G2859"/>
  <c r="G3398" i="1"/>
  <c r="G3394"/>
  <c r="G3392"/>
  <c r="G3388"/>
  <c r="G3386"/>
  <c r="G3384"/>
  <c r="G3382"/>
  <c r="G3380"/>
  <c r="G3378"/>
  <c r="G3376"/>
  <c r="G3374"/>
  <c r="G3371"/>
  <c r="G3369"/>
  <c r="G3367"/>
  <c r="G3365"/>
  <c r="G3363"/>
  <c r="G3361"/>
  <c r="G3359"/>
  <c r="G3357"/>
  <c r="G2823" i="2"/>
  <c r="G2819"/>
  <c r="G2817"/>
  <c r="G2813"/>
  <c r="G2811"/>
  <c r="G2809"/>
  <c r="G2807"/>
  <c r="G2805"/>
  <c r="G2803"/>
  <c r="G2801"/>
  <c r="G2799"/>
  <c r="G2796"/>
  <c r="G2794"/>
  <c r="G2792"/>
  <c r="G2790"/>
  <c r="G2788"/>
  <c r="G2786"/>
  <c r="G2784"/>
  <c r="G2782"/>
  <c r="G3439" i="1"/>
  <c r="G3437"/>
  <c r="G3435"/>
  <c r="G3433"/>
  <c r="G3431"/>
  <c r="G2752" i="2"/>
  <c r="G2750"/>
  <c r="G2748"/>
  <c r="G2746"/>
  <c r="G2744"/>
  <c r="G3567" i="1"/>
  <c r="G3565"/>
  <c r="G3561"/>
  <c r="G3559"/>
  <c r="G3557"/>
  <c r="G3555"/>
  <c r="G3551"/>
  <c r="G3549"/>
  <c r="G3547"/>
  <c r="G3545"/>
  <c r="G3543"/>
  <c r="G3541"/>
  <c r="G3539"/>
  <c r="G3537"/>
  <c r="G3525"/>
  <c r="G3523"/>
  <c r="G3521"/>
  <c r="G3519"/>
  <c r="G3517"/>
  <c r="G3515"/>
  <c r="G3513"/>
  <c r="G3511"/>
  <c r="G3509"/>
  <c r="G3507"/>
  <c r="G3505"/>
  <c r="G3503"/>
  <c r="G3501"/>
  <c r="G3499"/>
  <c r="G3497"/>
  <c r="G3495"/>
  <c r="G3493"/>
  <c r="G3491"/>
  <c r="G3489"/>
  <c r="G3487"/>
  <c r="G3484"/>
  <c r="G3482"/>
  <c r="G3480"/>
  <c r="G3478"/>
  <c r="G3476"/>
  <c r="G3474"/>
  <c r="G3472"/>
  <c r="G3470"/>
  <c r="G3468"/>
  <c r="G2701" i="2"/>
  <c r="G2699"/>
  <c r="G2695"/>
  <c r="G2693"/>
  <c r="G2691"/>
  <c r="G2689"/>
  <c r="G2685"/>
  <c r="G2683"/>
  <c r="G2681"/>
  <c r="G2679"/>
  <c r="G2677"/>
  <c r="G2675"/>
  <c r="G2673"/>
  <c r="G2671"/>
  <c r="G2659"/>
  <c r="G2657"/>
  <c r="G2655"/>
  <c r="G2653"/>
  <c r="G2651"/>
  <c r="G2649"/>
  <c r="G2647"/>
  <c r="G2645"/>
  <c r="G2643"/>
  <c r="G2641"/>
  <c r="G2639"/>
  <c r="G2637"/>
  <c r="G2635"/>
  <c r="G2633"/>
  <c r="G2631"/>
  <c r="G2629"/>
  <c r="G2627"/>
  <c r="G2625"/>
  <c r="G2623"/>
  <c r="G2621"/>
  <c r="G2618"/>
  <c r="G2616"/>
  <c r="G2614"/>
  <c r="G2612"/>
  <c r="G2610"/>
  <c r="G2608"/>
  <c r="G2606"/>
  <c r="G2604"/>
  <c r="G2602"/>
  <c r="G3685" i="1"/>
  <c r="G3683"/>
  <c r="G3679"/>
  <c r="G3677"/>
  <c r="G3675"/>
  <c r="G3673"/>
  <c r="G3671"/>
  <c r="G3669"/>
  <c r="G3665"/>
  <c r="G3663"/>
  <c r="G3661"/>
  <c r="G3659"/>
  <c r="G3657"/>
  <c r="G3655"/>
  <c r="G3653"/>
  <c r="G3651"/>
  <c r="G3649"/>
  <c r="G3645"/>
  <c r="G3643"/>
  <c r="G3641"/>
  <c r="G3639"/>
  <c r="G3637"/>
  <c r="G3635"/>
  <c r="G3633"/>
  <c r="G3631"/>
  <c r="G3629"/>
  <c r="G3627"/>
  <c r="G3625"/>
  <c r="G3623"/>
  <c r="G3621"/>
  <c r="G3619"/>
  <c r="G3617"/>
  <c r="G3615"/>
  <c r="G3613"/>
  <c r="G3611"/>
  <c r="G3609"/>
  <c r="G3607"/>
  <c r="G2504" i="2"/>
  <c r="G2502"/>
  <c r="G2498"/>
  <c r="G2496"/>
  <c r="G2494"/>
  <c r="G2492"/>
  <c r="G2490"/>
  <c r="G2488"/>
  <c r="G2484"/>
  <c r="G2482"/>
  <c r="G2480"/>
  <c r="G2478"/>
  <c r="G2476"/>
  <c r="G2474"/>
  <c r="G2472"/>
  <c r="G2470"/>
  <c r="G2468"/>
  <c r="G2464"/>
  <c r="G2462"/>
  <c r="G2460"/>
  <c r="G2458"/>
  <c r="G2456"/>
  <c r="G2454"/>
  <c r="G2452"/>
  <c r="G2450"/>
  <c r="G2448"/>
  <c r="G2446"/>
  <c r="G2444"/>
  <c r="G2442"/>
  <c r="G2440"/>
  <c r="G2438"/>
  <c r="G2436"/>
  <c r="G2434"/>
  <c r="G2432"/>
  <c r="G2430"/>
  <c r="G2428"/>
  <c r="G2426"/>
  <c r="G3832" i="1"/>
  <c r="G3830"/>
  <c r="G3828"/>
  <c r="G3826"/>
  <c r="G3824"/>
  <c r="G3822"/>
  <c r="G3820"/>
  <c r="G3818"/>
  <c r="G3816"/>
  <c r="G3814"/>
  <c r="G3812"/>
  <c r="G3810"/>
  <c r="G3808"/>
  <c r="G3805"/>
  <c r="G3803"/>
  <c r="G3801"/>
  <c r="G3799"/>
  <c r="G3797"/>
  <c r="G3795"/>
  <c r="G3793"/>
  <c r="G3791"/>
  <c r="G3789"/>
  <c r="G3787"/>
  <c r="G3785"/>
  <c r="G3783"/>
  <c r="G2358" i="2"/>
  <c r="G2356"/>
  <c r="G2354"/>
  <c r="G2352"/>
  <c r="G2350"/>
  <c r="G2348"/>
  <c r="G2346"/>
  <c r="G2344"/>
  <c r="G2342"/>
  <c r="G2340"/>
  <c r="G2338"/>
  <c r="G2336"/>
  <c r="G2334"/>
  <c r="G2331"/>
  <c r="G2329"/>
  <c r="G2327"/>
  <c r="G2325"/>
  <c r="G2323"/>
  <c r="G2321"/>
  <c r="G2319"/>
  <c r="G2317"/>
  <c r="G2315"/>
  <c r="G2313"/>
  <c r="G2311"/>
  <c r="G2309"/>
  <c r="G3925" i="1"/>
  <c r="G3921"/>
  <c r="G3919"/>
  <c r="G3914"/>
  <c r="G3912"/>
  <c r="G3910"/>
  <c r="G3908"/>
  <c r="G3906"/>
  <c r="G3904"/>
  <c r="G3902"/>
  <c r="G3900"/>
  <c r="G2249" i="2"/>
  <c r="G2245"/>
  <c r="G2243"/>
  <c r="G2238"/>
  <c r="G2236"/>
  <c r="G2234"/>
  <c r="G2232"/>
  <c r="G2230"/>
  <c r="G2228"/>
  <c r="G2226"/>
  <c r="G2224"/>
  <c r="G4020" i="1"/>
  <c r="G4016"/>
  <c r="G4014"/>
  <c r="G4009"/>
  <c r="G4007"/>
  <c r="G4005"/>
  <c r="G4003"/>
  <c r="G4001"/>
  <c r="G3999"/>
  <c r="G3997"/>
  <c r="G3995"/>
  <c r="G3992"/>
  <c r="G3990"/>
  <c r="G3988"/>
  <c r="G3986"/>
  <c r="G3984"/>
  <c r="G3982"/>
  <c r="G3980"/>
  <c r="G3978"/>
  <c r="G3976"/>
  <c r="G2199" i="2"/>
  <c r="G2195"/>
  <c r="G2193"/>
  <c r="G2188"/>
  <c r="G2186"/>
  <c r="G2184"/>
  <c r="G2182"/>
  <c r="G2180"/>
  <c r="G2178"/>
  <c r="G2176"/>
  <c r="G2174"/>
  <c r="G2171"/>
  <c r="G2169"/>
  <c r="G2167"/>
  <c r="G2165"/>
  <c r="G2163"/>
  <c r="G2161"/>
  <c r="G2159"/>
  <c r="G2157"/>
  <c r="G2155"/>
  <c r="G4088" i="1"/>
  <c r="G4086"/>
  <c r="G4084"/>
  <c r="G4082"/>
  <c r="G4078"/>
  <c r="G4076"/>
  <c r="G4074"/>
  <c r="G4070"/>
  <c r="G4066"/>
  <c r="G4064"/>
  <c r="G4062"/>
  <c r="G4060"/>
  <c r="G4058"/>
  <c r="G4056"/>
  <c r="G4054"/>
  <c r="G4052"/>
  <c r="G4050"/>
  <c r="G4048"/>
  <c r="G4046"/>
  <c r="G4044"/>
  <c r="G2061" i="2"/>
  <c r="G2059"/>
  <c r="G2057"/>
  <c r="G2055"/>
  <c r="G2051"/>
  <c r="G2049"/>
  <c r="G2047"/>
  <c r="G2043"/>
  <c r="G2039"/>
  <c r="G2037"/>
  <c r="G2035"/>
  <c r="G2033"/>
  <c r="G2031"/>
  <c r="G2029"/>
  <c r="G2027"/>
  <c r="G2025"/>
  <c r="G2023"/>
  <c r="G2021"/>
  <c r="G2019"/>
  <c r="G2017"/>
  <c r="G5091" i="1"/>
  <c r="G5089"/>
  <c r="G5086"/>
  <c r="G5084"/>
  <c r="G5082"/>
  <c r="G5080"/>
  <c r="G5078"/>
  <c r="G5076"/>
  <c r="G5074"/>
  <c r="G5072"/>
  <c r="G5070"/>
  <c r="G5068"/>
  <c r="G5066"/>
  <c r="G5064"/>
  <c r="G5062"/>
  <c r="G5060"/>
  <c r="G5058"/>
  <c r="G5056"/>
  <c r="G5054"/>
  <c r="G5052"/>
  <c r="G5050"/>
  <c r="G5048"/>
  <c r="G5046"/>
  <c r="G5044"/>
  <c r="G1985" i="2"/>
  <c r="G1983"/>
  <c r="G1980"/>
  <c r="G1978"/>
  <c r="G1976"/>
  <c r="G1974"/>
  <c r="G1972"/>
  <c r="G1970"/>
  <c r="G1968"/>
  <c r="G1966"/>
  <c r="G1964"/>
  <c r="G1962"/>
  <c r="G1960"/>
  <c r="G1958"/>
  <c r="G1956"/>
  <c r="G1954"/>
  <c r="G1952"/>
  <c r="G1950"/>
  <c r="G1948"/>
  <c r="G1946"/>
  <c r="G1944"/>
  <c r="G1942"/>
  <c r="G1940"/>
  <c r="G1938"/>
  <c r="G5659" i="1"/>
  <c r="G5657"/>
  <c r="G5655"/>
  <c r="G5653"/>
  <c r="G5651"/>
  <c r="G5649"/>
  <c r="G5647"/>
  <c r="G5643"/>
  <c r="G5641"/>
  <c r="G5639"/>
  <c r="G5636"/>
  <c r="G5634"/>
  <c r="G5632"/>
  <c r="G5630"/>
  <c r="G5628"/>
  <c r="G5626"/>
  <c r="G5624"/>
  <c r="G5622"/>
  <c r="G5613"/>
  <c r="G5611"/>
  <c r="G5609"/>
  <c r="G5607"/>
  <c r="G5605"/>
  <c r="G5601"/>
  <c r="G5599"/>
  <c r="G5593"/>
  <c r="G5591"/>
  <c r="G5589"/>
  <c r="G5587"/>
  <c r="G5585"/>
  <c r="G5583"/>
  <c r="G5581"/>
  <c r="G5577"/>
  <c r="G5575"/>
  <c r="G5573"/>
  <c r="G5571"/>
  <c r="G5567"/>
  <c r="G5565"/>
  <c r="G5563"/>
  <c r="G5561"/>
  <c r="G5559"/>
  <c r="G5557"/>
  <c r="G5553"/>
  <c r="G5551"/>
  <c r="G5549"/>
  <c r="G5547"/>
  <c r="G5545"/>
  <c r="G5543"/>
  <c r="G1853" i="2"/>
  <c r="G1851"/>
  <c r="G1849"/>
  <c r="G1847"/>
  <c r="G1845"/>
  <c r="G1843"/>
  <c r="G1841"/>
  <c r="G1837"/>
  <c r="G1835"/>
  <c r="G1833"/>
  <c r="G1830"/>
  <c r="G1828"/>
  <c r="G1826"/>
  <c r="G1824"/>
  <c r="G1822"/>
  <c r="G1820"/>
  <c r="G1818"/>
  <c r="G1816"/>
  <c r="G1807"/>
  <c r="G1805"/>
  <c r="G1803"/>
  <c r="G1801"/>
  <c r="G1799"/>
  <c r="G1795"/>
  <c r="G1793"/>
  <c r="G1787"/>
  <c r="G1785"/>
  <c r="G1783"/>
  <c r="G1781"/>
  <c r="G1779"/>
  <c r="G1777"/>
  <c r="G1775"/>
  <c r="G1771"/>
  <c r="G1769"/>
  <c r="G1767"/>
  <c r="G1765"/>
  <c r="G1761"/>
  <c r="G1759"/>
  <c r="G1757"/>
  <c r="G1755"/>
  <c r="G1753"/>
  <c r="G1751"/>
  <c r="G1747"/>
  <c r="G1745"/>
  <c r="G1743"/>
  <c r="G1741"/>
  <c r="G1739"/>
  <c r="G1737"/>
  <c r="G6198" i="1"/>
  <c r="G6196"/>
  <c r="G6194"/>
  <c r="G6192"/>
  <c r="G6190"/>
  <c r="G6186"/>
  <c r="G6184"/>
  <c r="G6177"/>
  <c r="G6175"/>
  <c r="G6173"/>
  <c r="G6171"/>
  <c r="G6169"/>
  <c r="G6165"/>
  <c r="G6163"/>
  <c r="G6161"/>
  <c r="G6159"/>
  <c r="G6155"/>
  <c r="G6153"/>
  <c r="G6151"/>
  <c r="G6149"/>
  <c r="G6147"/>
  <c r="G6145"/>
  <c r="G6141"/>
  <c r="G6139"/>
  <c r="G6137"/>
  <c r="G6135"/>
  <c r="G6133"/>
  <c r="G6131"/>
  <c r="G1655" i="2"/>
  <c r="G1653"/>
  <c r="G1651"/>
  <c r="G1649"/>
  <c r="G1647"/>
  <c r="G1643"/>
  <c r="G1641"/>
  <c r="G1634"/>
  <c r="G1632"/>
  <c r="G1630"/>
  <c r="G1628"/>
  <c r="G1626"/>
  <c r="G1622"/>
  <c r="G1620"/>
  <c r="G1618"/>
  <c r="G1616"/>
  <c r="G1612"/>
  <c r="G1610"/>
  <c r="G1608"/>
  <c r="G1606"/>
  <c r="G1604"/>
  <c r="G1602"/>
  <c r="G1598"/>
  <c r="G1596"/>
  <c r="G1594"/>
  <c r="G1592"/>
  <c r="G1590"/>
  <c r="G1588"/>
  <c r="G6939" i="1"/>
  <c r="G6941" s="1"/>
  <c r="G6935"/>
  <c r="G6937" s="1"/>
  <c r="G6931"/>
  <c r="G6929"/>
  <c r="G6927"/>
  <c r="G6925"/>
  <c r="G6923"/>
  <c r="G6921"/>
  <c r="G6919"/>
  <c r="G6917"/>
  <c r="G6915"/>
  <c r="G6913"/>
  <c r="G6911"/>
  <c r="G6909"/>
  <c r="G6907"/>
  <c r="G6905"/>
  <c r="G6903"/>
  <c r="G6901"/>
  <c r="G6899"/>
  <c r="G6897"/>
  <c r="G6895"/>
  <c r="G6893"/>
  <c r="G6891"/>
  <c r="G6889"/>
  <c r="G6887"/>
  <c r="G6885"/>
  <c r="G6883"/>
  <c r="G6881"/>
  <c r="G6879"/>
  <c r="G6877"/>
  <c r="G6875"/>
  <c r="G1558" i="2"/>
  <c r="G1560" s="1"/>
  <c r="G1554"/>
  <c r="G1556" s="1"/>
  <c r="G1550"/>
  <c r="G1548"/>
  <c r="G1546"/>
  <c r="G1544"/>
  <c r="G1542"/>
  <c r="G1540"/>
  <c r="G1538"/>
  <c r="G1536"/>
  <c r="G1534"/>
  <c r="G1532"/>
  <c r="G1530"/>
  <c r="G1528"/>
  <c r="G1526"/>
  <c r="G1524"/>
  <c r="G1522"/>
  <c r="G1520"/>
  <c r="G1518"/>
  <c r="G1516"/>
  <c r="G1514"/>
  <c r="G1512"/>
  <c r="G1510"/>
  <c r="G1508"/>
  <c r="G1506"/>
  <c r="G1504"/>
  <c r="G1502"/>
  <c r="G1500"/>
  <c r="G1498"/>
  <c r="G1496"/>
  <c r="G1494"/>
  <c r="G7561" i="1"/>
  <c r="G7557"/>
  <c r="G7555"/>
  <c r="G7553"/>
  <c r="G7551"/>
  <c r="G7549"/>
  <c r="G7547"/>
  <c r="G7545"/>
  <c r="G7543"/>
  <c r="G7541"/>
  <c r="G7539"/>
  <c r="G7537"/>
  <c r="G7535"/>
  <c r="G7533"/>
  <c r="G1439" i="2"/>
  <c r="G1435"/>
  <c r="G1433"/>
  <c r="G1431"/>
  <c r="G1429"/>
  <c r="G1427"/>
  <c r="G1425"/>
  <c r="G1423"/>
  <c r="G1421"/>
  <c r="G1419"/>
  <c r="G1417"/>
  <c r="G1415"/>
  <c r="G1413"/>
  <c r="G1411"/>
  <c r="G8086" i="1"/>
  <c r="G8084"/>
  <c r="G8082"/>
  <c r="G8080"/>
  <c r="G8078"/>
  <c r="G8076"/>
  <c r="G8074"/>
  <c r="G8072"/>
  <c r="G8069"/>
  <c r="G8067"/>
  <c r="G8065"/>
  <c r="G8063"/>
  <c r="G8061"/>
  <c r="G1328" i="2"/>
  <c r="G1326"/>
  <c r="G1324"/>
  <c r="G1322"/>
  <c r="G1320"/>
  <c r="G1318"/>
  <c r="G1316"/>
  <c r="G1314"/>
  <c r="G1311"/>
  <c r="G1309"/>
  <c r="G1307"/>
  <c r="G1305"/>
  <c r="G1303"/>
  <c r="G8696" i="1"/>
  <c r="G8694"/>
  <c r="G8692"/>
  <c r="G8690"/>
  <c r="G8688"/>
  <c r="G8686"/>
  <c r="G8684"/>
  <c r="G8682"/>
  <c r="G8679"/>
  <c r="G8677"/>
  <c r="G8675"/>
  <c r="G8673"/>
  <c r="G8671"/>
  <c r="G8669"/>
  <c r="G8667"/>
  <c r="G8665"/>
  <c r="G1251" i="2"/>
  <c r="G1249"/>
  <c r="G1247"/>
  <c r="G1245"/>
  <c r="G1243"/>
  <c r="G1241"/>
  <c r="G1239"/>
  <c r="G1237"/>
  <c r="G1234"/>
  <c r="G1232"/>
  <c r="G1230"/>
  <c r="G1228"/>
  <c r="G1226"/>
  <c r="G1224"/>
  <c r="G1222"/>
  <c r="G1220"/>
  <c r="G8768" i="1"/>
  <c r="G8764"/>
  <c r="G8762"/>
  <c r="G8759"/>
  <c r="G8757"/>
  <c r="G8755"/>
  <c r="G8753"/>
  <c r="G8751"/>
  <c r="G8749"/>
  <c r="G8747"/>
  <c r="G8745"/>
  <c r="G8743"/>
  <c r="G8741"/>
  <c r="G8739"/>
  <c r="G1164" i="2"/>
  <c r="G1160"/>
  <c r="G1158"/>
  <c r="G1155"/>
  <c r="G1153"/>
  <c r="G1151"/>
  <c r="G1149"/>
  <c r="G1147"/>
  <c r="G1145"/>
  <c r="G1143"/>
  <c r="G1141"/>
  <c r="G1139"/>
  <c r="G1137"/>
  <c r="G1135"/>
  <c r="G8896" i="1"/>
  <c r="G8894"/>
  <c r="G8892"/>
  <c r="G8886"/>
  <c r="G8882"/>
  <c r="G8880"/>
  <c r="G8876"/>
  <c r="G8874"/>
  <c r="G8870"/>
  <c r="G8868"/>
  <c r="G8866"/>
  <c r="G8864"/>
  <c r="G8862"/>
  <c r="G8860"/>
  <c r="G8856"/>
  <c r="G8852"/>
  <c r="G8850"/>
  <c r="G8848"/>
  <c r="G8846"/>
  <c r="G8844"/>
  <c r="G8842"/>
  <c r="G8840"/>
  <c r="G8838"/>
  <c r="G8835"/>
  <c r="G8833"/>
  <c r="G8831"/>
  <c r="G8829"/>
  <c r="G8827"/>
  <c r="G8825"/>
  <c r="G8823"/>
  <c r="G8821"/>
  <c r="G8819"/>
  <c r="G1085" i="2"/>
  <c r="G1083"/>
  <c r="G1081"/>
  <c r="G1075"/>
  <c r="G1071"/>
  <c r="G1069"/>
  <c r="G1065"/>
  <c r="G1063"/>
  <c r="G1059"/>
  <c r="G1057"/>
  <c r="G1055"/>
  <c r="G1053"/>
  <c r="G1051"/>
  <c r="G1049"/>
  <c r="G1045"/>
  <c r="G1041"/>
  <c r="G1039"/>
  <c r="G1037"/>
  <c r="G1035"/>
  <c r="G1033"/>
  <c r="G1031"/>
  <c r="G1029"/>
  <c r="G1027"/>
  <c r="G1024"/>
  <c r="G1022"/>
  <c r="G1020"/>
  <c r="G1018"/>
  <c r="G1016"/>
  <c r="G1014"/>
  <c r="G1012"/>
  <c r="G1010"/>
  <c r="G1008"/>
  <c r="G9013" i="1"/>
  <c r="G9011"/>
  <c r="G9009"/>
  <c r="G9006"/>
  <c r="G9004"/>
  <c r="G9002"/>
  <c r="G9000"/>
  <c r="G8998"/>
  <c r="G8996"/>
  <c r="G989" i="2"/>
  <c r="G987"/>
  <c r="G985"/>
  <c r="G982"/>
  <c r="G980"/>
  <c r="G978"/>
  <c r="G976"/>
  <c r="G974"/>
  <c r="G972"/>
  <c r="G8971" i="1"/>
  <c r="G8969"/>
  <c r="G8967"/>
  <c r="G8965"/>
  <c r="G8963"/>
  <c r="G8961"/>
  <c r="G8959"/>
  <c r="G8957"/>
  <c r="G8955"/>
  <c r="G8953"/>
  <c r="G8951"/>
  <c r="G8949"/>
  <c r="G8947"/>
  <c r="G8945"/>
  <c r="G8943"/>
  <c r="G8941"/>
  <c r="G8939"/>
  <c r="G8937"/>
  <c r="G8935"/>
  <c r="G8933"/>
  <c r="G937" i="2"/>
  <c r="G935"/>
  <c r="G933"/>
  <c r="G931"/>
  <c r="G929"/>
  <c r="G927"/>
  <c r="G925"/>
  <c r="G923"/>
  <c r="G921"/>
  <c r="G919"/>
  <c r="G917"/>
  <c r="G915"/>
  <c r="G913"/>
  <c r="G911"/>
  <c r="G909"/>
  <c r="G907"/>
  <c r="G905"/>
  <c r="G903"/>
  <c r="G901"/>
  <c r="G899"/>
  <c r="G9062" i="1"/>
  <c r="G9060"/>
  <c r="G9058"/>
  <c r="G9056"/>
  <c r="G9054"/>
  <c r="G9052"/>
  <c r="G9050"/>
  <c r="G9048"/>
  <c r="G9045"/>
  <c r="G9043"/>
  <c r="G9041"/>
  <c r="G9039"/>
  <c r="G9037"/>
  <c r="G9035"/>
  <c r="G9033"/>
  <c r="G9031"/>
  <c r="G9029"/>
  <c r="G849" i="2"/>
  <c r="G847"/>
  <c r="G845"/>
  <c r="G843"/>
  <c r="G841"/>
  <c r="G839"/>
  <c r="G837"/>
  <c r="G835"/>
  <c r="G832"/>
  <c r="G830"/>
  <c r="G828"/>
  <c r="G826"/>
  <c r="G824"/>
  <c r="G822"/>
  <c r="G820"/>
  <c r="G818"/>
  <c r="G816"/>
  <c r="G781"/>
  <c r="G779"/>
  <c r="G777"/>
  <c r="G775"/>
  <c r="G773"/>
  <c r="G771"/>
  <c r="G769"/>
  <c r="G767"/>
  <c r="G765"/>
  <c r="G763"/>
  <c r="G761"/>
  <c r="G759"/>
  <c r="G757"/>
  <c r="G755"/>
  <c r="G753"/>
  <c r="G751"/>
  <c r="G749"/>
  <c r="G747"/>
  <c r="G745"/>
  <c r="G743"/>
  <c r="G9144" i="1"/>
  <c r="G9142"/>
  <c r="G9140"/>
  <c r="G9138"/>
  <c r="G9136"/>
  <c r="G9134"/>
  <c r="G9132"/>
  <c r="G9128"/>
  <c r="G9130"/>
  <c r="G9126"/>
  <c r="G9124"/>
  <c r="G9122"/>
  <c r="G9120"/>
  <c r="G9118"/>
  <c r="G9116"/>
  <c r="G9114"/>
  <c r="G9112"/>
  <c r="G9110"/>
  <c r="G9108"/>
  <c r="G9106"/>
  <c r="G668" i="2"/>
  <c r="G666"/>
  <c r="G662"/>
  <c r="G660"/>
  <c r="G658"/>
  <c r="G656"/>
  <c r="G654"/>
  <c r="G652"/>
  <c r="G650"/>
  <c r="G648"/>
  <c r="G646"/>
  <c r="G642"/>
  <c r="G640"/>
  <c r="G637"/>
  <c r="G635"/>
  <c r="G633"/>
  <c r="G631"/>
  <c r="G629"/>
  <c r="G627"/>
  <c r="G625"/>
  <c r="G623"/>
  <c r="G621"/>
  <c r="G619"/>
  <c r="G617"/>
  <c r="G9194" i="1"/>
  <c r="G9192"/>
  <c r="G9189"/>
  <c r="G9187"/>
  <c r="G9185"/>
  <c r="G9183"/>
  <c r="G9181"/>
  <c r="G9179"/>
  <c r="G9177"/>
  <c r="G9175"/>
  <c r="G9173"/>
  <c r="G9171"/>
  <c r="G9169"/>
  <c r="G594" i="2"/>
  <c r="G592"/>
  <c r="G590"/>
  <c r="G588"/>
  <c r="G586"/>
  <c r="G584"/>
  <c r="G582"/>
  <c r="G580"/>
  <c r="G578"/>
  <c r="G575"/>
  <c r="G573"/>
  <c r="G571"/>
  <c r="G569"/>
  <c r="G567"/>
  <c r="G565"/>
  <c r="G563"/>
  <c r="G561"/>
  <c r="G559"/>
  <c r="G557"/>
  <c r="G555"/>
  <c r="G553"/>
  <c r="G551"/>
  <c r="G9327" i="1"/>
  <c r="G9325"/>
  <c r="G9323"/>
  <c r="G9321"/>
  <c r="G9319"/>
  <c r="G9317"/>
  <c r="G9315"/>
  <c r="G9313"/>
  <c r="G9311"/>
  <c r="G9308"/>
  <c r="G9306"/>
  <c r="G9304"/>
  <c r="G9302"/>
  <c r="G9300"/>
  <c r="G9298"/>
  <c r="G9296"/>
  <c r="G9294"/>
  <c r="G9292"/>
  <c r="G9290"/>
  <c r="G9288"/>
  <c r="G9286"/>
  <c r="G9284"/>
  <c r="G502" i="2"/>
  <c r="G500"/>
  <c r="G498"/>
  <c r="G496"/>
  <c r="G494"/>
  <c r="G492"/>
  <c r="G490"/>
  <c r="G488"/>
  <c r="G485"/>
  <c r="G483"/>
  <c r="G481"/>
  <c r="G479"/>
  <c r="G477"/>
  <c r="G475"/>
  <c r="G473"/>
  <c r="G9374" i="1"/>
  <c r="G9372"/>
  <c r="G9370"/>
  <c r="G9368"/>
  <c r="G9366"/>
  <c r="G9364"/>
  <c r="G9362"/>
  <c r="G9360"/>
  <c r="G9357"/>
  <c r="G9355"/>
  <c r="G9353"/>
  <c r="G9351"/>
  <c r="G9349"/>
  <c r="G9347"/>
  <c r="G9345"/>
  <c r="G439" i="2"/>
  <c r="G437"/>
  <c r="G433"/>
  <c r="G431"/>
  <c r="G429"/>
  <c r="G427"/>
  <c r="G425"/>
  <c r="G423"/>
  <c r="G419"/>
  <c r="G417"/>
  <c r="G415"/>
  <c r="G413"/>
  <c r="G411"/>
  <c r="G409"/>
  <c r="G407"/>
  <c r="G405"/>
  <c r="G403"/>
  <c r="G401"/>
  <c r="G399"/>
  <c r="G9455" i="1"/>
  <c r="G9453"/>
  <c r="G9449"/>
  <c r="G9447"/>
  <c r="G9445"/>
  <c r="G9443"/>
  <c r="G9441"/>
  <c r="G9439"/>
  <c r="G9435"/>
  <c r="G9433"/>
  <c r="G9431"/>
  <c r="G9429"/>
  <c r="G9427"/>
  <c r="G9425"/>
  <c r="G9423"/>
  <c r="G9421"/>
  <c r="G9419"/>
  <c r="G9417"/>
  <c r="G9415"/>
  <c r="G380" i="2"/>
  <c r="G378"/>
  <c r="G376"/>
  <c r="G374"/>
  <c r="G372"/>
  <c r="G370"/>
  <c r="G368"/>
  <c r="G366"/>
  <c r="G364"/>
  <c r="G361"/>
  <c r="G359"/>
  <c r="G357"/>
  <c r="G355"/>
  <c r="G353"/>
  <c r="G351"/>
  <c r="G349"/>
  <c r="G347"/>
  <c r="G345"/>
  <c r="G343"/>
  <c r="G341"/>
  <c r="G339"/>
  <c r="G337"/>
  <c r="G9527" i="1"/>
  <c r="G9529"/>
  <c r="G9519"/>
  <c r="G9517"/>
  <c r="G9515"/>
  <c r="G9500"/>
  <c r="G9525"/>
  <c r="G9523"/>
  <c r="G9521"/>
  <c r="G9513"/>
  <c r="G9510"/>
  <c r="G9508"/>
  <c r="G9506"/>
  <c r="G9504"/>
  <c r="G9502"/>
  <c r="G9498"/>
  <c r="G9496"/>
  <c r="G9494"/>
  <c r="G9492"/>
  <c r="G9490"/>
  <c r="G9488"/>
  <c r="G9486"/>
  <c r="G275" i="2"/>
  <c r="G273"/>
  <c r="G271"/>
  <c r="G269"/>
  <c r="G267"/>
  <c r="G265"/>
  <c r="G261"/>
  <c r="G259"/>
  <c r="G257"/>
  <c r="G255"/>
  <c r="G253"/>
  <c r="G250"/>
  <c r="G248"/>
  <c r="G246"/>
  <c r="G244"/>
  <c r="G242"/>
  <c r="G240"/>
  <c r="G238"/>
  <c r="G236"/>
  <c r="G234"/>
  <c r="G232"/>
  <c r="G230"/>
  <c r="G228"/>
  <c r="G203"/>
  <c r="G201"/>
  <c r="G199"/>
  <c r="G197"/>
  <c r="G195"/>
  <c r="G9651" i="1"/>
  <c r="G9649"/>
  <c r="G9647"/>
  <c r="G9645"/>
  <c r="G9643"/>
  <c r="G9641"/>
  <c r="G9637"/>
  <c r="G9635"/>
  <c r="G9633"/>
  <c r="G9631"/>
  <c r="G9629"/>
  <c r="G9626"/>
  <c r="G9624"/>
  <c r="G9622"/>
  <c r="G9620"/>
  <c r="G9618"/>
  <c r="G9616"/>
  <c r="G9614"/>
  <c r="G9612"/>
  <c r="G9610"/>
  <c r="G9608"/>
  <c r="G9606"/>
  <c r="G9604"/>
  <c r="G170" i="2"/>
  <c r="G168"/>
  <c r="G166"/>
  <c r="G164"/>
  <c r="G162"/>
  <c r="G9709" i="1"/>
  <c r="G9707"/>
  <c r="G9705"/>
  <c r="G9703"/>
  <c r="G9701"/>
  <c r="G117" i="2"/>
  <c r="G115"/>
  <c r="G113"/>
  <c r="G111"/>
  <c r="G109"/>
  <c r="G107"/>
  <c r="G105"/>
  <c r="G103"/>
  <c r="G101"/>
  <c r="G99"/>
  <c r="G97"/>
  <c r="G95"/>
  <c r="G93"/>
  <c r="G91"/>
  <c r="G88"/>
  <c r="G86"/>
  <c r="G84"/>
  <c r="G9764" i="1"/>
  <c r="G9762"/>
  <c r="G9760"/>
  <c r="G9758"/>
  <c r="G9756"/>
  <c r="G9754"/>
  <c r="G9752"/>
  <c r="G9750"/>
  <c r="G9748"/>
  <c r="G9746"/>
  <c r="G9744"/>
  <c r="G9742"/>
  <c r="G9740"/>
  <c r="G9738"/>
  <c r="G9735"/>
  <c r="G9731"/>
  <c r="G9733"/>
  <c r="G5720" i="2"/>
  <c r="G5718"/>
  <c r="G5716"/>
  <c r="G5714"/>
  <c r="G5710"/>
  <c r="G5708"/>
  <c r="G5701"/>
  <c r="G5699"/>
  <c r="G5697"/>
  <c r="G5695"/>
  <c r="G5693"/>
  <c r="G5691"/>
  <c r="G5689"/>
  <c r="G5687"/>
  <c r="G5685"/>
  <c r="G5681"/>
  <c r="G5679"/>
  <c r="G5677"/>
  <c r="G5675"/>
  <c r="G5673"/>
  <c r="G5671"/>
  <c r="G5669"/>
  <c r="G5667"/>
  <c r="G5665"/>
  <c r="G5663"/>
  <c r="G5661"/>
  <c r="G5659"/>
  <c r="G5657"/>
  <c r="G14935" i="1"/>
  <c r="G14937"/>
  <c r="G14939"/>
  <c r="G14941"/>
  <c r="G14943"/>
  <c r="G14946"/>
  <c r="G14948"/>
  <c r="G14950"/>
  <c r="G14952"/>
  <c r="G14954"/>
  <c r="G14956"/>
  <c r="G14958"/>
  <c r="G14960"/>
  <c r="G14962"/>
  <c r="G14964"/>
  <c r="G14970"/>
  <c r="G14974"/>
  <c r="G14976"/>
  <c r="G18337"/>
  <c r="G18324"/>
  <c r="G18320"/>
  <c r="G18318"/>
  <c r="G18316"/>
  <c r="G18314"/>
  <c r="G18312"/>
  <c r="G18310"/>
  <c r="G18308"/>
  <c r="G18306"/>
  <c r="G18303"/>
  <c r="G18301"/>
  <c r="G18299"/>
  <c r="G18297"/>
  <c r="G18295"/>
  <c r="G18292"/>
  <c r="G18290"/>
  <c r="G18288"/>
  <c r="G18284"/>
  <c r="G18282"/>
  <c r="G18278"/>
  <c r="G18276"/>
  <c r="G18274"/>
  <c r="G18270"/>
  <c r="G18268"/>
  <c r="G18264"/>
  <c r="G18262"/>
  <c r="G18260"/>
  <c r="G18258"/>
  <c r="G18256"/>
  <c r="G18254"/>
  <c r="G18252"/>
  <c r="G18250"/>
  <c r="G18248"/>
  <c r="G18246"/>
  <c r="G18244"/>
  <c r="G18242"/>
  <c r="G18226"/>
  <c r="G18122"/>
  <c r="G18120"/>
  <c r="G18118"/>
  <c r="G18114"/>
  <c r="G18112"/>
  <c r="G18110"/>
  <c r="G18108"/>
  <c r="G18106"/>
  <c r="G18104"/>
  <c r="G18102"/>
  <c r="G18100"/>
  <c r="G18098"/>
  <c r="G18096"/>
  <c r="G18094"/>
  <c r="G15780"/>
  <c r="G15778"/>
  <c r="G15776"/>
  <c r="G15772"/>
  <c r="G15767"/>
  <c r="G15765"/>
  <c r="G15763"/>
  <c r="G15761"/>
  <c r="G15759"/>
  <c r="G15755"/>
  <c r="G15753"/>
  <c r="G15751"/>
  <c r="G15747"/>
  <c r="G15745"/>
  <c r="G15743"/>
  <c r="G15741"/>
  <c r="G15739"/>
  <c r="G15737"/>
  <c r="G15733"/>
  <c r="G15731"/>
  <c r="G15729"/>
  <c r="G15727"/>
  <c r="G15725"/>
  <c r="G15723"/>
  <c r="G15719"/>
  <c r="G15717"/>
  <c r="G15715"/>
  <c r="G15713"/>
  <c r="G15711"/>
  <c r="G15709"/>
  <c r="G15707"/>
  <c r="G15705"/>
  <c r="G15703"/>
  <c r="G15701"/>
  <c r="G15699"/>
  <c r="G15697"/>
  <c r="G15695"/>
  <c r="G15693"/>
  <c r="G15691"/>
  <c r="G15689"/>
  <c r="G15687"/>
  <c r="G15685"/>
  <c r="G15683"/>
  <c r="G15681"/>
  <c r="G15679"/>
  <c r="G15677"/>
  <c r="G15675"/>
  <c r="G15673"/>
  <c r="G15671"/>
  <c r="G15669"/>
  <c r="G15667"/>
  <c r="G15665"/>
  <c r="G15663"/>
  <c r="G15660"/>
  <c r="G15658"/>
  <c r="G15656"/>
  <c r="G15654"/>
  <c r="G15652"/>
  <c r="G15650"/>
  <c r="G15648"/>
  <c r="G15625"/>
  <c r="G15623"/>
  <c r="G15621"/>
  <c r="G15619"/>
  <c r="G15617"/>
  <c r="G15615"/>
  <c r="G15613"/>
  <c r="G15611"/>
  <c r="G15609"/>
  <c r="G15607"/>
  <c r="G15605"/>
  <c r="G15603"/>
  <c r="G15601"/>
  <c r="G15599"/>
  <c r="G15596"/>
  <c r="G15594"/>
  <c r="G15592"/>
  <c r="G15590"/>
  <c r="G15509"/>
  <c r="G15505"/>
  <c r="G15503"/>
  <c r="G15498"/>
  <c r="G15496"/>
  <c r="G15494"/>
  <c r="G15492"/>
  <c r="G15490"/>
  <c r="G15488"/>
  <c r="G15486"/>
  <c r="G15484"/>
  <c r="G15481"/>
  <c r="G15479"/>
  <c r="G15477"/>
  <c r="G15475"/>
  <c r="G15473"/>
  <c r="G15471"/>
  <c r="G15469"/>
  <c r="G15467"/>
  <c r="G15465"/>
  <c r="G12425"/>
  <c r="G12423"/>
  <c r="G12421"/>
  <c r="G12419"/>
  <c r="G12413"/>
  <c r="G12410"/>
  <c r="G12408"/>
  <c r="G12406"/>
  <c r="G12404"/>
  <c r="G12402"/>
  <c r="G12394"/>
  <c r="G12392"/>
  <c r="G12386"/>
  <c r="G12384"/>
  <c r="G12382"/>
  <c r="G12380"/>
  <c r="G12378"/>
  <c r="G12376"/>
  <c r="G12374"/>
  <c r="G12372"/>
  <c r="G12370"/>
  <c r="G12368"/>
  <c r="G12366"/>
  <c r="G12364"/>
  <c r="G12362"/>
  <c r="G12360"/>
  <c r="G12356"/>
  <c r="G12354"/>
  <c r="G12352"/>
  <c r="G12350"/>
  <c r="G12348"/>
  <c r="G12346"/>
  <c r="G12344"/>
  <c r="G12342"/>
  <c r="G12340"/>
  <c r="G12337"/>
  <c r="G12335"/>
  <c r="G12333"/>
  <c r="G12331"/>
  <c r="G12329"/>
  <c r="G12327"/>
  <c r="G12325"/>
  <c r="G12321"/>
  <c r="G12319"/>
  <c r="G12317"/>
  <c r="G12315"/>
  <c r="G12313"/>
  <c r="G12311"/>
  <c r="G12307"/>
  <c r="G12305"/>
  <c r="G12303"/>
  <c r="G12300"/>
  <c r="G12298"/>
  <c r="G12296"/>
  <c r="G12294"/>
  <c r="G12292"/>
  <c r="G12290"/>
  <c r="G12288"/>
  <c r="G12286"/>
  <c r="G12279"/>
  <c r="G12277"/>
  <c r="G12275"/>
  <c r="G12273"/>
  <c r="G12271"/>
  <c r="G12269"/>
  <c r="G12267"/>
  <c r="G12265"/>
  <c r="G12263"/>
  <c r="G12261"/>
  <c r="G12259"/>
  <c r="G12257"/>
  <c r="G12255"/>
  <c r="G12253"/>
  <c r="G12251"/>
  <c r="G12249"/>
  <c r="G12247"/>
  <c r="G12245"/>
  <c r="G12243"/>
  <c r="G12236"/>
  <c r="G12234"/>
  <c r="G12232"/>
  <c r="G12230"/>
  <c r="G12228"/>
  <c r="G12226"/>
  <c r="G12224"/>
  <c r="G12222"/>
  <c r="G12220"/>
  <c r="G12218"/>
  <c r="G12216"/>
  <c r="G12214"/>
  <c r="G12212"/>
  <c r="G12210"/>
  <c r="G12208"/>
  <c r="G12206"/>
  <c r="G12204"/>
  <c r="G12202"/>
  <c r="G15307"/>
  <c r="G15305"/>
  <c r="G15301"/>
  <c r="G15299"/>
  <c r="G15297"/>
  <c r="G15295"/>
  <c r="G15293"/>
  <c r="G15291"/>
  <c r="G15287"/>
  <c r="G15285"/>
  <c r="G15283"/>
  <c r="G15281"/>
  <c r="G15279"/>
  <c r="G15277"/>
  <c r="G15275"/>
  <c r="G15273"/>
  <c r="G15271"/>
  <c r="G15267"/>
  <c r="G15265"/>
  <c r="G15263"/>
  <c r="G15261"/>
  <c r="G15259"/>
  <c r="G15257"/>
  <c r="G15255"/>
  <c r="G15253"/>
  <c r="G15251"/>
  <c r="G15249"/>
  <c r="G15247"/>
  <c r="G15245"/>
  <c r="G15243"/>
  <c r="G15241"/>
  <c r="G15239"/>
  <c r="G15237"/>
  <c r="G15235"/>
  <c r="G15233"/>
  <c r="G15231"/>
  <c r="G15229"/>
  <c r="G17646"/>
  <c r="G17650" s="1"/>
  <c r="G17642"/>
  <c r="G17639"/>
  <c r="G17637"/>
  <c r="G17635"/>
  <c r="G17633"/>
  <c r="G17631"/>
  <c r="G17629"/>
  <c r="G17627"/>
  <c r="G17625"/>
  <c r="G17623"/>
  <c r="G17621"/>
  <c r="G17619"/>
  <c r="G17617"/>
  <c r="G17615"/>
  <c r="G17613"/>
  <c r="G17611"/>
  <c r="G17609"/>
  <c r="G17607"/>
  <c r="G17605"/>
  <c r="G17603"/>
  <c r="G16427"/>
  <c r="G16425"/>
  <c r="G16423"/>
  <c r="G16419"/>
  <c r="G16417"/>
  <c r="G16415"/>
  <c r="G16413"/>
  <c r="G16411"/>
  <c r="G16409"/>
  <c r="G16407"/>
  <c r="G16405"/>
  <c r="G16403"/>
  <c r="G16399"/>
  <c r="G16395"/>
  <c r="G16393"/>
  <c r="G16391"/>
  <c r="G16389"/>
  <c r="G16387"/>
  <c r="G16385"/>
  <c r="G16383"/>
  <c r="G16381"/>
  <c r="G16379"/>
  <c r="G16377"/>
  <c r="G16374"/>
  <c r="G16372"/>
  <c r="G16370"/>
  <c r="G16368"/>
  <c r="G16366"/>
  <c r="G16364"/>
  <c r="G16362"/>
  <c r="G16358"/>
  <c r="G16356"/>
  <c r="G16313"/>
  <c r="G16311"/>
  <c r="G16309"/>
  <c r="G16303"/>
  <c r="G16301"/>
  <c r="G16299"/>
  <c r="G16295"/>
  <c r="G16293"/>
  <c r="G16291"/>
  <c r="G16289"/>
  <c r="G16287"/>
  <c r="G16285"/>
  <c r="G16283"/>
  <c r="G16281"/>
  <c r="G16279"/>
  <c r="G16275"/>
  <c r="G16271"/>
  <c r="G16269"/>
  <c r="G16267"/>
  <c r="G16265"/>
  <c r="G16263"/>
  <c r="G16261"/>
  <c r="G16259"/>
  <c r="G16257"/>
  <c r="G16255"/>
  <c r="G16253"/>
  <c r="G16250"/>
  <c r="G16248"/>
  <c r="G16246"/>
  <c r="G16244"/>
  <c r="G16242"/>
  <c r="G16240"/>
  <c r="G16236"/>
  <c r="G16234"/>
  <c r="G16232"/>
  <c r="G16183"/>
  <c r="G16181"/>
  <c r="G16177"/>
  <c r="G16175"/>
  <c r="G16171"/>
  <c r="G16169"/>
  <c r="G16167"/>
  <c r="G16165"/>
  <c r="G16163"/>
  <c r="G16161"/>
  <c r="G16159"/>
  <c r="G16157"/>
  <c r="G16155"/>
  <c r="G16151"/>
  <c r="G16149"/>
  <c r="G16147"/>
  <c r="G16145"/>
  <c r="G16143"/>
  <c r="G16141"/>
  <c r="G16138"/>
  <c r="G16136"/>
  <c r="G16134"/>
  <c r="G16132"/>
  <c r="G16130"/>
  <c r="G16128"/>
  <c r="G16126"/>
  <c r="G16124"/>
  <c r="G16122"/>
  <c r="G16120"/>
  <c r="G16118"/>
  <c r="G16116"/>
  <c r="G16112"/>
  <c r="G16110"/>
  <c r="G18061"/>
  <c r="G18059"/>
  <c r="G18055"/>
  <c r="G18051"/>
  <c r="G18049"/>
  <c r="G18045"/>
  <c r="G18043"/>
  <c r="G18041"/>
  <c r="G18039"/>
  <c r="G18037"/>
  <c r="G18035"/>
  <c r="G18033"/>
  <c r="G18031"/>
  <c r="G18029"/>
  <c r="G18025"/>
  <c r="G18023"/>
  <c r="G18021"/>
  <c r="G18019"/>
  <c r="G18017"/>
  <c r="G18015"/>
  <c r="G18013"/>
  <c r="G18011"/>
  <c r="G18009"/>
  <c r="G18007"/>
  <c r="G18005"/>
  <c r="G18003"/>
  <c r="G18001"/>
  <c r="G17999"/>
  <c r="G17997"/>
  <c r="G17994"/>
  <c r="G17992"/>
  <c r="G17990"/>
  <c r="G17988"/>
  <c r="G17986"/>
  <c r="G17984"/>
  <c r="G17982"/>
  <c r="G17978"/>
  <c r="G17976"/>
  <c r="G17974"/>
  <c r="G17972"/>
  <c r="G17938"/>
  <c r="G17936"/>
  <c r="G17928"/>
  <c r="G17926"/>
  <c r="G17922"/>
  <c r="G17920"/>
  <c r="G17918"/>
  <c r="G17916"/>
  <c r="G17914"/>
  <c r="G17912"/>
  <c r="G17910"/>
  <c r="G17908"/>
  <c r="G17906"/>
  <c r="G17902"/>
  <c r="G17900"/>
  <c r="G17898"/>
  <c r="G17896"/>
  <c r="G17894"/>
  <c r="G17892"/>
  <c r="G17890"/>
  <c r="G17888"/>
  <c r="G17886"/>
  <c r="G17884"/>
  <c r="G17882"/>
  <c r="G17880"/>
  <c r="G17878"/>
  <c r="G17876"/>
  <c r="G17874"/>
  <c r="G17871"/>
  <c r="G17869"/>
  <c r="G17867"/>
  <c r="G17865"/>
  <c r="G17863"/>
  <c r="G17861"/>
  <c r="G17859"/>
  <c r="G17855"/>
  <c r="G17853"/>
  <c r="G17851"/>
  <c r="G17849"/>
  <c r="G17816"/>
  <c r="G17814"/>
  <c r="G17810"/>
  <c r="G17806"/>
  <c r="G17804"/>
  <c r="G17800"/>
  <c r="G17798"/>
  <c r="G17796"/>
  <c r="G17794"/>
  <c r="G17792"/>
  <c r="G17790"/>
  <c r="G17788"/>
  <c r="G17786"/>
  <c r="G17784"/>
  <c r="G17780"/>
  <c r="G17778"/>
  <c r="G17776"/>
  <c r="G17774"/>
  <c r="G17772"/>
  <c r="G17770"/>
  <c r="G17768"/>
  <c r="G17766"/>
  <c r="G17764"/>
  <c r="G17762"/>
  <c r="G17760"/>
  <c r="G17758"/>
  <c r="G17756"/>
  <c r="G17754"/>
  <c r="G17752"/>
  <c r="G17749"/>
  <c r="G17747"/>
  <c r="G17745"/>
  <c r="G17743"/>
  <c r="G17741"/>
  <c r="G17739"/>
  <c r="G17737"/>
  <c r="G17733"/>
  <c r="G17731"/>
  <c r="G17729"/>
  <c r="G17727"/>
  <c r="G17529"/>
  <c r="G17527"/>
  <c r="G17525"/>
  <c r="G17521"/>
  <c r="G17517"/>
  <c r="G17515"/>
  <c r="G17511"/>
  <c r="G17509"/>
  <c r="G17507"/>
  <c r="G17505"/>
  <c r="G17503"/>
  <c r="G17501"/>
  <c r="G17499"/>
  <c r="G17497"/>
  <c r="G17495"/>
  <c r="G17491"/>
  <c r="G17489"/>
  <c r="G17487"/>
  <c r="G17485"/>
  <c r="G17483"/>
  <c r="G17481"/>
  <c r="G17479"/>
  <c r="G17477"/>
  <c r="G17475"/>
  <c r="G17473"/>
  <c r="G17471"/>
  <c r="G17469"/>
  <c r="G17467"/>
  <c r="G17465"/>
  <c r="G17461"/>
  <c r="G17459"/>
  <c r="G17455"/>
  <c r="G17453"/>
  <c r="G17451"/>
  <c r="G17449"/>
  <c r="G17446"/>
  <c r="G17444"/>
  <c r="G17442"/>
  <c r="G17440"/>
  <c r="G17438"/>
  <c r="G17436"/>
  <c r="G17432"/>
  <c r="G17430"/>
  <c r="G17428"/>
  <c r="G17426"/>
  <c r="G17424"/>
  <c r="G17422"/>
  <c r="G17420"/>
  <c r="G17383"/>
  <c r="G17381"/>
  <c r="G17379"/>
  <c r="G17375"/>
  <c r="G17371"/>
  <c r="G17369"/>
  <c r="G17365"/>
  <c r="G17363"/>
  <c r="G17361"/>
  <c r="G17359"/>
  <c r="G17357"/>
  <c r="G17355"/>
  <c r="G17353"/>
  <c r="G17351"/>
  <c r="G17349"/>
  <c r="G17345"/>
  <c r="G17343"/>
  <c r="G17341"/>
  <c r="G17339"/>
  <c r="G17337"/>
  <c r="G17335"/>
  <c r="G17333"/>
  <c r="G17331"/>
  <c r="G17329"/>
  <c r="G17327"/>
  <c r="G17325"/>
  <c r="G17323"/>
  <c r="G17319"/>
  <c r="G17317"/>
  <c r="G17313"/>
  <c r="G17311"/>
  <c r="G17309"/>
  <c r="G17307"/>
  <c r="G17305"/>
  <c r="G17303"/>
  <c r="G17301"/>
  <c r="G17299"/>
  <c r="G17296"/>
  <c r="G17294"/>
  <c r="G17292"/>
  <c r="G17290"/>
  <c r="G17288"/>
  <c r="G17286"/>
  <c r="G17284"/>
  <c r="G17282"/>
  <c r="G17280"/>
  <c r="G17278"/>
  <c r="G17276"/>
  <c r="G17274"/>
  <c r="G17272"/>
  <c r="G17270"/>
  <c r="G17268"/>
  <c r="G17266"/>
  <c r="G17264"/>
  <c r="G17262"/>
  <c r="G17260"/>
  <c r="G17258"/>
  <c r="G17256"/>
  <c r="G17254"/>
  <c r="G17252"/>
  <c r="G17250"/>
  <c r="G17248"/>
  <c r="G17246"/>
  <c r="G17244"/>
  <c r="G17242"/>
  <c r="G17238"/>
  <c r="G17236"/>
  <c r="G17234"/>
  <c r="G17232"/>
  <c r="G17195"/>
  <c r="G17193"/>
  <c r="G17191"/>
  <c r="G17187"/>
  <c r="G17183"/>
  <c r="G17181"/>
  <c r="G17177"/>
  <c r="G17175"/>
  <c r="G17173"/>
  <c r="G17171"/>
  <c r="G17169"/>
  <c r="G17167"/>
  <c r="G17165"/>
  <c r="G17163"/>
  <c r="G17161"/>
  <c r="G17157"/>
  <c r="G17155"/>
  <c r="G17153"/>
  <c r="G17151"/>
  <c r="G17149"/>
  <c r="G17147"/>
  <c r="G17145"/>
  <c r="G17143"/>
  <c r="G17141"/>
  <c r="G17139"/>
  <c r="G17137"/>
  <c r="G17135"/>
  <c r="G17131"/>
  <c r="G17129"/>
  <c r="G17125"/>
  <c r="G17123"/>
  <c r="G17121"/>
  <c r="G17119"/>
  <c r="G17117"/>
  <c r="G17115"/>
  <c r="G17113"/>
  <c r="G17111"/>
  <c r="G17108"/>
  <c r="G17106"/>
  <c r="G17104"/>
  <c r="G17102"/>
  <c r="G17100"/>
  <c r="G17098"/>
  <c r="G17096"/>
  <c r="G17094"/>
  <c r="G17092"/>
  <c r="G17090"/>
  <c r="G17088"/>
  <c r="G17086"/>
  <c r="G17084"/>
  <c r="G17082"/>
  <c r="G17080"/>
  <c r="G17078"/>
  <c r="G17076"/>
  <c r="G17074"/>
  <c r="G17072"/>
  <c r="G17070"/>
  <c r="G17068"/>
  <c r="G17066"/>
  <c r="G17064"/>
  <c r="G17062"/>
  <c r="G17060"/>
  <c r="G17058"/>
  <c r="G17056"/>
  <c r="G17054"/>
  <c r="G17050"/>
  <c r="G17048"/>
  <c r="G17046"/>
  <c r="G17044"/>
  <c r="G17007"/>
  <c r="G17005"/>
  <c r="G17003"/>
  <c r="G16999"/>
  <c r="G16995"/>
  <c r="G16993"/>
  <c r="G16989"/>
  <c r="G16987"/>
  <c r="G16985"/>
  <c r="G16983"/>
  <c r="G16981"/>
  <c r="G16979"/>
  <c r="G16977"/>
  <c r="G16975"/>
  <c r="G16973"/>
  <c r="G16969"/>
  <c r="G16967"/>
  <c r="G16965"/>
  <c r="G16963"/>
  <c r="G16961"/>
  <c r="G16959"/>
  <c r="G16957"/>
  <c r="G16955"/>
  <c r="G16953"/>
  <c r="G16951"/>
  <c r="G16949"/>
  <c r="G16947"/>
  <c r="G16943"/>
  <c r="G16941"/>
  <c r="G16937"/>
  <c r="G16935"/>
  <c r="G16933"/>
  <c r="G16931"/>
  <c r="G16929"/>
  <c r="G16927"/>
  <c r="G16925"/>
  <c r="G16923"/>
  <c r="G16920"/>
  <c r="G16918"/>
  <c r="G16916"/>
  <c r="G16914"/>
  <c r="G16912"/>
  <c r="G16910"/>
  <c r="G16908"/>
  <c r="G16906"/>
  <c r="G16904"/>
  <c r="G16902"/>
  <c r="G16900"/>
  <c r="G16898"/>
  <c r="G16896"/>
  <c r="G16894"/>
  <c r="G16892"/>
  <c r="G16890"/>
  <c r="G16888"/>
  <c r="G16886"/>
  <c r="G16884"/>
  <c r="G16882"/>
  <c r="G16880"/>
  <c r="G16878"/>
  <c r="G16876"/>
  <c r="G16874"/>
  <c r="G16872"/>
  <c r="G16870"/>
  <c r="G16868"/>
  <c r="G16866"/>
  <c r="G16862"/>
  <c r="G16860"/>
  <c r="G16858"/>
  <c r="G16856"/>
  <c r="G16819"/>
  <c r="G16817"/>
  <c r="G16815"/>
  <c r="G16811"/>
  <c r="G16807"/>
  <c r="G16805"/>
  <c r="G16801"/>
  <c r="G16799"/>
  <c r="G16797"/>
  <c r="G16795"/>
  <c r="G16793"/>
  <c r="G16791"/>
  <c r="G16789"/>
  <c r="G16787"/>
  <c r="G16785"/>
  <c r="G16781"/>
  <c r="G16779"/>
  <c r="G16777"/>
  <c r="G16775"/>
  <c r="G16773"/>
  <c r="G16771"/>
  <c r="G16769"/>
  <c r="G16767"/>
  <c r="G16765"/>
  <c r="G16763"/>
  <c r="G16761"/>
  <c r="G16759"/>
  <c r="G16755"/>
  <c r="G16753"/>
  <c r="G16749"/>
  <c r="G16747"/>
  <c r="G16745"/>
  <c r="G16743"/>
  <c r="G16741"/>
  <c r="G16739"/>
  <c r="G16737"/>
  <c r="G16735"/>
  <c r="G16732"/>
  <c r="G16730"/>
  <c r="G16728"/>
  <c r="G16726"/>
  <c r="G16724"/>
  <c r="G16722"/>
  <c r="G16720"/>
  <c r="G16718"/>
  <c r="G16716"/>
  <c r="G16714"/>
  <c r="G16712"/>
  <c r="G16710"/>
  <c r="G16708"/>
  <c r="G16706"/>
  <c r="G16704"/>
  <c r="G16702"/>
  <c r="G16700"/>
  <c r="G16698"/>
  <c r="G16696"/>
  <c r="G16694"/>
  <c r="G16692"/>
  <c r="G16690"/>
  <c r="G16688"/>
  <c r="G16686"/>
  <c r="G16684"/>
  <c r="G16682"/>
  <c r="G16680"/>
  <c r="G16678"/>
  <c r="G16674"/>
  <c r="G16672"/>
  <c r="G16670"/>
  <c r="G16668"/>
  <c r="G16631"/>
  <c r="G16629"/>
  <c r="G16627"/>
  <c r="G16623"/>
  <c r="G16619"/>
  <c r="G16617"/>
  <c r="G16613"/>
  <c r="G16611"/>
  <c r="G16609"/>
  <c r="G16607"/>
  <c r="G16605"/>
  <c r="G16603"/>
  <c r="G16601"/>
  <c r="G16599"/>
  <c r="G16597"/>
  <c r="G16593"/>
  <c r="G16591"/>
  <c r="G16589"/>
  <c r="G16587"/>
  <c r="G16585"/>
  <c r="G16583"/>
  <c r="G16581"/>
  <c r="G16579"/>
  <c r="G16577"/>
  <c r="G16575"/>
  <c r="G16573"/>
  <c r="G16571"/>
  <c r="G16567"/>
  <c r="G16565"/>
  <c r="G16561"/>
  <c r="G16559"/>
  <c r="G16557"/>
  <c r="G16555"/>
  <c r="G16553"/>
  <c r="G16551"/>
  <c r="G16549"/>
  <c r="G16547"/>
  <c r="G16544"/>
  <c r="G16542"/>
  <c r="G16540"/>
  <c r="G16538"/>
  <c r="G16536"/>
  <c r="G16534"/>
  <c r="G16532"/>
  <c r="G16530"/>
  <c r="G16528"/>
  <c r="G16526"/>
  <c r="G16524"/>
  <c r="G16522"/>
  <c r="G16520"/>
  <c r="G16518"/>
  <c r="G16516"/>
  <c r="G16514"/>
  <c r="G16512"/>
  <c r="G16510"/>
  <c r="G16508"/>
  <c r="G16506"/>
  <c r="G16504"/>
  <c r="G16502"/>
  <c r="G16500"/>
  <c r="G16498"/>
  <c r="G16496"/>
  <c r="G16494"/>
  <c r="G16492"/>
  <c r="G16490"/>
  <c r="G16486"/>
  <c r="G16484"/>
  <c r="G16482"/>
  <c r="G16480"/>
  <c r="G15417"/>
  <c r="G15415"/>
  <c r="G15413"/>
  <c r="G15411"/>
  <c r="G15409"/>
  <c r="G15363"/>
  <c r="G15361"/>
  <c r="G15359"/>
  <c r="G15357"/>
  <c r="G15355"/>
  <c r="G14906"/>
  <c r="G14904"/>
  <c r="G14902"/>
  <c r="G14900"/>
  <c r="G14898"/>
  <c r="G14894"/>
  <c r="G14892"/>
  <c r="G14890"/>
  <c r="G14888"/>
  <c r="G14886"/>
  <c r="G14884"/>
  <c r="G14862"/>
  <c r="G14860"/>
  <c r="G14858"/>
  <c r="G14854"/>
  <c r="G14852"/>
  <c r="G14850"/>
  <c r="G14844"/>
  <c r="G14842"/>
  <c r="G14840"/>
  <c r="G14837"/>
  <c r="G14835"/>
  <c r="G14833"/>
  <c r="G14829"/>
  <c r="G14827"/>
  <c r="G14825"/>
  <c r="G14823"/>
  <c r="G14821"/>
  <c r="G14819"/>
  <c r="G14817"/>
  <c r="G14815"/>
  <c r="G14811"/>
  <c r="G14809"/>
  <c r="G14805"/>
  <c r="G14803"/>
  <c r="G14800"/>
  <c r="G14798"/>
  <c r="G14796"/>
  <c r="G14792"/>
  <c r="G14790"/>
  <c r="G14786"/>
  <c r="G14784"/>
  <c r="G14782"/>
  <c r="G14780"/>
  <c r="G14778"/>
  <c r="G14776"/>
  <c r="G14774"/>
  <c r="G14772"/>
  <c r="G14770"/>
  <c r="G14768"/>
  <c r="G14766"/>
  <c r="G14764"/>
  <c r="G14745"/>
  <c r="G14736"/>
  <c r="G14734"/>
  <c r="G14732"/>
  <c r="G14730"/>
  <c r="G14728"/>
  <c r="G14726"/>
  <c r="G14722"/>
  <c r="G14720"/>
  <c r="G14718"/>
  <c r="G14716"/>
  <c r="G14714"/>
  <c r="G14712"/>
  <c r="G14710"/>
  <c r="G14708"/>
  <c r="G14706"/>
  <c r="G14704"/>
  <c r="G14702"/>
  <c r="G14700"/>
  <c r="G14698"/>
  <c r="G14677"/>
  <c r="G14676"/>
  <c r="G14668"/>
  <c r="G14666"/>
  <c r="G14664"/>
  <c r="G14662"/>
  <c r="G14660"/>
  <c r="G14658"/>
  <c r="G14654"/>
  <c r="G14652"/>
  <c r="G14650"/>
  <c r="G14648"/>
  <c r="G14646"/>
  <c r="G14644"/>
  <c r="G14642"/>
  <c r="G14640"/>
  <c r="G14638"/>
  <c r="G14636"/>
  <c r="G14634"/>
  <c r="G14632"/>
  <c r="G14608"/>
  <c r="G14606"/>
  <c r="G14604"/>
  <c r="G14598"/>
  <c r="G14596"/>
  <c r="G14594"/>
  <c r="G14592"/>
  <c r="G14590"/>
  <c r="G14588"/>
  <c r="G14586"/>
  <c r="G14580"/>
  <c r="G14578"/>
  <c r="G14576"/>
  <c r="G14574"/>
  <c r="G14572"/>
  <c r="G14552"/>
  <c r="G14551"/>
  <c r="G14543"/>
  <c r="G14541"/>
  <c r="G14539"/>
  <c r="G14537"/>
  <c r="G14535"/>
  <c r="G14533"/>
  <c r="G14529"/>
  <c r="G14527"/>
  <c r="G14525"/>
  <c r="G14523"/>
  <c r="G14521"/>
  <c r="G14519"/>
  <c r="G14517"/>
  <c r="G14515"/>
  <c r="G14513"/>
  <c r="G14511"/>
  <c r="G14509"/>
  <c r="G14507"/>
  <c r="G14430"/>
  <c r="G14428"/>
  <c r="G14426"/>
  <c r="G14424"/>
  <c r="G14422"/>
  <c r="G14420"/>
  <c r="G14418"/>
  <c r="G14416"/>
  <c r="G14414"/>
  <c r="G14412"/>
  <c r="G14410"/>
  <c r="G14406"/>
  <c r="G14404"/>
  <c r="G14402"/>
  <c r="G14400"/>
  <c r="G14398"/>
  <c r="G14396"/>
  <c r="G14394"/>
  <c r="G14392"/>
  <c r="G14390"/>
  <c r="G14388"/>
  <c r="G14386"/>
  <c r="G14384"/>
  <c r="G14382"/>
  <c r="G14380"/>
  <c r="G14378"/>
  <c r="G14376"/>
  <c r="G14374"/>
  <c r="G14372"/>
  <c r="G14348"/>
  <c r="G14346"/>
  <c r="G14344"/>
  <c r="G14338"/>
  <c r="G14336"/>
  <c r="G14334"/>
  <c r="G14332"/>
  <c r="G14330"/>
  <c r="G14328"/>
  <c r="G14326"/>
  <c r="G14320"/>
  <c r="G14318"/>
  <c r="G14316"/>
  <c r="G14314"/>
  <c r="G14312"/>
  <c r="G14263"/>
  <c r="G14261"/>
  <c r="G14257"/>
  <c r="G14253"/>
  <c r="G14251"/>
  <c r="G14249"/>
  <c r="G14245"/>
  <c r="G14241"/>
  <c r="G14239"/>
  <c r="G14237"/>
  <c r="G14235"/>
  <c r="G14233"/>
  <c r="G14229"/>
  <c r="G14227"/>
  <c r="G14225"/>
  <c r="G14223"/>
  <c r="G14221"/>
  <c r="G14217"/>
  <c r="G14215"/>
  <c r="G14213"/>
  <c r="G14211"/>
  <c r="G14209"/>
  <c r="G14207"/>
  <c r="G14205"/>
  <c r="G14203"/>
  <c r="G14201"/>
  <c r="G14199"/>
  <c r="G14197"/>
  <c r="G14195"/>
  <c r="G14193"/>
  <c r="G14191"/>
  <c r="G14189"/>
  <c r="G14117"/>
  <c r="G14108"/>
  <c r="G14106"/>
  <c r="G14104"/>
  <c r="G14102"/>
  <c r="G14100"/>
  <c r="G14098"/>
  <c r="G14096"/>
  <c r="G14094"/>
  <c r="G14090"/>
  <c r="G14088"/>
  <c r="G14086"/>
  <c r="G14084"/>
  <c r="G14082"/>
  <c r="G14080"/>
  <c r="G14078"/>
  <c r="G14076"/>
  <c r="G14074"/>
  <c r="G14072"/>
  <c r="G14070"/>
  <c r="G14068"/>
  <c r="G14066"/>
  <c r="G14064"/>
  <c r="G14062"/>
  <c r="G14060"/>
  <c r="G14058"/>
  <c r="G13987"/>
  <c r="G13977"/>
  <c r="G13975"/>
  <c r="G13973"/>
  <c r="G13971"/>
  <c r="G13969"/>
  <c r="G13965"/>
  <c r="G13963"/>
  <c r="G13961"/>
  <c r="G13959"/>
  <c r="G13957"/>
  <c r="G13955"/>
  <c r="G13953"/>
  <c r="G13951"/>
  <c r="G13949"/>
  <c r="G13947"/>
  <c r="G13945"/>
  <c r="G13943"/>
  <c r="G13941"/>
  <c r="G13939"/>
  <c r="G13937"/>
  <c r="G13935"/>
  <c r="G13933"/>
  <c r="G13876"/>
  <c r="G13866"/>
  <c r="G13864"/>
  <c r="G13862"/>
  <c r="G13860"/>
  <c r="G13858"/>
  <c r="G13856"/>
  <c r="G13854"/>
  <c r="G13852"/>
  <c r="G13850"/>
  <c r="G13846"/>
  <c r="G13844"/>
  <c r="G13842"/>
  <c r="G13840"/>
  <c r="G13838"/>
  <c r="G13836"/>
  <c r="G13834"/>
  <c r="G13832"/>
  <c r="G13830"/>
  <c r="G13828"/>
  <c r="G13826"/>
  <c r="G13824"/>
  <c r="G13822"/>
  <c r="G13820"/>
  <c r="G13818"/>
  <c r="G13816"/>
  <c r="G13814"/>
  <c r="G13812"/>
  <c r="G13810"/>
  <c r="G13808"/>
  <c r="G13806"/>
  <c r="G13804"/>
  <c r="G13802"/>
  <c r="G13732"/>
  <c r="G13730"/>
  <c r="G13728"/>
  <c r="G13726"/>
  <c r="G13722"/>
  <c r="G13718"/>
  <c r="G13716"/>
  <c r="G13714"/>
  <c r="G13712"/>
  <c r="G13708"/>
  <c r="G13704"/>
  <c r="G13702"/>
  <c r="G13700"/>
  <c r="G13698"/>
  <c r="G13696"/>
  <c r="G13694"/>
  <c r="G13692"/>
  <c r="G13688"/>
  <c r="G13686"/>
  <c r="G13684"/>
  <c r="G13682"/>
  <c r="G13680"/>
  <c r="G13678"/>
  <c r="G13676"/>
  <c r="G13674"/>
  <c r="G13672"/>
  <c r="G13670"/>
  <c r="G13668"/>
  <c r="G13664"/>
  <c r="G13662"/>
  <c r="G13656"/>
  <c r="G13654"/>
  <c r="G13652"/>
  <c r="G13650"/>
  <c r="G13648"/>
  <c r="G13646"/>
  <c r="G13644"/>
  <c r="G13642"/>
  <c r="G13640"/>
  <c r="G13635"/>
  <c r="G13633"/>
  <c r="G13630"/>
  <c r="G13628"/>
  <c r="G13626"/>
  <c r="G13624"/>
  <c r="G13622"/>
  <c r="G13552"/>
  <c r="G13545"/>
  <c r="G13543"/>
  <c r="G13541"/>
  <c r="G13539"/>
  <c r="G13535"/>
  <c r="G13533"/>
  <c r="G13531"/>
  <c r="G13529"/>
  <c r="G13527"/>
  <c r="G13525"/>
  <c r="G13523"/>
  <c r="G13520"/>
  <c r="G13518"/>
  <c r="G13516"/>
  <c r="G13514"/>
  <c r="G13512"/>
  <c r="G13510"/>
  <c r="G13508"/>
  <c r="G13506"/>
  <c r="G13502"/>
  <c r="G13500"/>
  <c r="G13498"/>
  <c r="G13494"/>
  <c r="G13492"/>
  <c r="G13490"/>
  <c r="G13488"/>
  <c r="G13486"/>
  <c r="G13484"/>
  <c r="G13482"/>
  <c r="G13480"/>
  <c r="G13478"/>
  <c r="G13476"/>
  <c r="G13474"/>
  <c r="G13472"/>
  <c r="G13470"/>
  <c r="G13468"/>
  <c r="G13466"/>
  <c r="G13464"/>
  <c r="G13462"/>
  <c r="G13460"/>
  <c r="G13458"/>
  <c r="G13456"/>
  <c r="G13454"/>
  <c r="G13452"/>
  <c r="G13450"/>
  <c r="G13446"/>
  <c r="G13444"/>
  <c r="G13442"/>
  <c r="G13440"/>
  <c r="G13438"/>
  <c r="G13436"/>
  <c r="G13394"/>
  <c r="G13387"/>
  <c r="G13385"/>
  <c r="G13383"/>
  <c r="G13381"/>
  <c r="G13377"/>
  <c r="G13375"/>
  <c r="G13373"/>
  <c r="G13371"/>
  <c r="G13369"/>
  <c r="G13367"/>
  <c r="G13365"/>
  <c r="G13362"/>
  <c r="G13360"/>
  <c r="G13358"/>
  <c r="G13356"/>
  <c r="G13354"/>
  <c r="G13352"/>
  <c r="G13350"/>
  <c r="G13348"/>
  <c r="G13344"/>
  <c r="G13342"/>
  <c r="G13340"/>
  <c r="G13336"/>
  <c r="G13334"/>
  <c r="G13332"/>
  <c r="G13330"/>
  <c r="G13328"/>
  <c r="G13326"/>
  <c r="G13324"/>
  <c r="G13322"/>
  <c r="G13320"/>
  <c r="G13318"/>
  <c r="G13316"/>
  <c r="G13314"/>
  <c r="G13312"/>
  <c r="G13310"/>
  <c r="G13308"/>
  <c r="G13306"/>
  <c r="G13304"/>
  <c r="G13302"/>
  <c r="G13300"/>
  <c r="G13298"/>
  <c r="G13296"/>
  <c r="G13294"/>
  <c r="G13292"/>
  <c r="G13288"/>
  <c r="G13286"/>
  <c r="G13284"/>
  <c r="G13282"/>
  <c r="G13280"/>
  <c r="G13278"/>
  <c r="G13230"/>
  <c r="G13228"/>
  <c r="G13226"/>
  <c r="G13222"/>
  <c r="G13218"/>
  <c r="G13216"/>
  <c r="G13212"/>
  <c r="G13210"/>
  <c r="G13206"/>
  <c r="G13204"/>
  <c r="G13202"/>
  <c r="G13200"/>
  <c r="G13198"/>
  <c r="G13194"/>
  <c r="G13192"/>
  <c r="G13190"/>
  <c r="G13188"/>
  <c r="G13186"/>
  <c r="G13184"/>
  <c r="G13180"/>
  <c r="G13178"/>
  <c r="G13176"/>
  <c r="G13174"/>
  <c r="G13172"/>
  <c r="G13170"/>
  <c r="G13168"/>
  <c r="G13166"/>
  <c r="G13164"/>
  <c r="G13162"/>
  <c r="G13160"/>
  <c r="G13158"/>
  <c r="G13156"/>
  <c r="G13154"/>
  <c r="G13151"/>
  <c r="G13149"/>
  <c r="G13147"/>
  <c r="G13145"/>
  <c r="G13143"/>
  <c r="G13141"/>
  <c r="G13139"/>
  <c r="G13137"/>
  <c r="G13135"/>
  <c r="G13133"/>
  <c r="G13131"/>
  <c r="G13129"/>
  <c r="G13127"/>
  <c r="G13125"/>
  <c r="G12965"/>
  <c r="G12963"/>
  <c r="G12957"/>
  <c r="G12955"/>
  <c r="G12951"/>
  <c r="G12949"/>
  <c r="G12947"/>
  <c r="G12945"/>
  <c r="G12943"/>
  <c r="G12941"/>
  <c r="G12939"/>
  <c r="G12937"/>
  <c r="G12935"/>
  <c r="G12930"/>
  <c r="G12928"/>
  <c r="G12926"/>
  <c r="G12924"/>
  <c r="G12922"/>
  <c r="G12920"/>
  <c r="G12918"/>
  <c r="G12916"/>
  <c r="G12913"/>
  <c r="G12911"/>
  <c r="G12909"/>
  <c r="G12907"/>
  <c r="G12904"/>
  <c r="G12902"/>
  <c r="G12900"/>
  <c r="G12898"/>
  <c r="G12896"/>
  <c r="G12894"/>
  <c r="G12892"/>
  <c r="G12890"/>
  <c r="G12888"/>
  <c r="G12886"/>
  <c r="G12884"/>
  <c r="G12882"/>
  <c r="G12859"/>
  <c r="G12857"/>
  <c r="G12853"/>
  <c r="G12849"/>
  <c r="G12847"/>
  <c r="G12843"/>
  <c r="G12841"/>
  <c r="G12839"/>
  <c r="G12835"/>
  <c r="G12833"/>
  <c r="G12829"/>
  <c r="G12827"/>
  <c r="G12825"/>
  <c r="G12823"/>
  <c r="G12821"/>
  <c r="G12817"/>
  <c r="G12815"/>
  <c r="G12813"/>
  <c r="G12811"/>
  <c r="G12809"/>
  <c r="G12807"/>
  <c r="G12802"/>
  <c r="G12800"/>
  <c r="G12798"/>
  <c r="G12796"/>
  <c r="G12794"/>
  <c r="G12792"/>
  <c r="G12790"/>
  <c r="G12788"/>
  <c r="G12786"/>
  <c r="G12784"/>
  <c r="G12781"/>
  <c r="G12779"/>
  <c r="G12777"/>
  <c r="G12775"/>
  <c r="G12773"/>
  <c r="G12771"/>
  <c r="G12769"/>
  <c r="G12767"/>
  <c r="G12765"/>
  <c r="G12763"/>
  <c r="G12761"/>
  <c r="G12759"/>
  <c r="G12710"/>
  <c r="G12708"/>
  <c r="G12706"/>
  <c r="G12704"/>
  <c r="G12698"/>
  <c r="G12696"/>
  <c r="G12692"/>
  <c r="G12690"/>
  <c r="G12688"/>
  <c r="G12686"/>
  <c r="G12684"/>
  <c r="G12682"/>
  <c r="G12680"/>
  <c r="G12678"/>
  <c r="G12672"/>
  <c r="G12670"/>
  <c r="G12668"/>
  <c r="G12666"/>
  <c r="G12664"/>
  <c r="G12662"/>
  <c r="G12660"/>
  <c r="G12658"/>
  <c r="G12656"/>
  <c r="G12654"/>
  <c r="G12651"/>
  <c r="G12649"/>
  <c r="G12647"/>
  <c r="G12645"/>
  <c r="G12643"/>
  <c r="G12641"/>
  <c r="G12639"/>
  <c r="G12637"/>
  <c r="G12635"/>
  <c r="G12633"/>
  <c r="G13108"/>
  <c r="G13106"/>
  <c r="G13104"/>
  <c r="G13098"/>
  <c r="G13096"/>
  <c r="G13092"/>
  <c r="G13090"/>
  <c r="G13088"/>
  <c r="G13084"/>
  <c r="G13082"/>
  <c r="G13078"/>
  <c r="G13076"/>
  <c r="G13074"/>
  <c r="G13072"/>
  <c r="G13070"/>
  <c r="G13066"/>
  <c r="G13064"/>
  <c r="G13062"/>
  <c r="G13060"/>
  <c r="G13058"/>
  <c r="G13056"/>
  <c r="G13052"/>
  <c r="G13050"/>
  <c r="G13048"/>
  <c r="G13046"/>
  <c r="G13044"/>
  <c r="G13042"/>
  <c r="G13040"/>
  <c r="G13038"/>
  <c r="G13035"/>
  <c r="G13033"/>
  <c r="G13031"/>
  <c r="G13029"/>
  <c r="G13027"/>
  <c r="G13025"/>
  <c r="G13023"/>
  <c r="G13021"/>
  <c r="G13019"/>
  <c r="G13017"/>
  <c r="G13015"/>
  <c r="G13013"/>
  <c r="G13011"/>
  <c r="G13009"/>
  <c r="G13007"/>
  <c r="G13005"/>
  <c r="G13003"/>
  <c r="G15184"/>
  <c r="G15182"/>
  <c r="G15180"/>
  <c r="G15178"/>
  <c r="G15176"/>
  <c r="G15174"/>
  <c r="G15168"/>
  <c r="G15166"/>
  <c r="G15164"/>
  <c r="G15162"/>
  <c r="G15160"/>
  <c r="G15158"/>
  <c r="G15156"/>
  <c r="G15154"/>
  <c r="G15150"/>
  <c r="G15148"/>
  <c r="G15145"/>
  <c r="G15143"/>
  <c r="G15141"/>
  <c r="G15139"/>
  <c r="G15137"/>
  <c r="G15135"/>
  <c r="G15133"/>
  <c r="G15131"/>
  <c r="G15129"/>
  <c r="G15127"/>
  <c r="G15125"/>
  <c r="G15123"/>
  <c r="G15121"/>
  <c r="G15119"/>
  <c r="G15117"/>
  <c r="G12597"/>
  <c r="G12590"/>
  <c r="G12588"/>
  <c r="G12586"/>
  <c r="G12584"/>
  <c r="G12580"/>
  <c r="G12578"/>
  <c r="G12576"/>
  <c r="G12574"/>
  <c r="G12572"/>
  <c r="G12570"/>
  <c r="G12568"/>
  <c r="G12565"/>
  <c r="G12563"/>
  <c r="G12561"/>
  <c r="G12559"/>
  <c r="G12557"/>
  <c r="G12555"/>
  <c r="G12553"/>
  <c r="G12551"/>
  <c r="G12547"/>
  <c r="G12545"/>
  <c r="G12543"/>
  <c r="G12539"/>
  <c r="G12537"/>
  <c r="G12535"/>
  <c r="G12533"/>
  <c r="G12531"/>
  <c r="G12529"/>
  <c r="G12527"/>
  <c r="G12525"/>
  <c r="G12523"/>
  <c r="G12521"/>
  <c r="G12519"/>
  <c r="G12517"/>
  <c r="G12515"/>
  <c r="G12513"/>
  <c r="G12511"/>
  <c r="G12509"/>
  <c r="G12507"/>
  <c r="G12505"/>
  <c r="G12503"/>
  <c r="G12501"/>
  <c r="G12499"/>
  <c r="G12497"/>
  <c r="G12495"/>
  <c r="G12491"/>
  <c r="G12489"/>
  <c r="G12487"/>
  <c r="G12485"/>
  <c r="G12483"/>
  <c r="G12481"/>
  <c r="G12074"/>
  <c r="G12072"/>
  <c r="G12070"/>
  <c r="G15090"/>
  <c r="G15088"/>
  <c r="G15086"/>
  <c r="G15084"/>
  <c r="G15082"/>
  <c r="G15080"/>
  <c r="G15078"/>
  <c r="G15076"/>
  <c r="G15074"/>
  <c r="G15072"/>
  <c r="G15070"/>
  <c r="G15068"/>
  <c r="G15066"/>
  <c r="G15064"/>
  <c r="G15060"/>
  <c r="G15058"/>
  <c r="G15056"/>
  <c r="G12169"/>
  <c r="G12167"/>
  <c r="G12165"/>
  <c r="G12161"/>
  <c r="G12159"/>
  <c r="G12154"/>
  <c r="G12152"/>
  <c r="G12150"/>
  <c r="G12148"/>
  <c r="G12146"/>
  <c r="G12144"/>
  <c r="G12142"/>
  <c r="G12140"/>
  <c r="G12138"/>
  <c r="G12136"/>
  <c r="G12134"/>
  <c r="G12132"/>
  <c r="G12130"/>
  <c r="G12018"/>
  <c r="G12016"/>
  <c r="G12014"/>
  <c r="G12012"/>
  <c r="G12010"/>
  <c r="G11964"/>
  <c r="G11962"/>
  <c r="G11960"/>
  <c r="G11956"/>
  <c r="G11954"/>
  <c r="G11950"/>
  <c r="G11948"/>
  <c r="G11946"/>
  <c r="G11944"/>
  <c r="G11942"/>
  <c r="G11940"/>
  <c r="G11938"/>
  <c r="G11936"/>
  <c r="G11934"/>
  <c r="G11930"/>
  <c r="G11927"/>
  <c r="G11925"/>
  <c r="G11923"/>
  <c r="G11921"/>
  <c r="G11919"/>
  <c r="G11917"/>
  <c r="G11915"/>
  <c r="G11913"/>
  <c r="G11911"/>
  <c r="G11909"/>
  <c r="G11907"/>
  <c r="G11861"/>
  <c r="G11859"/>
  <c r="G11857"/>
  <c r="G11853"/>
  <c r="G11851"/>
  <c r="G11847"/>
  <c r="G11845"/>
  <c r="G11843"/>
  <c r="G11841"/>
  <c r="G11839"/>
  <c r="G11837"/>
  <c r="G11835"/>
  <c r="G11833"/>
  <c r="G11831"/>
  <c r="G11827"/>
  <c r="G11824"/>
  <c r="G11822"/>
  <c r="G11820"/>
  <c r="G11818"/>
  <c r="G11816"/>
  <c r="G11814"/>
  <c r="G11812"/>
  <c r="G11810"/>
  <c r="G11808"/>
  <c r="G11806"/>
  <c r="G11804"/>
  <c r="G11758"/>
  <c r="G11756"/>
  <c r="G11754"/>
  <c r="G11750"/>
  <c r="G11748"/>
  <c r="G11744"/>
  <c r="G11742"/>
  <c r="G11740"/>
  <c r="G11738"/>
  <c r="G11736"/>
  <c r="G11734"/>
  <c r="G11732"/>
  <c r="G11730"/>
  <c r="G11728"/>
  <c r="G11724"/>
  <c r="G11721"/>
  <c r="G11719"/>
  <c r="G11717"/>
  <c r="G11715"/>
  <c r="G11713"/>
  <c r="G11711"/>
  <c r="G11709"/>
  <c r="G11707"/>
  <c r="G11705"/>
  <c r="G11703"/>
  <c r="G11701"/>
  <c r="G11655"/>
  <c r="G11653"/>
  <c r="G11651"/>
  <c r="G11647"/>
  <c r="G11645"/>
  <c r="G11641"/>
  <c r="G11639"/>
  <c r="G11637"/>
  <c r="G11635"/>
  <c r="G11633"/>
  <c r="G11631"/>
  <c r="G11629"/>
  <c r="G11627"/>
  <c r="G11625"/>
  <c r="G11621"/>
  <c r="G11618"/>
  <c r="G11616"/>
  <c r="G11614"/>
  <c r="G11612"/>
  <c r="G11610"/>
  <c r="G11608"/>
  <c r="G11606"/>
  <c r="G11604"/>
  <c r="G11602"/>
  <c r="G11600"/>
  <c r="G11598"/>
  <c r="G11542"/>
  <c r="G11540"/>
  <c r="G11538"/>
  <c r="G11534"/>
  <c r="G11532"/>
  <c r="G11528"/>
  <c r="G11526"/>
  <c r="G11524"/>
  <c r="G11522"/>
  <c r="G11520"/>
  <c r="G11518"/>
  <c r="G11516"/>
  <c r="G11514"/>
  <c r="G11512"/>
  <c r="G11508"/>
  <c r="G11505"/>
  <c r="G11451"/>
  <c r="G11449"/>
  <c r="G11447"/>
  <c r="G11443"/>
  <c r="G11441"/>
  <c r="G11437"/>
  <c r="G11435"/>
  <c r="G11433"/>
  <c r="G11431"/>
  <c r="G11429"/>
  <c r="G11427"/>
  <c r="G11425"/>
  <c r="G11423"/>
  <c r="G11421"/>
  <c r="G11417"/>
  <c r="G11414"/>
  <c r="G11360"/>
  <c r="G11358"/>
  <c r="G11356"/>
  <c r="G11352"/>
  <c r="G11350"/>
  <c r="G11346"/>
  <c r="G11344"/>
  <c r="G11342"/>
  <c r="G11340"/>
  <c r="G11338"/>
  <c r="G11336"/>
  <c r="G11334"/>
  <c r="G11332"/>
  <c r="G11330"/>
  <c r="G11326"/>
  <c r="G11323"/>
  <c r="G11269"/>
  <c r="G11267"/>
  <c r="G11265"/>
  <c r="G11261"/>
  <c r="G11259"/>
  <c r="G11255"/>
  <c r="G11253"/>
  <c r="G11251"/>
  <c r="G11249"/>
  <c r="G11247"/>
  <c r="G11245"/>
  <c r="G11243"/>
  <c r="G11241"/>
  <c r="G11239"/>
  <c r="G11235"/>
  <c r="G11233"/>
  <c r="G11231"/>
  <c r="G11229"/>
  <c r="G11227"/>
  <c r="G11225"/>
  <c r="G11223"/>
  <c r="G11186"/>
  <c r="G11184"/>
  <c r="G11182"/>
  <c r="G11178"/>
  <c r="G11176"/>
  <c r="G11172"/>
  <c r="G11170"/>
  <c r="G11168"/>
  <c r="G11166"/>
  <c r="G11164"/>
  <c r="G11162"/>
  <c r="G11160"/>
  <c r="G11158"/>
  <c r="G11156"/>
  <c r="G11152"/>
  <c r="G11150"/>
  <c r="G11148"/>
  <c r="G11146"/>
  <c r="G11144"/>
  <c r="G11142"/>
  <c r="G11140"/>
  <c r="G11138"/>
  <c r="G11136"/>
  <c r="G11134"/>
  <c r="G11132"/>
  <c r="G11130"/>
  <c r="G11128"/>
  <c r="G11084"/>
  <c r="G11082"/>
  <c r="G11080"/>
  <c r="G11076"/>
  <c r="G11074"/>
  <c r="G11070"/>
  <c r="G11068"/>
  <c r="G11066"/>
  <c r="G11064"/>
  <c r="G11062"/>
  <c r="G11060"/>
  <c r="G11058"/>
  <c r="G11056"/>
  <c r="G11054"/>
  <c r="G11050"/>
  <c r="G11048"/>
  <c r="G11046"/>
  <c r="G11044"/>
  <c r="G11042"/>
  <c r="G11040"/>
  <c r="G11038"/>
  <c r="G11036"/>
  <c r="G11034"/>
  <c r="G11032"/>
  <c r="G11030"/>
  <c r="G11028"/>
  <c r="G11026"/>
  <c r="G10938"/>
  <c r="G10936"/>
  <c r="G10934"/>
  <c r="G10930"/>
  <c r="G10928"/>
  <c r="G10924"/>
  <c r="G10922"/>
  <c r="G10920"/>
  <c r="G10918"/>
  <c r="G10916"/>
  <c r="G10914"/>
  <c r="G10912"/>
  <c r="G10910"/>
  <c r="G10908"/>
  <c r="G10904"/>
  <c r="G10902"/>
  <c r="G10900"/>
  <c r="G10898"/>
  <c r="G10896"/>
  <c r="G10894"/>
  <c r="G10892"/>
  <c r="G10890"/>
  <c r="G10888"/>
  <c r="G10886"/>
  <c r="G10884"/>
  <c r="G10882"/>
  <c r="G10879"/>
  <c r="G10877"/>
  <c r="G10875"/>
  <c r="G10873"/>
  <c r="G10871"/>
  <c r="G10869"/>
  <c r="G10867"/>
  <c r="G10865"/>
  <c r="G10863"/>
  <c r="G10861"/>
  <c r="G10859"/>
  <c r="G10788"/>
  <c r="G10786"/>
  <c r="G10784"/>
  <c r="G10780"/>
  <c r="G10778"/>
  <c r="G10774"/>
  <c r="G10772"/>
  <c r="G10770"/>
  <c r="G10768"/>
  <c r="G10766"/>
  <c r="G10764"/>
  <c r="G10762"/>
  <c r="G10760"/>
  <c r="G10758"/>
  <c r="G10754"/>
  <c r="G10752"/>
  <c r="G10750"/>
  <c r="G10748"/>
  <c r="G10746"/>
  <c r="G10744"/>
  <c r="G10742"/>
  <c r="G10740"/>
  <c r="G10738"/>
  <c r="G10736"/>
  <c r="G10734"/>
  <c r="G10732"/>
  <c r="G10729"/>
  <c r="G10727"/>
  <c r="G10725"/>
  <c r="G10723"/>
  <c r="G10721"/>
  <c r="G10719"/>
  <c r="G10717"/>
  <c r="G10715"/>
  <c r="G10713"/>
  <c r="G10711"/>
  <c r="G10709"/>
  <c r="G10638"/>
  <c r="G10636"/>
  <c r="G10634"/>
  <c r="G10630"/>
  <c r="G10628"/>
  <c r="G10624"/>
  <c r="G10622"/>
  <c r="G10620"/>
  <c r="G10618"/>
  <c r="G10616"/>
  <c r="G10614"/>
  <c r="G10612"/>
  <c r="G10610"/>
  <c r="G10608"/>
  <c r="G10604"/>
  <c r="G10602"/>
  <c r="G10600"/>
  <c r="G10598"/>
  <c r="G10596"/>
  <c r="G10594"/>
  <c r="G10592"/>
  <c r="G10590"/>
  <c r="G10588"/>
  <c r="G10586"/>
  <c r="G10584"/>
  <c r="G10582"/>
  <c r="G10579"/>
  <c r="G10577"/>
  <c r="G10575"/>
  <c r="G10573"/>
  <c r="G10571"/>
  <c r="G10569"/>
  <c r="G10567"/>
  <c r="G10565"/>
  <c r="G10563"/>
  <c r="G10561"/>
  <c r="G10559"/>
  <c r="G10523"/>
  <c r="G10521"/>
  <c r="G10519"/>
  <c r="G10517"/>
  <c r="G10513"/>
  <c r="G10511"/>
  <c r="G10504"/>
  <c r="G10502"/>
  <c r="G10500"/>
  <c r="G10498"/>
  <c r="G10496"/>
  <c r="G10494"/>
  <c r="G10492"/>
  <c r="G10490"/>
  <c r="G10488"/>
  <c r="G10484"/>
  <c r="G10482"/>
  <c r="G10480"/>
  <c r="G10478"/>
  <c r="G10476"/>
  <c r="G10474"/>
  <c r="G10472"/>
  <c r="G10470"/>
  <c r="G10468"/>
  <c r="G10466"/>
  <c r="G10464"/>
  <c r="G10462"/>
  <c r="G10460"/>
  <c r="G10458"/>
  <c r="G10456"/>
  <c r="G10454"/>
  <c r="G10452"/>
  <c r="G10450"/>
  <c r="G10448"/>
  <c r="G10412"/>
  <c r="G10410"/>
  <c r="G10408"/>
  <c r="G10406"/>
  <c r="G10402"/>
  <c r="G10400"/>
  <c r="G10393"/>
  <c r="G10391"/>
  <c r="G10389"/>
  <c r="G10387"/>
  <c r="G10385"/>
  <c r="G10383"/>
  <c r="G10381"/>
  <c r="G10379"/>
  <c r="G10377"/>
  <c r="G10373"/>
  <c r="G10371"/>
  <c r="G10369"/>
  <c r="G10367"/>
  <c r="G10365"/>
  <c r="G10363"/>
  <c r="G10361"/>
  <c r="G10359"/>
  <c r="G10357"/>
  <c r="G10355"/>
  <c r="G10353"/>
  <c r="G10351"/>
  <c r="G10349"/>
  <c r="G10347"/>
  <c r="G10345"/>
  <c r="G10343"/>
  <c r="G10341"/>
  <c r="G10339"/>
  <c r="G10337"/>
  <c r="G10301"/>
  <c r="G10299"/>
  <c r="G10297"/>
  <c r="G10295"/>
  <c r="G10291"/>
  <c r="G10289"/>
  <c r="G10282"/>
  <c r="G10280"/>
  <c r="G10278"/>
  <c r="G10276"/>
  <c r="G10274"/>
  <c r="G10272"/>
  <c r="G10270"/>
  <c r="G10268"/>
  <c r="G10266"/>
  <c r="G10262"/>
  <c r="G10260"/>
  <c r="G10258"/>
  <c r="G10256"/>
  <c r="G10254"/>
  <c r="G10252"/>
  <c r="G10250"/>
  <c r="G10248"/>
  <c r="G10246"/>
  <c r="G10244"/>
  <c r="G10242"/>
  <c r="G10240"/>
  <c r="G10238"/>
  <c r="G10236"/>
  <c r="G10234"/>
  <c r="G10232"/>
  <c r="G10230"/>
  <c r="G10228"/>
  <c r="G10226"/>
  <c r="G10190"/>
  <c r="G10188"/>
  <c r="G10186"/>
  <c r="G10184"/>
  <c r="G10180"/>
  <c r="G10178"/>
  <c r="G10171"/>
  <c r="G10169"/>
  <c r="G10167"/>
  <c r="G10165"/>
  <c r="G10163"/>
  <c r="G10161"/>
  <c r="G10159"/>
  <c r="G10157"/>
  <c r="G10155"/>
  <c r="G10151"/>
  <c r="G10149"/>
  <c r="G10147"/>
  <c r="G10145"/>
  <c r="G10143"/>
  <c r="G10141"/>
  <c r="G10139"/>
  <c r="G10137"/>
  <c r="G10135"/>
  <c r="G10133"/>
  <c r="G10131"/>
  <c r="G10129"/>
  <c r="G10127"/>
  <c r="G10125"/>
  <c r="G10123"/>
  <c r="G10121"/>
  <c r="G10119"/>
  <c r="G10117"/>
  <c r="G10115"/>
  <c r="G10079"/>
  <c r="G10077"/>
  <c r="G10075"/>
  <c r="G10073"/>
  <c r="G10069"/>
  <c r="G10067"/>
  <c r="G10060"/>
  <c r="G10058"/>
  <c r="G10056"/>
  <c r="G10054"/>
  <c r="G10052"/>
  <c r="G10050"/>
  <c r="G10048"/>
  <c r="G10046"/>
  <c r="G10044"/>
  <c r="G10040"/>
  <c r="G10038"/>
  <c r="G10036"/>
  <c r="G10034"/>
  <c r="G10032"/>
  <c r="G10030"/>
  <c r="G10028"/>
  <c r="G10026"/>
  <c r="G10024"/>
  <c r="G10022"/>
  <c r="G10020"/>
  <c r="G10018"/>
  <c r="G10016"/>
  <c r="G10014"/>
  <c r="G10012"/>
  <c r="G10010"/>
  <c r="G10008"/>
  <c r="G10006"/>
  <c r="G10004"/>
  <c r="G9220"/>
  <c r="G9218"/>
  <c r="G9214"/>
  <c r="G9212"/>
  <c r="G9210"/>
  <c r="G9208"/>
  <c r="G9206"/>
  <c r="G9204"/>
  <c r="G9202"/>
  <c r="G9200"/>
  <c r="G9198"/>
  <c r="G9910"/>
  <c r="G9908"/>
  <c r="G9906"/>
  <c r="G9904"/>
  <c r="G9902"/>
  <c r="G9900"/>
  <c r="G9898"/>
  <c r="G9896"/>
  <c r="G9894"/>
  <c r="G9892"/>
  <c r="G9890"/>
  <c r="G9888"/>
  <c r="G9886"/>
  <c r="G9884"/>
  <c r="G9882"/>
  <c r="G9880"/>
  <c r="G9878"/>
  <c r="G9876"/>
  <c r="G9874"/>
  <c r="G463" l="1"/>
  <c r="G662"/>
  <c r="G455"/>
  <c r="G960"/>
  <c r="G796"/>
  <c r="G883"/>
  <c r="G1060"/>
  <c r="G1597"/>
  <c r="G1619"/>
  <c r="G1627"/>
  <c r="G119" i="2"/>
  <c r="G172"/>
  <c r="G205"/>
  <c r="G277"/>
  <c r="G382"/>
  <c r="G596"/>
  <c r="G1077"/>
  <c r="G991"/>
  <c r="G8888" i="1"/>
  <c r="G9015"/>
  <c r="G9329"/>
  <c r="G9531"/>
  <c r="G263" i="2"/>
  <c r="G9653" i="1"/>
  <c r="G9639"/>
  <c r="G9766"/>
  <c r="G9711"/>
  <c r="G14966"/>
  <c r="G14978"/>
  <c r="G15627"/>
  <c r="G17531"/>
  <c r="G15092"/>
  <c r="G13110"/>
  <c r="G14110"/>
  <c r="G14118" s="1"/>
  <c r="G14610"/>
  <c r="G14724"/>
  <c r="G14744" s="1"/>
  <c r="G14908"/>
  <c r="G13868"/>
  <c r="G13877" s="1"/>
  <c r="G12967"/>
  <c r="G14350"/>
  <c r="G14408"/>
  <c r="G14438" s="1"/>
  <c r="G14432"/>
  <c r="G14439" s="1"/>
  <c r="G14896"/>
  <c r="G13979"/>
  <c r="G13988" s="1"/>
</calcChain>
</file>

<file path=xl/sharedStrings.xml><?xml version="1.0" encoding="utf-8"?>
<sst xmlns="http://schemas.openxmlformats.org/spreadsheetml/2006/main" count="27802" uniqueCount="1461">
  <si>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</si>
  <si>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</si>
  <si>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</si>
  <si>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</si>
  <si>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</si>
  <si>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</si>
  <si>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</si>
  <si>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</si>
  <si>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</si>
  <si>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</si>
  <si>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</si>
  <si>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</si>
  <si>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</si>
  <si>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</si>
  <si>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</si>
  <si>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</si>
  <si>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</si>
  <si>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</si>
  <si>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</si>
  <si>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</si>
  <si>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</si>
  <si>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</si>
  <si>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</si>
  <si>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</si>
  <si>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</si>
  <si>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</si>
  <si>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</si>
  <si>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</si>
  <si>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</si>
  <si>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</si>
  <si>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</si>
  <si>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</si>
  <si>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</si>
  <si>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</si>
  <si>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</si>
  <si>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</si>
  <si>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</si>
  <si>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</si>
  <si>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</si>
  <si>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</si>
  <si>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</si>
  <si>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</si>
  <si>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</si>
  <si>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</si>
  <si>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</si>
  <si>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</si>
  <si>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</si>
  <si>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</si>
  <si>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</si>
  <si>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</si>
  <si>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</si>
  <si>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</si>
  <si>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</si>
  <si>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</si>
  <si>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</si>
  <si>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</si>
  <si>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</si>
  <si>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</si>
  <si>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</si>
  <si>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</si>
  <si>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</si>
  <si>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</si>
  <si>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</si>
  <si>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</si>
  <si>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</si>
  <si>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</si>
  <si>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</si>
  <si>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</si>
  <si>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</si>
  <si>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</si>
  <si>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</si>
  <si>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</si>
  <si>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</si>
  <si>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</si>
  <si>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</si>
  <si>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</si>
  <si>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</si>
  <si>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</si>
  <si>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</si>
  <si>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</si>
  <si>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</si>
  <si>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</si>
  <si>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</si>
  <si>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</si>
  <si>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</si>
  <si>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</si>
  <si>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</si>
  <si>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</si>
  <si>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</si>
  <si>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</si>
  <si>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</si>
  <si>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</si>
  <si>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</si>
  <si>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</si>
  <si>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</si>
  <si>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</si>
  <si>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</si>
  <si>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</si>
  <si>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</si>
  <si>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</si>
  <si>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</si>
  <si>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</si>
  <si>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</si>
  <si>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</si>
  <si>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</si>
  <si>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</si>
  <si>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</si>
  <si>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</si>
  <si>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</si>
  <si>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</si>
  <si>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</si>
  <si>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</si>
  <si>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</si>
  <si>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</si>
  <si>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</si>
  <si>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</si>
  <si>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</si>
  <si>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</si>
  <si>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</si>
  <si>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</si>
  <si>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</si>
  <si>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</si>
  <si>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</si>
  <si>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</si>
  <si>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</si>
  <si>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</si>
  <si>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</si>
  <si>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</si>
  <si>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</si>
  <si>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</si>
  <si>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</si>
  <si>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</si>
  <si>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</si>
  <si>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</si>
  <si>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</si>
  <si>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</si>
  <si>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</si>
  <si>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</si>
  <si>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</si>
  <si>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</si>
  <si>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</si>
  <si>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</si>
  <si>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</si>
  <si>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</si>
  <si>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</si>
  <si>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</si>
  <si>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</si>
  <si>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</si>
  <si>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</si>
  <si>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</si>
  <si>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</si>
  <si>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</si>
  <si>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</si>
  <si>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</si>
  <si>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</si>
  <si>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</si>
  <si>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</si>
  <si>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</si>
  <si>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</si>
  <si>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</si>
  <si>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</si>
  <si>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</si>
  <si>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</si>
  <si>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</si>
  <si>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</si>
  <si>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</si>
  <si>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</si>
  <si>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</si>
  <si>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</si>
  <si>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</si>
  <si>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</si>
  <si>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</si>
  <si>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</si>
  <si>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</si>
  <si>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</si>
  <si>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</si>
  <si>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</si>
  <si>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</si>
  <si>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</si>
  <si>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</si>
  <si>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</si>
  <si>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</si>
  <si>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</si>
  <si>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</si>
  <si>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</si>
  <si>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</si>
  <si>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</si>
  <si>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</si>
  <si>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</si>
  <si>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</si>
  <si>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</si>
  <si>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</si>
  <si>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</si>
  <si>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</si>
  <si>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</si>
  <si>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</si>
  <si>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</si>
  <si>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</si>
  <si>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</si>
  <si>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</si>
  <si>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</si>
  <si>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</si>
  <si>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</si>
  <si>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</si>
  <si>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</si>
  <si>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</si>
  <si>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</si>
  <si>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</si>
  <si>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</si>
  <si>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</si>
  <si>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</si>
  <si>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</si>
  <si>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</si>
  <si>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</si>
  <si>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</si>
  <si>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</si>
  <si>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</si>
  <si>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</si>
  <si>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</si>
  <si>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</si>
  <si>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</si>
  <si>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</si>
  <si>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</si>
  <si>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</si>
  <si>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</si>
  <si>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</si>
  <si>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</si>
  <si>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</si>
  <si>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</si>
  <si>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</si>
  <si>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</si>
  <si>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</si>
  <si>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</si>
  <si>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</si>
  <si>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</si>
  <si>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</si>
  <si>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</si>
  <si>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</si>
  <si>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</si>
  <si>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</si>
  <si>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</si>
  <si>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</si>
  <si>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</si>
  <si>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</si>
  <si>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</si>
  <si>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</si>
  <si>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</si>
  <si>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</si>
  <si>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</si>
  <si>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</si>
  <si>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</si>
  <si>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</si>
  <si>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</si>
  <si>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</si>
  <si>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</si>
  <si>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</si>
  <si>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</si>
  <si>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</si>
  <si>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</si>
  <si>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</si>
  <si>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</si>
  <si>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</si>
  <si>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</si>
  <si>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</si>
  <si>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</si>
  <si>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</si>
  <si>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</si>
  <si>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</si>
  <si>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</si>
  <si>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</si>
  <si>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</si>
  <si>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</si>
  <si>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</si>
  <si>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</si>
  <si>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</si>
  <si>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</si>
  <si>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</si>
  <si>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</si>
  <si>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</si>
  <si>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</si>
  <si>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</si>
  <si>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</si>
  <si>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</si>
  <si>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</si>
  <si>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</si>
  <si>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</si>
  <si>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</si>
  <si>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</si>
  <si>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</si>
  <si>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</si>
  <si>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</si>
  <si>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</si>
  <si>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</si>
  <si>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</si>
  <si>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</si>
  <si>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</si>
  <si>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</si>
  <si>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</si>
  <si>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</si>
  <si>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</si>
  <si>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</si>
  <si>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</si>
  <si>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</si>
  <si>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</si>
  <si>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</si>
  <si>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</si>
  <si>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</si>
  <si>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</si>
  <si>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</si>
  <si>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</si>
  <si>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</si>
  <si>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</si>
  <si>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</si>
  <si>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</si>
  <si>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</si>
  <si>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</si>
  <si>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</si>
  <si>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</si>
  <si>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</si>
  <si>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</si>
  <si>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</si>
  <si>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</si>
  <si>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</si>
  <si>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</si>
  <si>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</si>
  <si>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</si>
  <si>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</si>
  <si>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</si>
  <si>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</si>
  <si>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</si>
  <si>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</si>
  <si>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</si>
  <si>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</si>
  <si>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</si>
  <si>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</si>
  <si>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</si>
  <si>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</si>
  <si>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</si>
  <si>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</si>
  <si>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</si>
  <si>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</si>
  <si>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</si>
  <si>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</si>
  <si>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</si>
  <si>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</si>
  <si>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</si>
  <si>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</si>
  <si>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</si>
  <si>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</si>
  <si>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</si>
  <si>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</si>
  <si>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</si>
  <si>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</si>
  <si>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</si>
  <si>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</si>
  <si>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</si>
  <si>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</si>
  <si>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</si>
  <si>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</si>
  <si>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</si>
  <si>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</si>
  <si>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</si>
  <si>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</si>
  <si>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</si>
  <si>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</si>
  <si>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</si>
  <si>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</si>
  <si>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</si>
  <si>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</si>
  <si>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</si>
  <si>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</si>
  <si>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</si>
  <si>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</si>
  <si>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</si>
  <si>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</si>
  <si>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</si>
  <si>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</si>
  <si>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</si>
  <si>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</si>
  <si>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</si>
  <si>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</si>
  <si>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</si>
  <si>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</si>
  <si>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</si>
  <si>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</si>
  <si>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</si>
  <si>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</si>
  <si>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</si>
  <si>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</si>
  <si>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</si>
  <si>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</si>
  <si>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</si>
  <si>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</si>
  <si>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</si>
  <si>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</si>
  <si>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</si>
  <si>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</si>
  <si>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</si>
  <si>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</si>
  <si>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</si>
  <si>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</si>
  <si>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</si>
  <si>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</si>
  <si>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</si>
  <si>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</si>
  <si>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</si>
  <si>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</si>
  <si>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</si>
  <si>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</si>
  <si>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</si>
  <si>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</si>
  <si>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</si>
  <si>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</si>
  <si>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</si>
  <si>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</si>
  <si>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</si>
  <si>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</si>
  <si>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</si>
  <si>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</si>
  <si>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</si>
  <si>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</si>
  <si>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</si>
  <si>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</si>
  <si>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</si>
  <si>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</si>
  <si>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</si>
  <si>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</si>
  <si>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</si>
  <si>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</si>
  <si>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</si>
  <si>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</si>
  <si>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</si>
  <si>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</si>
  <si>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</si>
  <si>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</si>
  <si>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</si>
  <si>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</si>
  <si>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</si>
  <si>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</si>
  <si>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</si>
  <si>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</si>
  <si>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</si>
  <si>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</si>
  <si>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</si>
  <si>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</si>
  <si>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</si>
  <si>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</si>
  <si>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</si>
  <si>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</si>
  <si>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</si>
  <si>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</si>
  <si>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</si>
  <si>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</si>
  <si>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</si>
  <si>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</si>
  <si>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</si>
  <si>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</si>
  <si>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</si>
  <si>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</si>
  <si>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</si>
  <si>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</si>
  <si>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</si>
  <si>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</si>
  <si>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</si>
  <si>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</si>
  <si>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</si>
  <si>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</si>
  <si>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</si>
  <si>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</si>
  <si>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</si>
  <si>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</si>
  <si>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</si>
  <si>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</si>
  <si>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</si>
  <si>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</si>
  <si>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</si>
  <si>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</si>
  <si>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</si>
  <si>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</si>
  <si>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</si>
  <si>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</si>
  <si>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</si>
  <si>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</si>
  <si>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</si>
  <si>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</si>
  <si>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</si>
  <si>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</si>
  <si>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</si>
  <si>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</si>
  <si>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</si>
  <si>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</si>
  <si>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</si>
  <si>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</si>
  <si>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</si>
  <si>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</si>
  <si>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</si>
  <si>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</si>
  <si>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</si>
  <si>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</si>
  <si>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</si>
  <si>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</si>
  <si>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</si>
  <si>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</si>
  <si>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</si>
  <si>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</si>
  <si>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</si>
  <si>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</si>
  <si>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</si>
  <si>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</si>
  <si>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</si>
  <si>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</si>
  <si>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</si>
  <si>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</si>
  <si>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</si>
  <si>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</si>
  <si>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</si>
  <si>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</si>
  <si>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</si>
  <si>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</si>
  <si>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</si>
  <si>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</si>
  <si>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</si>
  <si>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</si>
  <si>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</si>
  <si>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</si>
  <si>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</si>
  <si>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</si>
  <si>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</si>
  <si>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</si>
  <si>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</si>
  <si>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</si>
  <si>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</si>
  <si>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</si>
  <si>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</si>
  <si>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</si>
  <si>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</si>
  <si>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</si>
  <si>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</si>
  <si>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</si>
  <si>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</si>
  <si>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</si>
  <si>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</si>
  <si>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</si>
  <si>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</si>
  <si>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</si>
  <si>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</si>
  <si>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</si>
  <si>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</si>
  <si>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</si>
  <si>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</si>
  <si>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</si>
  <si>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</si>
  <si>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</si>
  <si>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</si>
  <si>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</si>
  <si>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</si>
  <si>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</si>
  <si>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</si>
  <si>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</si>
  <si>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</si>
  <si>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</si>
  <si>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</si>
  <si>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</si>
  <si>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</si>
  <si>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</si>
  <si>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</si>
  <si>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</si>
  <si>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</si>
  <si>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</si>
  <si>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</si>
  <si>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</si>
  <si>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</si>
  <si>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</si>
  <si>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</si>
  <si>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</si>
  <si>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</si>
  <si>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</si>
  <si>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</si>
  <si>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</si>
  <si>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</si>
  <si>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</si>
  <si>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</si>
  <si>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</si>
  <si>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</si>
  <si>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</si>
  <si>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</si>
  <si>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</si>
  <si>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</si>
  <si>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</si>
  <si>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</si>
  <si>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</si>
  <si>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</si>
  <si>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</si>
  <si>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</si>
  <si>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</si>
  <si>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</si>
  <si>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</si>
  <si>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</si>
  <si>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</si>
  <si>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</si>
  <si>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</si>
  <si>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</si>
  <si>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</si>
  <si>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</si>
  <si>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</si>
  <si>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</si>
  <si>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</si>
  <si>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</si>
  <si>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</si>
  <si>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</si>
  <si>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</si>
  <si>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</si>
  <si>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</si>
  <si>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</si>
  <si>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</si>
  <si>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</si>
  <si>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</si>
  <si>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</si>
  <si>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</si>
  <si>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</si>
  <si>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</si>
  <si>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</si>
  <si>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</si>
  <si>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</si>
  <si>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</si>
  <si>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</si>
  <si>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</si>
  <si>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</si>
  <si>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</si>
  <si>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</si>
  <si>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</si>
  <si>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</si>
  <si>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</si>
  <si>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</si>
  <si>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</si>
  <si>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</si>
  <si>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</si>
  <si>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</si>
  <si>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</si>
  <si>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</si>
  <si>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</si>
  <si>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</si>
  <si>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</si>
  <si>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</si>
  <si>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</si>
  <si>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</si>
  <si>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</si>
  <si>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</si>
  <si>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</si>
  <si>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</si>
  <si>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</si>
  <si>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</si>
  <si>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</si>
  <si>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</si>
  <si>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</si>
  <si>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</si>
  <si>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</si>
  <si>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</si>
  <si>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</si>
  <si>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</si>
  <si>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</si>
  <si>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</si>
  <si>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</si>
  <si>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</si>
  <si>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</si>
  <si>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</si>
  <si>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</si>
  <si>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</si>
  <si>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</si>
  <si>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</si>
  <si>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</si>
  <si>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</si>
  <si>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</si>
  <si>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</si>
  <si>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</si>
  <si>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</si>
  <si>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</si>
  <si>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</si>
  <si>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</si>
  <si>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</si>
  <si>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</si>
  <si>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</si>
  <si>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</si>
  <si>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</si>
  <si>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</si>
  <si>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</si>
  <si>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</si>
  <si>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</si>
  <si>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</si>
  <si>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</si>
  <si>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</si>
  <si>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</si>
  <si>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</si>
  <si>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</si>
  <si>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</si>
  <si>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</si>
  <si>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</si>
  <si>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</si>
  <si>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</si>
  <si>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</si>
  <si>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</si>
  <si>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</si>
  <si>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</si>
  <si>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</si>
  <si>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</si>
  <si>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</si>
  <si>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</si>
  <si>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</si>
  <si>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</si>
  <si>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</si>
  <si>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</si>
  <si>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</si>
  <si>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</si>
  <si>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</si>
  <si>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</si>
  <si>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</si>
  <si>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</si>
  <si>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</si>
  <si>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</si>
  <si>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</si>
  <si>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</si>
  <si>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</si>
  <si>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</si>
  <si>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</si>
  <si>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</si>
  <si>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</si>
  <si>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</si>
  <si>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</si>
  <si>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</si>
  <si>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</si>
  <si>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</si>
  <si>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</si>
  <si>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</si>
  <si>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</si>
  <si>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</si>
  <si>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</si>
  <si>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</si>
  <si>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</si>
  <si>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</si>
  <si>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</si>
  <si>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</si>
  <si>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</si>
  <si>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</si>
  <si>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</si>
  <si>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</si>
  <si>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</si>
  <si>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</si>
  <si>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</si>
  <si>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</si>
  <si>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</si>
  <si>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</si>
  <si>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</si>
  <si>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</si>
  <si>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</si>
  <si>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</si>
  <si>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</si>
  <si>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</si>
  <si>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</si>
  <si>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</si>
  <si>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</si>
  <si>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</si>
  <si>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</si>
  <si>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</si>
  <si>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</si>
  <si>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</si>
  <si>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</si>
  <si>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</si>
  <si>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</si>
  <si>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</si>
  <si>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</si>
  <si>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</si>
  <si>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</si>
  <si>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</si>
  <si>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</si>
  <si>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</si>
  <si>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</si>
  <si>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</si>
  <si>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</si>
  <si>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</si>
  <si>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</si>
  <si>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</si>
  <si>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</si>
  <si>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</si>
  <si>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</si>
  <si>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</si>
  <si>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</si>
  <si>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</si>
  <si>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</si>
  <si>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</si>
  <si>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</si>
  <si>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</si>
  <si>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</si>
  <si>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</si>
  <si>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</si>
  <si>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</si>
  <si>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</si>
  <si>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</si>
  <si>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</si>
  <si>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</si>
  <si>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</si>
  <si>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</si>
  <si>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</si>
  <si>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</si>
  <si>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</si>
  <si>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</si>
  <si>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</si>
  <si>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</si>
  <si>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</si>
  <si>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</si>
  <si>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</si>
  <si>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</si>
  <si>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</si>
  <si>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</si>
  <si>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</si>
  <si>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</si>
  <si>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</si>
  <si>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</si>
  <si>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</si>
  <si>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</si>
  <si>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</si>
  <si>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</si>
  <si>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</si>
  <si>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</si>
  <si>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</si>
  <si>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</si>
  <si>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</si>
  <si>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</si>
  <si>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</si>
  <si>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</si>
  <si>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</si>
  <si>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</si>
  <si>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</si>
  <si>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</si>
  <si>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</si>
  <si>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</si>
  <si>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</si>
  <si>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</si>
  <si>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</si>
  <si>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</si>
  <si>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</si>
  <si>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</si>
  <si>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</si>
  <si>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</si>
  <si>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</si>
  <si>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</si>
  <si>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</si>
  <si>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</si>
  <si>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</si>
  <si>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</si>
  <si>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</si>
  <si>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</si>
  <si>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</si>
  <si>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</si>
  <si>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</si>
  <si>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</si>
  <si>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</si>
  <si>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</si>
  <si>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</si>
  <si>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</si>
  <si>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</si>
  <si>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</si>
  <si>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</si>
  <si>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</si>
  <si>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</si>
  <si>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</si>
  <si>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</si>
  <si>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</si>
  <si>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</si>
  <si>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</si>
  <si>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</si>
  <si>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</si>
  <si>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</si>
  <si>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</si>
  <si>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</si>
  <si>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</si>
  <si>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</si>
  <si>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</si>
  <si>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</si>
  <si>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</si>
  <si>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</si>
  <si>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</si>
  <si>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</si>
  <si>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</si>
  <si>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</si>
  <si>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</si>
  <si>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</si>
  <si>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</si>
  <si>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</si>
  <si>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</si>
  <si>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</si>
  <si>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</si>
  <si>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</si>
  <si>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</si>
  <si>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</si>
  <si>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</si>
  <si>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</si>
  <si>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</si>
  <si>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</si>
  <si>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</si>
  <si>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</si>
  <si>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</si>
  <si>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</si>
  <si>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</si>
  <si>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</si>
  <si>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</si>
  <si>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</si>
  <si>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</si>
  <si>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</si>
  <si>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</si>
  <si>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</si>
  <si>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</si>
  <si>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</si>
  <si>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</si>
  <si>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</si>
  <si>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</si>
  <si>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</si>
  <si>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</si>
  <si>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</si>
  <si>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</si>
  <si>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</si>
  <si>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</si>
  <si>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</si>
  <si>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</si>
  <si>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</si>
  <si>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</si>
  <si>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</si>
  <si>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</si>
  <si>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</si>
  <si>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</si>
  <si>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</si>
  <si>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</si>
  <si>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</si>
  <si>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</si>
  <si>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</si>
  <si>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</si>
  <si>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</si>
  <si>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</si>
  <si>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</si>
  <si>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</si>
  <si>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</si>
  <si>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</si>
  <si>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</si>
  <si>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</si>
  <si>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</si>
  <si>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</si>
  <si>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</si>
  <si>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</si>
  <si>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</si>
  <si>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</si>
  <si>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</si>
  <si>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</si>
  <si>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</si>
  <si>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</si>
  <si>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</si>
  <si>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</si>
  <si>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</si>
  <si>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</si>
  <si>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</si>
  <si>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</si>
  <si>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</si>
  <si>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</si>
  <si>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</si>
  <si>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</si>
  <si>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</si>
  <si>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</si>
  <si>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</si>
  <si>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</si>
  <si>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</si>
  <si>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</si>
  <si>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</si>
  <si>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</si>
  <si>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</si>
  <si>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</si>
  <si>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</si>
  <si>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</si>
  <si>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</si>
  <si>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</si>
  <si>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</si>
  <si>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</si>
  <si>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</si>
  <si>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</si>
  <si>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</si>
  <si>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</si>
  <si>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</si>
  <si>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</si>
  <si>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</si>
  <si>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</si>
  <si>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</si>
  <si>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</si>
  <si>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</si>
  <si>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</si>
  <si>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</si>
  <si>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</si>
  <si>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</si>
  <si>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</si>
  <si>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</si>
  <si>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</si>
  <si>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</si>
  <si>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</si>
  <si>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</si>
  <si>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</si>
  <si>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</si>
  <si>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</si>
  <si>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</si>
  <si>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</si>
  <si>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</si>
  <si>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</si>
  <si>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</si>
  <si>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</si>
  <si>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</si>
  <si>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</si>
  <si>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</si>
  <si>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</si>
  <si>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</si>
  <si>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</si>
  <si>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</si>
  <si>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</si>
  <si>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</si>
  <si>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</si>
  <si>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</si>
  <si>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</si>
  <si>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</si>
  <si>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</si>
  <si>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</si>
  <si>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</si>
  <si>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</si>
  <si>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</si>
  <si>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</si>
  <si>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</si>
  <si>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</si>
  <si>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</si>
  <si>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</si>
  <si>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</si>
  <si>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</si>
  <si>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</si>
  <si>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</si>
  <si>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</si>
  <si>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</si>
  <si>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</si>
  <si>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</si>
  <si>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</si>
  <si>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</si>
  <si>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</si>
  <si>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</si>
  <si>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</si>
  <si>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</si>
  <si>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</si>
  <si>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</si>
  <si>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</si>
  <si>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</si>
  <si>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</si>
  <si>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</si>
  <si>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</si>
  <si>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</si>
  <si>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</si>
  <si>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</si>
  <si>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</si>
  <si>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</si>
  <si>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</si>
  <si>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</si>
  <si>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</si>
  <si>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</si>
  <si>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</si>
  <si>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</si>
  <si>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</si>
  <si>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</si>
  <si>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</si>
  <si>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</si>
  <si>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</si>
  <si>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</si>
  <si>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</si>
  <si>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</si>
  <si>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</si>
  <si>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</si>
  <si>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</si>
  <si>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</si>
  <si>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</si>
  <si>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</si>
  <si>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</si>
  <si>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</si>
  <si>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</si>
  <si>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</si>
  <si>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</si>
  <si>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</si>
  <si>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</si>
  <si>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</si>
  <si>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</si>
  <si>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</si>
  <si>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</si>
  <si>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</si>
  <si>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</si>
  <si>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</si>
  <si>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</si>
  <si>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</si>
  <si>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</si>
  <si>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</si>
  <si>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</si>
  <si>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</si>
  <si>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</si>
  <si>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</si>
  <si>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</si>
  <si>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</si>
  <si>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</si>
  <si>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</si>
  <si>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</si>
  <si>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</si>
  <si>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</si>
  <si>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</si>
  <si>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</si>
  <si>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</si>
  <si>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</si>
  <si>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</si>
  <si>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</si>
  <si>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</si>
  <si>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</si>
  <si>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</si>
  <si>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</si>
  <si>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</si>
  <si>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</si>
  <si>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</si>
  <si>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</si>
  <si>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</si>
  <si>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</si>
  <si>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</si>
  <si>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</si>
  <si>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</si>
  <si>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</si>
  <si>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</si>
  <si>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</si>
  <si>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</si>
  <si>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</si>
  <si>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</si>
  <si>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</si>
  <si>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</si>
  <si>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</si>
  <si>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</si>
  <si>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</si>
  <si>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</si>
  <si>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</si>
  <si>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</si>
  <si>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</si>
  <si>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</si>
  <si>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</si>
  <si>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</si>
  <si>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</si>
  <si>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</si>
  <si>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</si>
  <si>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</si>
  <si>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</si>
  <si>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</si>
  <si>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</si>
  <si>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</si>
  <si>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</si>
  <si>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</si>
  <si>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</si>
  <si>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</si>
  <si>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</si>
  <si>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</si>
  <si>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</si>
  <si>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 xml:space="preserve">    10  (  iv  )            Strengthening &amp; Improvement of Fish Shrimp Hatcheries in Sindh @ Shikarpur(Construction of Septic Tank).</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</si>
  <si>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</si>
  <si>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</si>
  <si>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</si>
  <si>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</si>
  <si>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</si>
  <si>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</si>
  <si>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</si>
  <si>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</si>
  <si>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</si>
  <si>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</si>
  <si>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</si>
  <si>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</si>
  <si>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</si>
  <si>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</si>
  <si>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</si>
  <si>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</si>
  <si>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</si>
  <si>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</si>
  <si>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</si>
  <si>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</si>
  <si>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</si>
  <si>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</si>
  <si>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</si>
  <si>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</si>
  <si>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</si>
  <si>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</si>
  <si>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</si>
  <si>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</si>
  <si>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</si>
  <si>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</si>
  <si>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</si>
  <si>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</si>
  <si>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</si>
  <si>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</si>
  <si>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</si>
  <si>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</si>
  <si>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</si>
  <si>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</si>
  <si>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</si>
  <si>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</si>
  <si>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</si>
  <si>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</si>
  <si>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</si>
  <si>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</si>
  <si>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</si>
  <si>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</si>
  <si>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</si>
  <si>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</si>
  <si>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</si>
  <si>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</si>
  <si>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</si>
  <si>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</si>
  <si>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</si>
  <si>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</si>
  <si>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</si>
  <si>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</si>
  <si>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</si>
  <si>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</si>
  <si>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</si>
  <si>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</si>
  <si>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</si>
  <si>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</si>
  <si>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</si>
  <si>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</si>
  <si>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</si>
  <si>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</si>
  <si>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</si>
  <si>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</si>
  <si>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</si>
  <si>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</si>
  <si>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</si>
  <si>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</si>
  <si>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DATEPALM @ KOTDIJI DISTRICT KHAIRPUR.</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</si>
  <si>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</si>
  <si>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</si>
  <si>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</si>
  <si>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</si>
  <si>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</si>
  <si>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</si>
  <si>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</si>
  <si>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</si>
  <si>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</si>
  <si>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</si>
  <si>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</si>
  <si>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</si>
  <si>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</si>
  <si>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</si>
  <si>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</si>
  <si>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</si>
  <si>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</si>
  <si>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</si>
  <si>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</si>
  <si>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</si>
  <si>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</si>
  <si>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</si>
  <si>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</si>
  <si>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</si>
  <si>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</si>
  <si>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</si>
  <si>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</si>
  <si>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</si>
  <si>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</si>
  <si>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</si>
  <si>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</si>
  <si>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</si>
  <si>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</si>
  <si>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</si>
  <si>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</si>
  <si>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</si>
  <si>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CONSTRUCTION OF WOMEN DEVELOPMENT COMPLEX AT SUKKUR                              ( PROVIDING INTERNAL W/S &amp; S/F AND EXTERNAL DRAINAGE, PLINTH PROTECTION OF SHELTER HOMES).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</si>
  <si>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</si>
  <si>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</si>
  <si>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</si>
  <si>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</si>
  <si>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</si>
  <si>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</si>
  <si>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</si>
  <si>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</si>
  <si>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</si>
  <si>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</si>
  <si>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</si>
  <si>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</si>
  <si>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</si>
  <si>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</si>
  <si>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</si>
  <si>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</si>
  <si>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</si>
  <si>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</si>
  <si>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</si>
  <si>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</si>
  <si>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</si>
  <si>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</si>
  <si>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</si>
  <si>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</si>
  <si>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</si>
  <si>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</si>
  <si>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</si>
  <si>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</si>
  <si>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</si>
  <si>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</si>
  <si>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</si>
  <si>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</si>
  <si>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</si>
  <si>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</si>
  <si>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</si>
  <si>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</si>
  <si>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</si>
  <si>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</si>
  <si>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</si>
  <si>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</si>
  <si>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</si>
  <si>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</si>
  <si>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</si>
  <si>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</si>
  <si>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</si>
  <si>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</si>
  <si>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</si>
  <si>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</si>
  <si>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</si>
  <si>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</si>
  <si>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</si>
  <si>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</si>
  <si>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</si>
  <si>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</si>
  <si>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</si>
  <si>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</si>
  <si>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</si>
  <si>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</si>
  <si>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</si>
  <si>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</si>
  <si>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</si>
  <si>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</si>
  <si>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</si>
  <si>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</si>
  <si>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</si>
  <si>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</si>
  <si>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</si>
  <si>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</si>
  <si>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</si>
  <si>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</si>
  <si>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</si>
  <si>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</si>
  <si>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</si>
  <si>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</si>
  <si>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</si>
  <si>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</si>
  <si>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</si>
  <si>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</si>
  <si>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</si>
  <si>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</si>
  <si>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</si>
  <si>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</si>
  <si>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</si>
  <si>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</si>
  <si>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</si>
  <si>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</si>
  <si>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</si>
  <si>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HIGH COURT BUILDING SUKKUR  (REPAIR &amp; COLOURING OF OUT SIDE                                         ( FACE LIFTING FRONT AND EAST SIDE).</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</si>
  <si>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</si>
  <si>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</si>
  <si>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</si>
  <si>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</si>
  <si>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</si>
  <si>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</si>
  <si>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</si>
  <si>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</si>
  <si>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</si>
  <si>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</si>
  <si>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</si>
  <si>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</si>
  <si>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</si>
  <si>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</si>
  <si>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</si>
  <si>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</si>
  <si>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</si>
  <si>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</si>
  <si>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</si>
  <si>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</si>
  <si>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</si>
  <si>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</si>
  <si>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</si>
  <si>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</si>
  <si>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</si>
  <si>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</si>
  <si>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</si>
  <si>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</si>
  <si>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</si>
  <si>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</si>
  <si>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</si>
  <si>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</si>
  <si>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</si>
  <si>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</si>
  <si>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</si>
  <si>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</si>
  <si>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SEED CLEANS OFFICE AND GODOWN AGRICULTURE FARM @ GHOTKI.</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</si>
  <si>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</si>
  <si>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</si>
  <si>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</si>
  <si>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</si>
  <si>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</si>
  <si>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</si>
  <si>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</si>
  <si>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</si>
  <si>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</si>
  <si>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</si>
  <si>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</si>
  <si>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</si>
  <si>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</si>
  <si>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</si>
  <si>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</si>
  <si>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</si>
  <si>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</si>
  <si>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</si>
  <si>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</si>
  <si>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</si>
  <si>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</si>
  <si>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</si>
  <si>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</si>
  <si>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</si>
  <si>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</si>
  <si>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</si>
  <si>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M&amp;R TO  AGRICULTURE WORK SHOP @GHOTK (OFFICE BLOCK).</t>
  </si>
  <si>
    <t>White washing two coats.(S./I.No:26(b) P-54).</t>
  </si>
  <si>
    <t>Rupees Four Hundred Twenty Five  &amp; Ps:Eighty Four)Only.</t>
  </si>
  <si>
    <t>M&amp;R TO  AGRICULTURE STAFF (RESIDENCE) @GHOTK.</t>
  </si>
  <si>
    <t>Providing and fixing 6"x2" or 6"x3" C.I. floor trape of the approved self cleaning design with a C.I. screwed down gritting.(SA/.I.No: 20 P-6)</t>
  </si>
  <si>
    <t>(Rupees Two Thousand Twenty Four &amp; Ps:Forty Three)Only</t>
  </si>
  <si>
    <t>CONSTRUCTION OF 07 NEW TREASURY OFFICES IN SINDH AT MIRPUR MATHELO DISTRICT GHOTKI (BALANCE WORK).</t>
  </si>
  <si>
    <t>White washing Three coats.(S.I.No:26 (c)P-54).</t>
  </si>
  <si>
    <t>Rupees Eight Hundred Twenty Nine &amp; Ps:Ninety Five)Only.</t>
  </si>
  <si>
    <t>Distempering three coats. (S.I.No:24(c) P-54).</t>
  </si>
  <si>
    <t>Rupees One Thousand Seventy Nine &amp; Ps:Sixty Five)Only.</t>
  </si>
  <si>
    <t>(Rupees Three Thousand Two Hundred Seventy Five &amp; Ps:Fifty)Only</t>
  </si>
  <si>
    <t>Plain G.I. Sheet Iron spouts fixed in place i/c painting. (S.I.No:25 P-    ).</t>
  </si>
  <si>
    <t>(Rupees Two Hundred Seventy Five  &amp; Ps:Eleven )Only</t>
  </si>
  <si>
    <t>Extra for lifting steel above first floorfor every additional floor. (S.I.No:29 P-19).</t>
  </si>
  <si>
    <t>Rupees One Hundred Fifty One &amp; Ps:Twenty Five) Only.</t>
  </si>
  <si>
    <t>Rupees Three Hundred Twenty Eight &amp; Ps:Ninety Seven) Only.</t>
  </si>
  <si>
    <t>Add extra for labour for first floor Pacca brick work.</t>
  </si>
  <si>
    <t>Add extra for labour for each story C.C. plain &amp; Bituman coat.</t>
  </si>
  <si>
    <t>Rupees Four Hundred Thirty Eight &amp; Ps:Thirty Six) Only.</t>
  </si>
  <si>
    <t>Extra labour for external surface for distemper/ paint/ white wash, weather coat above 20-0 height using long ladder or jhoola for erach coat(for every 10-0 additional height). (S.I.No:42 P-56).</t>
  </si>
  <si>
    <t>Rupees Two Hundred Twenty Eight &amp; Ps:Nine) Only.</t>
  </si>
  <si>
    <t>(Rupees Twelve Thousand Six Hundred Forty Three  &amp; Ps: Forty Four)Only</t>
  </si>
  <si>
    <t>"A" 1-1/4" dia G.I.Pipes.</t>
  </si>
  <si>
    <t>Providing laying RCC pipe and collars of Class "B" and fixing in treches i/c cutting fitting and jointing with maxphalt composition and cement mortar (1:1) i/c testingwith water to a head of 22.5 meter or 75 ft © 150 mm (6" dia).</t>
  </si>
  <si>
    <t>(Rupees One Hundred Sixty Three )Only</t>
  </si>
  <si>
    <t>Providing laying UPVC pipes of Class "DS" fixing in trench i/c cutting fitting and jointing with sovent cement i/c testing with water to a head of 122 meter or 400 ft. (S.I.No:6© P-24).</t>
  </si>
  <si>
    <t>(Rupees Twenty Seven )Only</t>
  </si>
  <si>
    <t>PART "C" P.H. ENGR:  SCHEDULE ITEMS TOTAL RS:-</t>
  </si>
  <si>
    <t>Supplying and fixing 1 H.P. E.I. Motor pump complete set.</t>
  </si>
  <si>
    <t>Supplying and fixing filter pipe i/c drillingholes and raping cloth around pipe etc complete.</t>
  </si>
  <si>
    <t>PART "D" NON  SCHEDULE ITEMS TOTAL RS:-</t>
  </si>
  <si>
    <t>_______________%Above/Below P.H. ENGR;schedule Items</t>
  </si>
  <si>
    <t>______________________________Non   Schedule Items</t>
  </si>
  <si>
    <t>M&amp;R TO  ASSISTANT ENGINEER, PROVINCIAL BUILDINGS SUB-DIVISION @ GHOTKI (CIVIL WORKS OTHER  ADDITIONAL WORK).</t>
  </si>
  <si>
    <t>Repair of Wooen doors .</t>
  </si>
  <si>
    <t>PART "B" NON SCHEDULE ITEMS.</t>
  </si>
  <si>
    <t>Scrapingwhite wash or colour wash.(S.I.No:54(a) P-13).</t>
  </si>
  <si>
    <t xml:space="preserve"> </t>
  </si>
  <si>
    <t>M&amp;R TO  GRAIN GODOWN NATIONAL HIGHWAY(05 NOS) GODOWNS AT GHOTKI.</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</si>
</sst>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644">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4" fillId="0" borderId="1" xfId="0" applyFont="1" applyBorder="1" applyAlignment="1">
      <alignment horizontal="center"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5"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4" fillId="0" borderId="1" xfId="0" applyFont="1" applyBorder="1" applyAlignment="1">
      <alignment horizontal="justify"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3" fillId="0" borderId="6" xfId="0" applyFont="1" applyBorder="1" applyAlignment="1">
      <alignment horizontal="left" vertical="top"/>
    </xf>
    <xf numFmtId="0" fontId="3" fillId="0" borderId="7" xfId="0" applyFont="1" applyBorder="1" applyAlignment="1">
      <alignment horizontal="left" vertical="top"/>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4" fillId="0" borderId="1" xfId="0" applyFont="1" applyBorder="1" applyAlignment="1">
      <alignment horizontal="left"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xf numFmtId="0" fontId="7" fillId="0" borderId="1"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18359"/>
  <sheetViews>
    <sheetView tabSelected="1" view="pageBreakPreview" topLeftCell="A28" zoomScale="60" zoomScaleNormal="70" workbookViewId="0">
      <selection activeCell="D38" sqref="D38"/>
    </sheetView>
  </sheetViews>
  <sheetFormatPr defaultRowHeight="15"/>
  <cols>
    <col min="1" max="1" width="7.5703125" customWidth="1"/>
    <col min="2" max="2" width="7.140625" customWidth="1"/>
    <col min="3" max="3" width="5.85546875" customWidth="1"/>
    <col min="4" max="4" width="36.140625" customWidth="1"/>
    <col min="5" max="5" width="13.42578125" customWidth="1"/>
    <col min="6" max="6" width="13.140625" customWidth="1"/>
    <col min="7" max="7" width="14" customWidth="1"/>
  </cols>
  <sheetData>
    <row r="1" spans="1:7">
      <c r="A1" s="569" t="s">
        <v>0</v>
      </c>
      <c r="B1" s="569"/>
      <c r="C1" s="569"/>
      <c r="D1" s="569"/>
      <c r="E1" s="569"/>
      <c r="F1" s="569"/>
      <c r="G1" s="569"/>
    </row>
    <row r="2" spans="1:7">
      <c r="A2" s="570" t="s">
        <v>1</v>
      </c>
      <c r="B2" s="570"/>
      <c r="C2" s="570"/>
      <c r="D2" s="570"/>
      <c r="E2" s="570"/>
      <c r="F2" s="570"/>
      <c r="G2" s="570"/>
    </row>
    <row r="3" spans="1:7" ht="16.5" customHeight="1">
      <c r="A3" s="1" t="s">
        <v>2</v>
      </c>
      <c r="B3" s="529"/>
      <c r="C3" s="529"/>
      <c r="D3" s="588" t="s">
        <v>1421</v>
      </c>
      <c r="E3" s="588"/>
      <c r="F3" s="588"/>
      <c r="G3" s="588"/>
    </row>
    <row r="4" spans="1:7" ht="30" customHeight="1">
      <c r="A4" s="572" t="s">
        <v>3</v>
      </c>
      <c r="B4" s="573"/>
      <c r="C4" s="3" t="s">
        <v>4</v>
      </c>
      <c r="D4" s="530" t="s">
        <v>5</v>
      </c>
      <c r="E4" s="530" t="s">
        <v>6</v>
      </c>
      <c r="F4" s="530" t="s">
        <v>7</v>
      </c>
      <c r="G4" s="5" t="s">
        <v>8</v>
      </c>
    </row>
    <row r="5" spans="1:7">
      <c r="A5" s="530"/>
      <c r="B5" s="530"/>
      <c r="C5" s="3"/>
      <c r="D5" s="104" t="s">
        <v>1414</v>
      </c>
      <c r="E5" s="530"/>
      <c r="F5" s="530"/>
      <c r="G5" s="5"/>
    </row>
    <row r="6" spans="1:7" s="36" customFormat="1">
      <c r="A6" s="562">
        <v>893</v>
      </c>
      <c r="B6" s="562" t="s">
        <v>10</v>
      </c>
      <c r="C6" s="560" t="s">
        <v>11</v>
      </c>
      <c r="D6" s="564" t="s">
        <v>200</v>
      </c>
      <c r="E6" s="528">
        <v>1285.6300000000001</v>
      </c>
      <c r="F6" s="525" t="s">
        <v>147</v>
      </c>
      <c r="G6" s="232">
        <f>SUM(A6*E6/100)</f>
        <v>11480.6759</v>
      </c>
    </row>
    <row r="7" spans="1:7" s="36" customFormat="1" ht="30.75" customHeight="1">
      <c r="A7" s="563"/>
      <c r="B7" s="563"/>
      <c r="C7" s="561"/>
      <c r="D7" s="565"/>
      <c r="E7" s="557" t="s">
        <v>201</v>
      </c>
      <c r="F7" s="558"/>
      <c r="G7" s="559"/>
    </row>
    <row r="8" spans="1:7">
      <c r="A8" s="560">
        <v>684</v>
      </c>
      <c r="B8" s="560" t="s">
        <v>10</v>
      </c>
      <c r="C8" s="562" t="s">
        <v>15</v>
      </c>
      <c r="D8" s="564" t="s">
        <v>987</v>
      </c>
      <c r="E8" s="531">
        <v>8694.9500000000007</v>
      </c>
      <c r="F8" s="527" t="s">
        <v>13</v>
      </c>
      <c r="G8" s="20">
        <f>SUM(A8*E8/100)</f>
        <v>59473.458000000006</v>
      </c>
    </row>
    <row r="9" spans="1:7" ht="25.5" customHeight="1">
      <c r="A9" s="561"/>
      <c r="B9" s="561"/>
      <c r="C9" s="563"/>
      <c r="D9" s="565"/>
      <c r="E9" s="557" t="s">
        <v>14</v>
      </c>
      <c r="F9" s="558"/>
      <c r="G9" s="559"/>
    </row>
    <row r="10" spans="1:7">
      <c r="A10" s="560">
        <v>548</v>
      </c>
      <c r="B10" s="560" t="s">
        <v>10</v>
      </c>
      <c r="C10" s="562" t="s">
        <v>18</v>
      </c>
      <c r="D10" s="564" t="s">
        <v>309</v>
      </c>
      <c r="E10" s="531">
        <v>17723</v>
      </c>
      <c r="F10" s="527" t="s">
        <v>13</v>
      </c>
      <c r="G10" s="13">
        <f>SUM(A10*E10/100)</f>
        <v>97122.04</v>
      </c>
    </row>
    <row r="11" spans="1:7" ht="33" customHeight="1">
      <c r="A11" s="561"/>
      <c r="B11" s="561"/>
      <c r="C11" s="563"/>
      <c r="D11" s="565"/>
      <c r="E11" s="557" t="s">
        <v>310</v>
      </c>
      <c r="F11" s="558"/>
      <c r="G11" s="559"/>
    </row>
    <row r="12" spans="1:7">
      <c r="A12" s="560">
        <v>1141</v>
      </c>
      <c r="B12" s="560" t="s">
        <v>10</v>
      </c>
      <c r="C12" s="562" t="s">
        <v>21</v>
      </c>
      <c r="D12" s="564" t="s">
        <v>245</v>
      </c>
      <c r="E12" s="531">
        <v>25321</v>
      </c>
      <c r="F12" s="527" t="s">
        <v>13</v>
      </c>
      <c r="G12" s="13">
        <f>SUM(A12*E12/100)</f>
        <v>288912.61</v>
      </c>
    </row>
    <row r="13" spans="1:7" ht="27.75" customHeight="1">
      <c r="A13" s="561"/>
      <c r="B13" s="561"/>
      <c r="C13" s="563"/>
      <c r="D13" s="565"/>
      <c r="E13" s="557" t="s">
        <v>303</v>
      </c>
      <c r="F13" s="558"/>
      <c r="G13" s="559"/>
    </row>
    <row r="14" spans="1:7" s="23" customFormat="1" ht="15" customHeight="1">
      <c r="A14" s="562">
        <v>342</v>
      </c>
      <c r="B14" s="562" t="s">
        <v>10</v>
      </c>
      <c r="C14" s="560" t="s">
        <v>25</v>
      </c>
      <c r="D14" s="574" t="s">
        <v>30</v>
      </c>
      <c r="E14" s="531">
        <v>337</v>
      </c>
      <c r="F14" s="527" t="s">
        <v>31</v>
      </c>
      <c r="G14" s="20">
        <f>SUM(A14*E14)</f>
        <v>115254</v>
      </c>
    </row>
    <row r="15" spans="1:7" s="23" customFormat="1" ht="169.5" customHeight="1">
      <c r="A15" s="563"/>
      <c r="B15" s="563"/>
      <c r="C15" s="561"/>
      <c r="D15" s="575"/>
      <c r="E15" s="576" t="s">
        <v>32</v>
      </c>
      <c r="F15" s="577"/>
      <c r="G15" s="578"/>
    </row>
    <row r="16" spans="1:7" ht="15" customHeight="1">
      <c r="A16" s="579">
        <v>16.88</v>
      </c>
      <c r="B16" s="562" t="s">
        <v>24</v>
      </c>
      <c r="C16" s="560" t="s">
        <v>29</v>
      </c>
      <c r="D16" s="574" t="s">
        <v>26</v>
      </c>
      <c r="E16" s="531">
        <v>5001.7</v>
      </c>
      <c r="F16" s="527" t="s">
        <v>27</v>
      </c>
      <c r="G16" s="20">
        <f>SUM(A16*E16)</f>
        <v>84428.695999999996</v>
      </c>
    </row>
    <row r="17" spans="1:7" ht="63" customHeight="1">
      <c r="A17" s="580"/>
      <c r="B17" s="563"/>
      <c r="C17" s="561"/>
      <c r="D17" s="575"/>
      <c r="E17" s="557" t="s">
        <v>28</v>
      </c>
      <c r="F17" s="558"/>
      <c r="G17" s="559"/>
    </row>
    <row r="18" spans="1:7">
      <c r="A18" s="560">
        <v>456</v>
      </c>
      <c r="B18" s="560" t="s">
        <v>39</v>
      </c>
      <c r="C18" s="562" t="s">
        <v>33</v>
      </c>
      <c r="D18" s="564" t="s">
        <v>1276</v>
      </c>
      <c r="E18" s="531">
        <v>778.09</v>
      </c>
      <c r="F18" s="527" t="s">
        <v>42</v>
      </c>
      <c r="G18" s="20">
        <f>SUM(A18*E18/100)</f>
        <v>3548.0904000000005</v>
      </c>
    </row>
    <row r="19" spans="1:7" ht="38.25" customHeight="1">
      <c r="A19" s="561"/>
      <c r="B19" s="561"/>
      <c r="C19" s="563"/>
      <c r="D19" s="565"/>
      <c r="E19" s="557" t="s">
        <v>1277</v>
      </c>
      <c r="F19" s="558"/>
      <c r="G19" s="559"/>
    </row>
    <row r="20" spans="1:7" ht="17.25" customHeight="1">
      <c r="A20" s="560">
        <v>1796</v>
      </c>
      <c r="B20" s="560" t="s">
        <v>10</v>
      </c>
      <c r="C20" s="562" t="s">
        <v>36</v>
      </c>
      <c r="D20" s="564" t="s">
        <v>204</v>
      </c>
      <c r="E20" s="531">
        <v>12346.65</v>
      </c>
      <c r="F20" s="527" t="s">
        <v>13</v>
      </c>
      <c r="G20" s="20">
        <f>SUM(A20*E20/100)</f>
        <v>221745.83399999997</v>
      </c>
    </row>
    <row r="21" spans="1:7" ht="39.75" customHeight="1">
      <c r="A21" s="561"/>
      <c r="B21" s="561"/>
      <c r="C21" s="563"/>
      <c r="D21" s="565"/>
      <c r="E21" s="557" t="s">
        <v>205</v>
      </c>
      <c r="F21" s="558"/>
      <c r="G21" s="559"/>
    </row>
    <row r="22" spans="1:7" s="24" customFormat="1" ht="15" customHeight="1">
      <c r="A22" s="562">
        <v>2329</v>
      </c>
      <c r="B22" s="562" t="s">
        <v>39</v>
      </c>
      <c r="C22" s="560" t="s">
        <v>40</v>
      </c>
      <c r="D22" s="564" t="s">
        <v>41</v>
      </c>
      <c r="E22" s="531">
        <v>2206.6</v>
      </c>
      <c r="F22" s="527" t="s">
        <v>42</v>
      </c>
      <c r="G22" s="20">
        <f>SUM(A22*E22/100)</f>
        <v>51391.713999999993</v>
      </c>
    </row>
    <row r="23" spans="1:7" s="24" customFormat="1" ht="30" customHeight="1">
      <c r="A23" s="563"/>
      <c r="B23" s="563"/>
      <c r="C23" s="561"/>
      <c r="D23" s="565"/>
      <c r="E23" s="566" t="s">
        <v>43</v>
      </c>
      <c r="F23" s="567"/>
      <c r="G23" s="568"/>
    </row>
    <row r="24" spans="1:7" s="24" customFormat="1" ht="15" customHeight="1">
      <c r="A24" s="562">
        <v>2329</v>
      </c>
      <c r="B24" s="562" t="s">
        <v>39</v>
      </c>
      <c r="C24" s="560" t="s">
        <v>44</v>
      </c>
      <c r="D24" s="564" t="s">
        <v>45</v>
      </c>
      <c r="E24" s="527">
        <v>2197.52</v>
      </c>
      <c r="F24" s="527" t="s">
        <v>42</v>
      </c>
      <c r="G24" s="20">
        <f>SUM(A24*E24/100)</f>
        <v>51180.2408</v>
      </c>
    </row>
    <row r="25" spans="1:7" s="24" customFormat="1" ht="38.25" customHeight="1">
      <c r="A25" s="563"/>
      <c r="B25" s="563"/>
      <c r="C25" s="561"/>
      <c r="D25" s="565"/>
      <c r="E25" s="566" t="s">
        <v>46</v>
      </c>
      <c r="F25" s="567"/>
      <c r="G25" s="568"/>
    </row>
    <row r="26" spans="1:7">
      <c r="A26" s="560">
        <v>2329</v>
      </c>
      <c r="B26" s="560" t="s">
        <v>39</v>
      </c>
      <c r="C26" s="562" t="s">
        <v>47</v>
      </c>
      <c r="D26" s="564" t="s">
        <v>313</v>
      </c>
      <c r="E26" s="531">
        <v>1287.44</v>
      </c>
      <c r="F26" s="527" t="s">
        <v>42</v>
      </c>
      <c r="G26" s="13">
        <f>SUM(A26*E26/100)</f>
        <v>29984.477600000002</v>
      </c>
    </row>
    <row r="27" spans="1:7" ht="30" customHeight="1">
      <c r="A27" s="561"/>
      <c r="B27" s="561"/>
      <c r="C27" s="563"/>
      <c r="D27" s="565"/>
      <c r="E27" s="557" t="s">
        <v>314</v>
      </c>
      <c r="F27" s="558"/>
      <c r="G27" s="559"/>
    </row>
    <row r="28" spans="1:7">
      <c r="A28" s="560">
        <v>2555</v>
      </c>
      <c r="B28" s="560" t="s">
        <v>39</v>
      </c>
      <c r="C28" s="562" t="s">
        <v>50</v>
      </c>
      <c r="D28" s="564" t="s">
        <v>1388</v>
      </c>
      <c r="E28" s="531">
        <v>1726.73</v>
      </c>
      <c r="F28" s="527" t="s">
        <v>42</v>
      </c>
      <c r="G28" s="13">
        <f>SUM(A28*E28/100)</f>
        <v>44117.951500000003</v>
      </c>
    </row>
    <row r="29" spans="1:7" ht="30.75" customHeight="1">
      <c r="A29" s="561"/>
      <c r="B29" s="561"/>
      <c r="C29" s="563"/>
      <c r="D29" s="565"/>
      <c r="E29" s="557" t="s">
        <v>1389</v>
      </c>
      <c r="F29" s="558"/>
      <c r="G29" s="559"/>
    </row>
    <row r="30" spans="1:7">
      <c r="A30" s="562">
        <v>2337</v>
      </c>
      <c r="B30" s="562" t="s">
        <v>39</v>
      </c>
      <c r="C30" s="560" t="s">
        <v>54</v>
      </c>
      <c r="D30" s="581" t="s">
        <v>1422</v>
      </c>
      <c r="E30" s="528">
        <v>425.84</v>
      </c>
      <c r="F30" s="525" t="s">
        <v>42</v>
      </c>
      <c r="G30" s="20">
        <f>SUM(A30*E30/100)</f>
        <v>9951.880799999999</v>
      </c>
    </row>
    <row r="31" spans="1:7" ht="25.5" customHeight="1">
      <c r="A31" s="563"/>
      <c r="B31" s="563"/>
      <c r="C31" s="561"/>
      <c r="D31" s="565"/>
      <c r="E31" s="557" t="s">
        <v>1423</v>
      </c>
      <c r="F31" s="558"/>
      <c r="G31" s="559"/>
    </row>
    <row r="32" spans="1:7" s="30" customFormat="1" ht="50.25" customHeight="1">
      <c r="A32" s="530"/>
      <c r="B32" s="530"/>
      <c r="C32" s="3"/>
      <c r="D32" s="26"/>
      <c r="E32" s="27"/>
      <c r="F32" s="28" t="s">
        <v>1413</v>
      </c>
      <c r="G32" s="29">
        <f>SUM(G6,G8,G10,G12,G14,G16,G18,G20,G22,G24,G26,G28,G30)</f>
        <v>1068591.6689999998</v>
      </c>
    </row>
    <row r="33" spans="1:7" s="30" customFormat="1" ht="17.25" customHeight="1">
      <c r="A33" s="6"/>
      <c r="B33" s="6"/>
      <c r="C33" s="7"/>
      <c r="D33" s="65"/>
      <c r="E33" s="6"/>
      <c r="F33" s="93"/>
      <c r="G33" s="243"/>
    </row>
    <row r="34" spans="1:7" s="30" customFormat="1" ht="17.25" customHeight="1">
      <c r="A34" s="6"/>
      <c r="B34" s="6"/>
      <c r="C34" s="7"/>
      <c r="D34" s="65"/>
      <c r="E34" s="6"/>
      <c r="F34" s="93"/>
      <c r="G34" s="243"/>
    </row>
    <row r="35" spans="1:7" s="30" customFormat="1" ht="17.25" customHeight="1">
      <c r="A35" s="6"/>
      <c r="B35" s="6"/>
      <c r="C35" s="7"/>
      <c r="D35" s="65"/>
      <c r="E35" s="6"/>
      <c r="F35" s="93"/>
      <c r="G35" s="243"/>
    </row>
    <row r="36" spans="1:7" s="30" customFormat="1" ht="17.25" customHeight="1">
      <c r="A36" s="6"/>
      <c r="B36" s="6"/>
      <c r="C36" s="7"/>
      <c r="D36" s="65"/>
      <c r="E36" s="6"/>
      <c r="F36" s="93"/>
      <c r="G36" s="243"/>
    </row>
    <row r="37" spans="1:7" s="30" customFormat="1" ht="17.25" customHeight="1">
      <c r="A37" s="6"/>
      <c r="B37" s="6"/>
      <c r="C37" s="7"/>
      <c r="D37" s="65"/>
      <c r="E37" s="6"/>
      <c r="F37" s="93"/>
      <c r="G37" s="243"/>
    </row>
    <row r="38" spans="1:7" s="36" customFormat="1" ht="36.75" customHeight="1">
      <c r="A38" s="52" t="s">
        <v>1266</v>
      </c>
      <c r="B38" s="53"/>
      <c r="C38" s="54" t="s">
        <v>966</v>
      </c>
      <c r="D38" s="55"/>
      <c r="F38" s="56" t="s">
        <v>131</v>
      </c>
      <c r="G38" s="54"/>
    </row>
    <row r="39" spans="1:7" s="25" customFormat="1" ht="36.75" customHeight="1">
      <c r="A39" s="59"/>
      <c r="B39" s="54"/>
      <c r="C39" s="54"/>
      <c r="D39" s="60"/>
      <c r="E39" s="61" t="s">
        <v>138</v>
      </c>
      <c r="F39" s="62"/>
      <c r="G39" s="62"/>
    </row>
    <row r="40" spans="1:7" s="25" customFormat="1" ht="15.75" customHeight="1">
      <c r="A40" s="59"/>
      <c r="B40" s="54"/>
      <c r="C40" s="54"/>
      <c r="D40" s="60"/>
      <c r="E40" s="54"/>
      <c r="F40" s="54"/>
      <c r="G40" s="63"/>
    </row>
    <row r="41" spans="1:7" s="25" customFormat="1" ht="15" customHeight="1">
      <c r="A41" s="59"/>
      <c r="B41" s="54"/>
      <c r="C41" s="54"/>
      <c r="D41" s="60"/>
      <c r="E41" s="61"/>
      <c r="F41" s="401"/>
      <c r="G41" s="401"/>
    </row>
    <row r="42" spans="1:7" s="25" customFormat="1">
      <c r="A42" s="59"/>
      <c r="B42" s="54"/>
      <c r="C42" s="54"/>
      <c r="D42" s="60"/>
      <c r="E42" s="64" t="s">
        <v>140</v>
      </c>
      <c r="F42" s="54"/>
      <c r="G42" s="63"/>
    </row>
    <row r="43" spans="1:7" s="25" customFormat="1">
      <c r="A43" s="55" t="s">
        <v>139</v>
      </c>
      <c r="B43" s="54"/>
      <c r="C43" s="54"/>
      <c r="D43" s="60"/>
      <c r="E43" s="64" t="s">
        <v>141</v>
      </c>
      <c r="F43" s="54"/>
      <c r="G43" s="63"/>
    </row>
    <row r="44" spans="1:7" s="25" customFormat="1">
      <c r="A44" s="59"/>
      <c r="B44" s="54"/>
      <c r="C44" s="76"/>
      <c r="D44" s="60"/>
      <c r="E44" s="64" t="s">
        <v>142</v>
      </c>
      <c r="F44" s="54"/>
      <c r="G44" s="63"/>
    </row>
    <row r="118" spans="1:7">
      <c r="A118" s="569" t="s">
        <v>0</v>
      </c>
      <c r="B118" s="569"/>
      <c r="C118" s="569"/>
      <c r="D118" s="569"/>
      <c r="E118" s="569"/>
      <c r="F118" s="569"/>
      <c r="G118" s="569"/>
    </row>
    <row r="119" spans="1:7">
      <c r="A119" s="570" t="s">
        <v>1</v>
      </c>
      <c r="B119" s="570"/>
      <c r="C119" s="570"/>
      <c r="D119" s="570"/>
      <c r="E119" s="570"/>
      <c r="F119" s="570"/>
      <c r="G119" s="570"/>
    </row>
    <row r="120" spans="1:7" ht="15.75" customHeight="1">
      <c r="A120" s="1" t="s">
        <v>2</v>
      </c>
      <c r="B120" s="476"/>
      <c r="C120" s="476"/>
      <c r="D120" s="571" t="s">
        <v>1387</v>
      </c>
      <c r="E120" s="571"/>
      <c r="F120" s="571"/>
      <c r="G120" s="571"/>
    </row>
    <row r="121" spans="1:7" ht="30" customHeight="1">
      <c r="A121" s="572" t="s">
        <v>3</v>
      </c>
      <c r="B121" s="573"/>
      <c r="C121" s="3" t="s">
        <v>4</v>
      </c>
      <c r="D121" s="475" t="s">
        <v>5</v>
      </c>
      <c r="E121" s="475" t="s">
        <v>6</v>
      </c>
      <c r="F121" s="475" t="s">
        <v>7</v>
      </c>
      <c r="G121" s="5" t="s">
        <v>8</v>
      </c>
    </row>
    <row r="122" spans="1:7">
      <c r="A122" s="475"/>
      <c r="B122" s="475"/>
      <c r="C122" s="3"/>
      <c r="D122" s="104" t="s">
        <v>9</v>
      </c>
      <c r="E122" s="475"/>
      <c r="F122" s="475"/>
      <c r="G122" s="5"/>
    </row>
    <row r="123" spans="1:7" s="24" customFormat="1">
      <c r="A123" s="562">
        <v>339</v>
      </c>
      <c r="B123" s="562" t="s">
        <v>39</v>
      </c>
      <c r="C123" s="560" t="s">
        <v>11</v>
      </c>
      <c r="D123" s="564" t="s">
        <v>985</v>
      </c>
      <c r="E123" s="470">
        <v>378.13</v>
      </c>
      <c r="F123" s="470" t="s">
        <v>42</v>
      </c>
      <c r="G123" s="20">
        <f>SUM(A123*E123/100)</f>
        <v>1281.8607</v>
      </c>
    </row>
    <row r="124" spans="1:7" s="24" customFormat="1" ht="35.25" customHeight="1">
      <c r="A124" s="563"/>
      <c r="B124" s="563"/>
      <c r="C124" s="561"/>
      <c r="D124" s="565"/>
      <c r="E124" s="566" t="s">
        <v>986</v>
      </c>
      <c r="F124" s="567"/>
      <c r="G124" s="568"/>
    </row>
    <row r="125" spans="1:7">
      <c r="A125" s="560">
        <v>375</v>
      </c>
      <c r="B125" s="560" t="s">
        <v>10</v>
      </c>
      <c r="C125" s="562" t="s">
        <v>15</v>
      </c>
      <c r="D125" s="564" t="s">
        <v>987</v>
      </c>
      <c r="E125" s="474">
        <v>8694.9500000000007</v>
      </c>
      <c r="F125" s="470" t="s">
        <v>13</v>
      </c>
      <c r="G125" s="20">
        <f>SUM(A125*E125/100)</f>
        <v>32606.062500000004</v>
      </c>
    </row>
    <row r="126" spans="1:7" ht="40.5" customHeight="1">
      <c r="A126" s="561"/>
      <c r="B126" s="561"/>
      <c r="C126" s="563"/>
      <c r="D126" s="565"/>
      <c r="E126" s="557" t="s">
        <v>14</v>
      </c>
      <c r="F126" s="558"/>
      <c r="G126" s="559"/>
    </row>
    <row r="127" spans="1:7">
      <c r="A127" s="560">
        <v>300</v>
      </c>
      <c r="B127" s="560" t="s">
        <v>10</v>
      </c>
      <c r="C127" s="562" t="s">
        <v>18</v>
      </c>
      <c r="D127" s="564" t="s">
        <v>309</v>
      </c>
      <c r="E127" s="474">
        <v>17723</v>
      </c>
      <c r="F127" s="470" t="s">
        <v>13</v>
      </c>
      <c r="G127" s="13">
        <f>SUM(A127*E127/100)</f>
        <v>53169</v>
      </c>
    </row>
    <row r="128" spans="1:7" ht="33" customHeight="1">
      <c r="A128" s="561"/>
      <c r="B128" s="561"/>
      <c r="C128" s="563"/>
      <c r="D128" s="565"/>
      <c r="E128" s="557" t="s">
        <v>310</v>
      </c>
      <c r="F128" s="558"/>
      <c r="G128" s="559"/>
    </row>
    <row r="129" spans="1:7">
      <c r="A129" s="560">
        <v>625</v>
      </c>
      <c r="B129" s="560" t="s">
        <v>10</v>
      </c>
      <c r="C129" s="562" t="s">
        <v>21</v>
      </c>
      <c r="D129" s="564" t="s">
        <v>245</v>
      </c>
      <c r="E129" s="474">
        <v>25320</v>
      </c>
      <c r="F129" s="470" t="s">
        <v>13</v>
      </c>
      <c r="G129" s="13">
        <f>SUM(A129*E129/100)</f>
        <v>158250</v>
      </c>
    </row>
    <row r="130" spans="1:7" ht="27.75" customHeight="1">
      <c r="A130" s="561"/>
      <c r="B130" s="561"/>
      <c r="C130" s="563"/>
      <c r="D130" s="565"/>
      <c r="E130" s="557" t="s">
        <v>303</v>
      </c>
      <c r="F130" s="558"/>
      <c r="G130" s="559"/>
    </row>
    <row r="131" spans="1:7" s="23" customFormat="1" ht="15" customHeight="1">
      <c r="A131" s="562">
        <v>250</v>
      </c>
      <c r="B131" s="562" t="s">
        <v>10</v>
      </c>
      <c r="C131" s="560" t="s">
        <v>25</v>
      </c>
      <c r="D131" s="574" t="s">
        <v>30</v>
      </c>
      <c r="E131" s="474">
        <v>337</v>
      </c>
      <c r="F131" s="470" t="s">
        <v>31</v>
      </c>
      <c r="G131" s="20">
        <f>SUM(A131*E131)</f>
        <v>84250</v>
      </c>
    </row>
    <row r="132" spans="1:7" s="23" customFormat="1" ht="169.5" customHeight="1">
      <c r="A132" s="563"/>
      <c r="B132" s="563"/>
      <c r="C132" s="561"/>
      <c r="D132" s="575"/>
      <c r="E132" s="576" t="s">
        <v>32</v>
      </c>
      <c r="F132" s="577"/>
      <c r="G132" s="578"/>
    </row>
    <row r="133" spans="1:7" ht="15" customHeight="1">
      <c r="A133" s="579">
        <v>9.6999999999999993</v>
      </c>
      <c r="B133" s="562" t="s">
        <v>24</v>
      </c>
      <c r="C133" s="560" t="s">
        <v>29</v>
      </c>
      <c r="D133" s="574" t="s">
        <v>26</v>
      </c>
      <c r="E133" s="474">
        <v>5001.7</v>
      </c>
      <c r="F133" s="470" t="s">
        <v>27</v>
      </c>
      <c r="G133" s="20">
        <f>SUM(A133*E133)</f>
        <v>48516.49</v>
      </c>
    </row>
    <row r="134" spans="1:7" ht="63" customHeight="1">
      <c r="A134" s="580"/>
      <c r="B134" s="563"/>
      <c r="C134" s="561"/>
      <c r="D134" s="575"/>
      <c r="E134" s="557" t="s">
        <v>28</v>
      </c>
      <c r="F134" s="558"/>
      <c r="G134" s="559"/>
    </row>
    <row r="135" spans="1:7">
      <c r="A135" s="560">
        <v>250</v>
      </c>
      <c r="B135" s="560" t="s">
        <v>39</v>
      </c>
      <c r="C135" s="562" t="s">
        <v>33</v>
      </c>
      <c r="D135" s="564" t="s">
        <v>1276</v>
      </c>
      <c r="E135" s="474">
        <v>778.09</v>
      </c>
      <c r="F135" s="470" t="s">
        <v>42</v>
      </c>
      <c r="G135" s="20">
        <f>SUM(A135*E135/100)</f>
        <v>1945.2249999999999</v>
      </c>
    </row>
    <row r="136" spans="1:7" ht="38.25" customHeight="1">
      <c r="A136" s="561"/>
      <c r="B136" s="561"/>
      <c r="C136" s="563"/>
      <c r="D136" s="565"/>
      <c r="E136" s="557" t="s">
        <v>1277</v>
      </c>
      <c r="F136" s="558"/>
      <c r="G136" s="559"/>
    </row>
    <row r="137" spans="1:7" ht="17.25" customHeight="1">
      <c r="A137" s="560">
        <v>983</v>
      </c>
      <c r="B137" s="560" t="s">
        <v>10</v>
      </c>
      <c r="C137" s="562" t="s">
        <v>36</v>
      </c>
      <c r="D137" s="564" t="s">
        <v>204</v>
      </c>
      <c r="E137" s="474">
        <v>12346.65</v>
      </c>
      <c r="F137" s="470" t="s">
        <v>13</v>
      </c>
      <c r="G137" s="20">
        <f>SUM(A137*E137/100)</f>
        <v>121367.5695</v>
      </c>
    </row>
    <row r="138" spans="1:7" ht="39.75" customHeight="1">
      <c r="A138" s="561"/>
      <c r="B138" s="561"/>
      <c r="C138" s="563"/>
      <c r="D138" s="565"/>
      <c r="E138" s="557" t="s">
        <v>205</v>
      </c>
      <c r="F138" s="558"/>
      <c r="G138" s="559"/>
    </row>
    <row r="139" spans="1:7" s="24" customFormat="1" ht="15" customHeight="1">
      <c r="A139" s="562">
        <v>1675</v>
      </c>
      <c r="B139" s="562" t="s">
        <v>39</v>
      </c>
      <c r="C139" s="560" t="s">
        <v>40</v>
      </c>
      <c r="D139" s="564" t="s">
        <v>41</v>
      </c>
      <c r="E139" s="474">
        <v>2206.6</v>
      </c>
      <c r="F139" s="470" t="s">
        <v>42</v>
      </c>
      <c r="G139" s="20">
        <f>SUM(A139*E139/100)</f>
        <v>36960.550000000003</v>
      </c>
    </row>
    <row r="140" spans="1:7" s="24" customFormat="1" ht="30" customHeight="1">
      <c r="A140" s="563"/>
      <c r="B140" s="563"/>
      <c r="C140" s="561"/>
      <c r="D140" s="565"/>
      <c r="E140" s="566" t="s">
        <v>43</v>
      </c>
      <c r="F140" s="567"/>
      <c r="G140" s="568"/>
    </row>
    <row r="141" spans="1:7" s="24" customFormat="1" ht="15" customHeight="1">
      <c r="A141" s="562">
        <v>1675</v>
      </c>
      <c r="B141" s="562" t="s">
        <v>39</v>
      </c>
      <c r="C141" s="560" t="s">
        <v>44</v>
      </c>
      <c r="D141" s="564" t="s">
        <v>45</v>
      </c>
      <c r="E141" s="470">
        <v>2197.52</v>
      </c>
      <c r="F141" s="470" t="s">
        <v>42</v>
      </c>
      <c r="G141" s="20">
        <f>SUM(A141*E141/100)</f>
        <v>36808.46</v>
      </c>
    </row>
    <row r="142" spans="1:7" s="24" customFormat="1" ht="38.25" customHeight="1">
      <c r="A142" s="563"/>
      <c r="B142" s="563"/>
      <c r="C142" s="561"/>
      <c r="D142" s="565"/>
      <c r="E142" s="566" t="s">
        <v>46</v>
      </c>
      <c r="F142" s="567"/>
      <c r="G142" s="568"/>
    </row>
    <row r="143" spans="1:7">
      <c r="A143" s="560">
        <v>1275</v>
      </c>
      <c r="B143" s="560" t="s">
        <v>39</v>
      </c>
      <c r="C143" s="562" t="s">
        <v>47</v>
      </c>
      <c r="D143" s="564" t="s">
        <v>313</v>
      </c>
      <c r="E143" s="474">
        <v>1287.44</v>
      </c>
      <c r="F143" s="470" t="s">
        <v>42</v>
      </c>
      <c r="G143" s="13">
        <f>SUM(A143*E143/100)</f>
        <v>16414.86</v>
      </c>
    </row>
    <row r="144" spans="1:7" ht="30.75" customHeight="1">
      <c r="A144" s="561"/>
      <c r="B144" s="561"/>
      <c r="C144" s="563"/>
      <c r="D144" s="565"/>
      <c r="E144" s="557" t="s">
        <v>314</v>
      </c>
      <c r="F144" s="558"/>
      <c r="G144" s="559"/>
    </row>
    <row r="145" spans="1:7">
      <c r="A145" s="560">
        <v>700</v>
      </c>
      <c r="B145" s="560" t="s">
        <v>39</v>
      </c>
      <c r="C145" s="562" t="s">
        <v>50</v>
      </c>
      <c r="D145" s="564" t="s">
        <v>1388</v>
      </c>
      <c r="E145" s="474">
        <v>1726.37</v>
      </c>
      <c r="F145" s="470" t="s">
        <v>42</v>
      </c>
      <c r="G145" s="13">
        <f>SUM(A145*E145/100)</f>
        <v>12084.59</v>
      </c>
    </row>
    <row r="146" spans="1:7" ht="30.75" customHeight="1">
      <c r="A146" s="561"/>
      <c r="B146" s="561"/>
      <c r="C146" s="563"/>
      <c r="D146" s="565"/>
      <c r="E146" s="557" t="s">
        <v>1389</v>
      </c>
      <c r="F146" s="558"/>
      <c r="G146" s="559"/>
    </row>
    <row r="147" spans="1:7">
      <c r="A147" s="562">
        <v>2950</v>
      </c>
      <c r="B147" s="562" t="s">
        <v>39</v>
      </c>
      <c r="C147" s="560" t="s">
        <v>54</v>
      </c>
      <c r="D147" s="581" t="s">
        <v>300</v>
      </c>
      <c r="E147" s="473">
        <v>1043.9000000000001</v>
      </c>
      <c r="F147" s="467" t="s">
        <v>42</v>
      </c>
      <c r="G147" s="20">
        <f>SUM(A147*E147/100)</f>
        <v>30795.050000000003</v>
      </c>
    </row>
    <row r="148" spans="1:7" ht="30.75" customHeight="1">
      <c r="A148" s="563"/>
      <c r="B148" s="563"/>
      <c r="C148" s="561"/>
      <c r="D148" s="565"/>
      <c r="E148" s="557" t="s">
        <v>301</v>
      </c>
      <c r="F148" s="558"/>
      <c r="G148" s="559"/>
    </row>
    <row r="149" spans="1:7" ht="29.25" customHeight="1">
      <c r="A149" s="471"/>
      <c r="B149" s="472"/>
      <c r="C149" s="3"/>
      <c r="D149" s="475"/>
      <c r="E149" s="475"/>
      <c r="F149" s="28" t="s">
        <v>603</v>
      </c>
      <c r="G149" s="105">
        <v>634456</v>
      </c>
    </row>
    <row r="150" spans="1:7">
      <c r="A150" s="471"/>
      <c r="B150" s="472"/>
      <c r="C150" s="3"/>
      <c r="D150" s="104" t="s">
        <v>1356</v>
      </c>
      <c r="E150" s="475"/>
      <c r="F150" s="475"/>
      <c r="G150" s="5"/>
    </row>
    <row r="151" spans="1:7">
      <c r="A151" s="560"/>
      <c r="B151" s="560"/>
      <c r="C151" s="562" t="s">
        <v>11</v>
      </c>
      <c r="D151" s="564" t="s">
        <v>226</v>
      </c>
      <c r="E151" s="582"/>
      <c r="F151" s="583"/>
      <c r="G151" s="584"/>
    </row>
    <row r="152" spans="1:7" ht="105.75" customHeight="1">
      <c r="A152" s="561"/>
      <c r="B152" s="561"/>
      <c r="C152" s="563"/>
      <c r="D152" s="565"/>
      <c r="E152" s="585"/>
      <c r="F152" s="586"/>
      <c r="G152" s="587"/>
    </row>
    <row r="153" spans="1:7">
      <c r="A153" s="560">
        <v>20</v>
      </c>
      <c r="B153" s="560" t="s">
        <v>107</v>
      </c>
      <c r="C153" s="562" t="s">
        <v>99</v>
      </c>
      <c r="D153" s="564" t="s">
        <v>229</v>
      </c>
      <c r="E153" s="474">
        <v>95.79</v>
      </c>
      <c r="F153" s="470" t="s">
        <v>111</v>
      </c>
      <c r="G153" s="13">
        <f>SUM(A153*E153)</f>
        <v>1915.8000000000002</v>
      </c>
    </row>
    <row r="154" spans="1:7" ht="25.5" customHeight="1">
      <c r="A154" s="561"/>
      <c r="B154" s="561"/>
      <c r="C154" s="563"/>
      <c r="D154" s="565"/>
      <c r="E154" s="557" t="s">
        <v>604</v>
      </c>
      <c r="F154" s="558"/>
      <c r="G154" s="559"/>
    </row>
    <row r="155" spans="1:7">
      <c r="A155" s="560">
        <v>30</v>
      </c>
      <c r="B155" s="560" t="s">
        <v>107</v>
      </c>
      <c r="C155" s="466" t="s">
        <v>102</v>
      </c>
      <c r="D155" s="564" t="s">
        <v>775</v>
      </c>
      <c r="E155" s="474">
        <v>128.55000000000001</v>
      </c>
      <c r="F155" s="470" t="s">
        <v>111</v>
      </c>
      <c r="G155" s="13">
        <f>SUM(A155*E155)</f>
        <v>3856.5000000000005</v>
      </c>
    </row>
    <row r="156" spans="1:7" ht="25.5" customHeight="1">
      <c r="A156" s="561"/>
      <c r="B156" s="561"/>
      <c r="C156" s="467"/>
      <c r="D156" s="565"/>
      <c r="E156" s="557" t="s">
        <v>776</v>
      </c>
      <c r="F156" s="558"/>
      <c r="G156" s="559"/>
    </row>
    <row r="157" spans="1:7" s="36" customFormat="1">
      <c r="A157" s="593"/>
      <c r="B157" s="593"/>
      <c r="C157" s="594" t="s">
        <v>15</v>
      </c>
      <c r="D157" s="595" t="s">
        <v>1390</v>
      </c>
      <c r="E157" s="269"/>
      <c r="F157" s="269"/>
      <c r="G157" s="269"/>
    </row>
    <row r="158" spans="1:7" s="36" customFormat="1" ht="15.75" customHeight="1">
      <c r="A158" s="593"/>
      <c r="B158" s="593"/>
      <c r="C158" s="594"/>
      <c r="D158" s="595"/>
      <c r="E158" s="269"/>
      <c r="F158" s="269"/>
      <c r="G158" s="269"/>
    </row>
    <row r="159" spans="1:7" s="36" customFormat="1">
      <c r="A159" s="593">
        <v>8</v>
      </c>
      <c r="B159" s="593" t="s">
        <v>72</v>
      </c>
      <c r="C159" s="594"/>
      <c r="D159" s="595" t="s">
        <v>1391</v>
      </c>
      <c r="E159" s="474">
        <v>271.92</v>
      </c>
      <c r="F159" s="470" t="s">
        <v>111</v>
      </c>
      <c r="G159" s="13">
        <f>SUM(A159*E159)</f>
        <v>2175.36</v>
      </c>
    </row>
    <row r="160" spans="1:7" s="36" customFormat="1" ht="37.5" customHeight="1">
      <c r="A160" s="593"/>
      <c r="B160" s="593"/>
      <c r="C160" s="594"/>
      <c r="D160" s="595"/>
      <c r="E160" s="596" t="s">
        <v>1392</v>
      </c>
      <c r="F160" s="596"/>
      <c r="G160" s="596"/>
    </row>
    <row r="161" spans="1:7" s="36" customFormat="1">
      <c r="A161" s="560"/>
      <c r="B161" s="560"/>
      <c r="C161" s="562" t="s">
        <v>18</v>
      </c>
      <c r="D161" s="564" t="s">
        <v>231</v>
      </c>
      <c r="E161" s="39"/>
      <c r="F161" s="40"/>
      <c r="G161" s="41"/>
    </row>
    <row r="162" spans="1:7" s="36" customFormat="1" ht="92.25" customHeight="1">
      <c r="A162" s="561"/>
      <c r="B162" s="561"/>
      <c r="C162" s="563"/>
      <c r="D162" s="565"/>
      <c r="E162" s="42"/>
      <c r="F162" s="43"/>
      <c r="G162" s="44"/>
    </row>
    <row r="163" spans="1:7" s="36" customFormat="1">
      <c r="A163" s="560">
        <v>135</v>
      </c>
      <c r="B163" s="560" t="s">
        <v>107</v>
      </c>
      <c r="C163" s="562"/>
      <c r="D163" s="564" t="s">
        <v>232</v>
      </c>
      <c r="E163" s="474">
        <v>199.25</v>
      </c>
      <c r="F163" s="470" t="s">
        <v>111</v>
      </c>
      <c r="G163" s="13">
        <f>SUM(A163*E163)</f>
        <v>26898.75</v>
      </c>
    </row>
    <row r="164" spans="1:7" s="36" customFormat="1" ht="37.5" customHeight="1">
      <c r="A164" s="561"/>
      <c r="B164" s="561"/>
      <c r="C164" s="563"/>
      <c r="D164" s="565"/>
      <c r="E164" s="557" t="s">
        <v>233</v>
      </c>
      <c r="F164" s="558"/>
      <c r="G164" s="559"/>
    </row>
    <row r="165" spans="1:7" s="36" customFormat="1">
      <c r="A165" s="560">
        <v>2</v>
      </c>
      <c r="B165" s="560" t="s">
        <v>89</v>
      </c>
      <c r="C165" s="562" t="s">
        <v>21</v>
      </c>
      <c r="D165" s="564" t="s">
        <v>780</v>
      </c>
      <c r="E165" s="474">
        <v>1051.25</v>
      </c>
      <c r="F165" s="470" t="s">
        <v>75</v>
      </c>
      <c r="G165" s="13">
        <f>SUM(A165*E165)</f>
        <v>2102.5</v>
      </c>
    </row>
    <row r="166" spans="1:7" s="36" customFormat="1" ht="100.5" customHeight="1">
      <c r="A166" s="561"/>
      <c r="B166" s="561"/>
      <c r="C166" s="563"/>
      <c r="D166" s="565"/>
      <c r="E166" s="557" t="s">
        <v>235</v>
      </c>
      <c r="F166" s="558"/>
      <c r="G166" s="559"/>
    </row>
    <row r="167" spans="1:7" s="30" customFormat="1" ht="45" customHeight="1">
      <c r="A167" s="85"/>
      <c r="B167" s="188"/>
      <c r="C167" s="188"/>
      <c r="D167" s="189"/>
      <c r="E167" s="188"/>
      <c r="F167" s="190" t="s">
        <v>781</v>
      </c>
      <c r="G167" s="191">
        <v>10003</v>
      </c>
    </row>
    <row r="168" spans="1:7">
      <c r="A168" s="172"/>
      <c r="D168" s="185" t="s">
        <v>782</v>
      </c>
      <c r="G168" s="174"/>
    </row>
    <row r="169" spans="1:7" s="25" customFormat="1" ht="32.25" customHeight="1">
      <c r="A169" s="192">
        <v>2</v>
      </c>
      <c r="B169" s="25" t="s">
        <v>89</v>
      </c>
      <c r="C169" s="25" t="s">
        <v>11</v>
      </c>
      <c r="D169" s="193" t="s">
        <v>1393</v>
      </c>
      <c r="F169" s="25" t="s">
        <v>75</v>
      </c>
      <c r="G169" s="194"/>
    </row>
    <row r="170" spans="1:7">
      <c r="A170" s="172"/>
      <c r="D170" s="186"/>
      <c r="G170" s="174"/>
    </row>
    <row r="171" spans="1:7">
      <c r="A171" s="172"/>
      <c r="D171" s="186"/>
      <c r="G171" s="174"/>
    </row>
    <row r="172" spans="1:7">
      <c r="A172" s="172"/>
      <c r="D172" s="186"/>
      <c r="G172" s="174"/>
    </row>
    <row r="173" spans="1:7" s="206" customFormat="1" ht="37.5" customHeight="1">
      <c r="A173" s="7"/>
      <c r="B173" s="7"/>
      <c r="C173" s="6"/>
      <c r="D173" s="203"/>
      <c r="E173" s="92"/>
      <c r="F173" s="204" t="s">
        <v>679</v>
      </c>
      <c r="G173" s="494"/>
    </row>
    <row r="174" spans="1:7" s="36" customFormat="1" ht="35.25" customHeight="1">
      <c r="A174" s="75"/>
      <c r="B174" s="75"/>
      <c r="C174" s="76"/>
      <c r="D174" s="77"/>
      <c r="E174" s="78"/>
      <c r="F174" s="78"/>
      <c r="G174" s="78"/>
    </row>
    <row r="175" spans="1:7" s="36" customFormat="1" ht="35.25" customHeight="1">
      <c r="A175" s="75"/>
      <c r="B175" s="75"/>
      <c r="C175" s="76"/>
      <c r="D175" s="77"/>
      <c r="E175" s="78"/>
      <c r="F175" s="78"/>
      <c r="G175" s="78"/>
    </row>
    <row r="176" spans="1:7" s="36" customFormat="1" ht="35.25" customHeight="1">
      <c r="A176" s="75"/>
      <c r="B176" s="75"/>
      <c r="C176" s="76"/>
      <c r="D176" s="77"/>
      <c r="E176" s="78"/>
      <c r="F176" s="78"/>
      <c r="G176" s="78"/>
    </row>
    <row r="177" spans="1:7" s="36" customFormat="1" ht="35.25" customHeight="1">
      <c r="A177" s="75"/>
      <c r="B177" s="75"/>
      <c r="C177" s="76"/>
      <c r="D177" s="77"/>
      <c r="E177" s="78"/>
      <c r="F177" s="78"/>
      <c r="G177" s="78"/>
    </row>
    <row r="178" spans="1:7" s="36" customFormat="1" ht="35.25" customHeight="1">
      <c r="A178" s="75"/>
      <c r="B178" s="75"/>
      <c r="C178" s="76"/>
      <c r="D178" s="77"/>
      <c r="E178" s="78"/>
      <c r="F178" s="78"/>
      <c r="G178" s="78"/>
    </row>
    <row r="179" spans="1:7" s="36" customFormat="1" ht="35.25" customHeight="1">
      <c r="A179" s="75"/>
      <c r="B179" s="75"/>
      <c r="C179" s="76"/>
      <c r="D179" s="77"/>
      <c r="E179" s="78"/>
      <c r="F179" s="78"/>
      <c r="G179" s="78"/>
    </row>
    <row r="180" spans="1:7" s="36" customFormat="1">
      <c r="A180" s="75"/>
      <c r="B180" s="75"/>
      <c r="C180" s="76"/>
      <c r="D180" s="77"/>
      <c r="E180" s="78"/>
      <c r="F180" s="78"/>
      <c r="G180" s="78"/>
    </row>
    <row r="181" spans="1:7" s="36" customFormat="1" ht="34.5" customHeight="1">
      <c r="A181" s="52" t="s">
        <v>302</v>
      </c>
      <c r="B181" s="53"/>
      <c r="C181" s="54" t="s">
        <v>707</v>
      </c>
      <c r="D181" s="55"/>
      <c r="E181" s="54" t="s">
        <v>131</v>
      </c>
      <c r="F181" s="63"/>
      <c r="G181" s="54"/>
    </row>
    <row r="182" spans="1:7" s="36" customFormat="1" ht="34.5" customHeight="1">
      <c r="A182" s="76" t="s">
        <v>132</v>
      </c>
      <c r="B182" s="53"/>
      <c r="C182" s="54" t="s">
        <v>784</v>
      </c>
      <c r="D182" s="55"/>
      <c r="E182" s="54" t="s">
        <v>131</v>
      </c>
      <c r="F182" s="63"/>
      <c r="G182" s="54"/>
    </row>
    <row r="183" spans="1:7" s="25" customFormat="1" ht="34.5" customHeight="1">
      <c r="A183" s="76" t="s">
        <v>134</v>
      </c>
      <c r="B183" s="53"/>
      <c r="C183" s="54" t="s">
        <v>708</v>
      </c>
      <c r="D183" s="55"/>
      <c r="E183" s="54" t="s">
        <v>131</v>
      </c>
      <c r="F183" s="495"/>
      <c r="G183" s="340"/>
    </row>
    <row r="184" spans="1:7" s="30" customFormat="1" ht="46.5" customHeight="1">
      <c r="A184" s="338"/>
      <c r="B184" s="57"/>
      <c r="C184" s="57"/>
      <c r="D184" s="58"/>
      <c r="E184" s="61" t="s">
        <v>138</v>
      </c>
      <c r="F184" s="339"/>
      <c r="G184" s="339"/>
    </row>
    <row r="185" spans="1:7" s="25" customFormat="1">
      <c r="A185" s="59"/>
      <c r="B185" s="54"/>
      <c r="C185" s="54"/>
      <c r="D185" s="60"/>
      <c r="E185" s="54"/>
      <c r="F185" s="54"/>
      <c r="G185" s="63"/>
    </row>
    <row r="186" spans="1:7" s="25" customFormat="1">
      <c r="A186" s="59"/>
      <c r="B186" s="54"/>
      <c r="C186" s="54"/>
      <c r="D186" s="60"/>
      <c r="E186" s="54"/>
      <c r="F186" s="54"/>
      <c r="G186" s="63"/>
    </row>
    <row r="187" spans="1:7" s="25" customFormat="1">
      <c r="A187" s="59"/>
      <c r="B187" s="54"/>
      <c r="C187" s="54"/>
      <c r="D187" s="60"/>
      <c r="E187" s="54"/>
      <c r="F187" s="54"/>
      <c r="G187" s="63"/>
    </row>
    <row r="188" spans="1:7" s="25" customFormat="1">
      <c r="A188" s="59"/>
      <c r="B188" s="54"/>
      <c r="C188" s="54"/>
      <c r="D188" s="60"/>
      <c r="E188" s="54"/>
      <c r="F188" s="54"/>
      <c r="G188" s="63"/>
    </row>
    <row r="189" spans="1:7" s="25" customFormat="1">
      <c r="A189" s="59"/>
      <c r="B189" s="54"/>
      <c r="C189" s="54"/>
      <c r="D189" s="60"/>
      <c r="E189" s="54"/>
      <c r="F189" s="54"/>
      <c r="G189" s="63"/>
    </row>
    <row r="190" spans="1:7" s="25" customFormat="1">
      <c r="A190" s="59"/>
      <c r="B190" s="54"/>
      <c r="C190" s="54"/>
      <c r="D190" s="60"/>
      <c r="E190" s="54"/>
      <c r="F190" s="54"/>
      <c r="G190" s="63"/>
    </row>
    <row r="191" spans="1:7" s="25" customFormat="1">
      <c r="A191" s="59"/>
      <c r="B191" s="54"/>
      <c r="C191" s="54"/>
      <c r="D191" s="60"/>
      <c r="E191" s="64" t="s">
        <v>140</v>
      </c>
      <c r="F191" s="54"/>
      <c r="G191" s="63"/>
    </row>
    <row r="192" spans="1:7" s="25" customFormat="1">
      <c r="A192" s="55" t="s">
        <v>139</v>
      </c>
      <c r="B192" s="54"/>
      <c r="C192" s="54"/>
      <c r="D192" s="60"/>
      <c r="E192" s="64" t="s">
        <v>141</v>
      </c>
      <c r="F192" s="54"/>
      <c r="G192" s="63"/>
    </row>
    <row r="193" spans="1:7" s="25" customFormat="1">
      <c r="A193" s="59"/>
      <c r="B193" s="54"/>
      <c r="C193" s="54"/>
      <c r="D193" s="60"/>
      <c r="E193" s="64" t="s">
        <v>142</v>
      </c>
      <c r="F193" s="54"/>
      <c r="G193" s="63"/>
    </row>
    <row r="440" spans="1:7">
      <c r="A440" s="569" t="s">
        <v>0</v>
      </c>
      <c r="B440" s="569"/>
      <c r="C440" s="569"/>
      <c r="D440" s="569"/>
      <c r="E440" s="569"/>
      <c r="F440" s="569"/>
      <c r="G440" s="569"/>
    </row>
    <row r="441" spans="1:7">
      <c r="A441" s="570" t="s">
        <v>1</v>
      </c>
      <c r="B441" s="570"/>
      <c r="C441" s="570"/>
      <c r="D441" s="570"/>
      <c r="E441" s="570"/>
      <c r="F441" s="570"/>
      <c r="G441" s="570"/>
    </row>
    <row r="442" spans="1:7" ht="16.5" customHeight="1">
      <c r="A442" s="1" t="s">
        <v>2</v>
      </c>
      <c r="B442" s="515"/>
      <c r="C442" s="515"/>
      <c r="D442" s="588" t="s">
        <v>1416</v>
      </c>
      <c r="E442" s="588"/>
      <c r="F442" s="588"/>
      <c r="G442" s="588"/>
    </row>
    <row r="443" spans="1:7" ht="30" customHeight="1">
      <c r="A443" s="572" t="s">
        <v>3</v>
      </c>
      <c r="B443" s="573"/>
      <c r="C443" s="3" t="s">
        <v>4</v>
      </c>
      <c r="D443" s="516" t="s">
        <v>5</v>
      </c>
      <c r="E443" s="516" t="s">
        <v>6</v>
      </c>
      <c r="F443" s="516" t="s">
        <v>7</v>
      </c>
      <c r="G443" s="5" t="s">
        <v>8</v>
      </c>
    </row>
    <row r="444" spans="1:7">
      <c r="A444" s="516"/>
      <c r="B444" s="516"/>
      <c r="C444" s="3"/>
      <c r="D444" s="104" t="s">
        <v>374</v>
      </c>
      <c r="E444" s="516"/>
      <c r="F444" s="516"/>
      <c r="G444" s="5"/>
    </row>
    <row r="445" spans="1:7" s="24" customFormat="1">
      <c r="A445" s="562">
        <v>933</v>
      </c>
      <c r="B445" s="562" t="s">
        <v>39</v>
      </c>
      <c r="C445" s="560" t="s">
        <v>11</v>
      </c>
      <c r="D445" s="564" t="s">
        <v>1275</v>
      </c>
      <c r="E445" s="517">
        <v>1306.8</v>
      </c>
      <c r="F445" s="513" t="s">
        <v>42</v>
      </c>
      <c r="G445" s="20">
        <f>SUM(A445*E445/100)</f>
        <v>12192.444</v>
      </c>
    </row>
    <row r="446" spans="1:7" s="24" customFormat="1" ht="40.5" customHeight="1">
      <c r="A446" s="563"/>
      <c r="B446" s="563"/>
      <c r="C446" s="561"/>
      <c r="D446" s="565"/>
      <c r="E446" s="566" t="s">
        <v>714</v>
      </c>
      <c r="F446" s="567"/>
      <c r="G446" s="568"/>
    </row>
    <row r="447" spans="1:7">
      <c r="A447" s="560"/>
      <c r="B447" s="560"/>
      <c r="C447" s="562" t="s">
        <v>15</v>
      </c>
      <c r="D447" s="564" t="s">
        <v>909</v>
      </c>
      <c r="E447" s="582"/>
      <c r="F447" s="583"/>
      <c r="G447" s="584"/>
    </row>
    <row r="448" spans="1:7" ht="42.75" customHeight="1">
      <c r="A448" s="561"/>
      <c r="B448" s="561"/>
      <c r="C448" s="563"/>
      <c r="D448" s="565"/>
      <c r="E448" s="585"/>
      <c r="F448" s="586"/>
      <c r="G448" s="587"/>
    </row>
    <row r="449" spans="1:7" ht="15" customHeight="1">
      <c r="A449" s="560">
        <v>6321</v>
      </c>
      <c r="B449" s="560" t="s">
        <v>39</v>
      </c>
      <c r="C449" s="562" t="s">
        <v>154</v>
      </c>
      <c r="D449" s="564" t="s">
        <v>155</v>
      </c>
      <c r="E449" s="517">
        <v>2548.29</v>
      </c>
      <c r="F449" s="513" t="s">
        <v>42</v>
      </c>
      <c r="G449" s="20">
        <f>SUM(A449*E449/100)</f>
        <v>161077.41089999999</v>
      </c>
    </row>
    <row r="450" spans="1:7" ht="42.75" customHeight="1">
      <c r="A450" s="561"/>
      <c r="B450" s="561"/>
      <c r="C450" s="563"/>
      <c r="D450" s="565"/>
      <c r="E450" s="557" t="s">
        <v>910</v>
      </c>
      <c r="F450" s="558"/>
      <c r="G450" s="559"/>
    </row>
    <row r="451" spans="1:7">
      <c r="A451" s="560">
        <v>5488</v>
      </c>
      <c r="B451" s="560" t="s">
        <v>39</v>
      </c>
      <c r="C451" s="562" t="s">
        <v>157</v>
      </c>
      <c r="D451" s="564" t="s">
        <v>331</v>
      </c>
      <c r="E451" s="517">
        <v>4411.82</v>
      </c>
      <c r="F451" s="513" t="s">
        <v>42</v>
      </c>
      <c r="G451" s="20">
        <f>SUM(A451*E451/100)</f>
        <v>242120.68160000001</v>
      </c>
    </row>
    <row r="452" spans="1:7" ht="27.75" customHeight="1">
      <c r="A452" s="561"/>
      <c r="B452" s="561"/>
      <c r="C452" s="563"/>
      <c r="D452" s="565"/>
      <c r="E452" s="557" t="s">
        <v>332</v>
      </c>
      <c r="F452" s="558"/>
      <c r="G452" s="559"/>
    </row>
    <row r="453" spans="1:7" s="200" customFormat="1">
      <c r="A453" s="560">
        <v>855</v>
      </c>
      <c r="B453" s="560" t="s">
        <v>39</v>
      </c>
      <c r="C453" s="562" t="s">
        <v>18</v>
      </c>
      <c r="D453" s="564" t="s">
        <v>160</v>
      </c>
      <c r="E453" s="517">
        <v>1887.4</v>
      </c>
      <c r="F453" s="513" t="s">
        <v>42</v>
      </c>
      <c r="G453" s="20">
        <f>SUM(A453*E453/100)</f>
        <v>16137.27</v>
      </c>
    </row>
    <row r="454" spans="1:7" s="200" customFormat="1" ht="38.25" customHeight="1">
      <c r="A454" s="561"/>
      <c r="B454" s="561"/>
      <c r="C454" s="563"/>
      <c r="D454" s="565"/>
      <c r="E454" s="557" t="s">
        <v>161</v>
      </c>
      <c r="F454" s="558"/>
      <c r="G454" s="559"/>
    </row>
    <row r="455" spans="1:7" ht="40.5" customHeight="1">
      <c r="A455" s="511"/>
      <c r="B455" s="512"/>
      <c r="C455" s="3"/>
      <c r="D455" s="91"/>
      <c r="E455" s="516"/>
      <c r="F455" s="28" t="s">
        <v>1278</v>
      </c>
      <c r="G455" s="105">
        <f>SUM(G445,G449,G451,G453)</f>
        <v>431527.80650000001</v>
      </c>
    </row>
    <row r="456" spans="1:7">
      <c r="A456" s="552"/>
      <c r="B456" s="553"/>
      <c r="C456" s="3"/>
      <c r="D456" s="104" t="s">
        <v>1356</v>
      </c>
      <c r="E456" s="555"/>
      <c r="F456" s="555"/>
      <c r="G456" s="5"/>
    </row>
    <row r="457" spans="1:7" s="36" customFormat="1">
      <c r="A457" s="560"/>
      <c r="B457" s="560"/>
      <c r="C457" s="562" t="s">
        <v>11</v>
      </c>
      <c r="D457" s="564" t="s">
        <v>231</v>
      </c>
      <c r="E457" s="39"/>
      <c r="F457" s="40"/>
      <c r="G457" s="41"/>
    </row>
    <row r="458" spans="1:7" s="36" customFormat="1" ht="92.25" customHeight="1">
      <c r="A458" s="561"/>
      <c r="B458" s="561"/>
      <c r="C458" s="563"/>
      <c r="D458" s="565"/>
      <c r="E458" s="42"/>
      <c r="F458" s="43"/>
      <c r="G458" s="44"/>
    </row>
    <row r="459" spans="1:7" s="36" customFormat="1">
      <c r="A459" s="560">
        <v>50</v>
      </c>
      <c r="B459" s="560" t="s">
        <v>107</v>
      </c>
      <c r="C459" s="562"/>
      <c r="D459" s="564" t="s">
        <v>232</v>
      </c>
      <c r="E459" s="556">
        <v>199.25</v>
      </c>
      <c r="F459" s="554" t="s">
        <v>111</v>
      </c>
      <c r="G459" s="13">
        <f>SUM(A459*E459)</f>
        <v>9962.5</v>
      </c>
    </row>
    <row r="460" spans="1:7" s="36" customFormat="1" ht="37.5" customHeight="1">
      <c r="A460" s="561"/>
      <c r="B460" s="561"/>
      <c r="C460" s="563"/>
      <c r="D460" s="565"/>
      <c r="E460" s="557" t="s">
        <v>233</v>
      </c>
      <c r="F460" s="558"/>
      <c r="G460" s="559"/>
    </row>
    <row r="461" spans="1:7" s="36" customFormat="1">
      <c r="A461" s="560">
        <v>40</v>
      </c>
      <c r="B461" s="560" t="s">
        <v>107</v>
      </c>
      <c r="C461" s="562"/>
      <c r="D461" s="564" t="s">
        <v>234</v>
      </c>
      <c r="E461" s="556">
        <v>250.6</v>
      </c>
      <c r="F461" s="554" t="s">
        <v>111</v>
      </c>
      <c r="G461" s="13">
        <f>SUM(A461*E461)</f>
        <v>10024</v>
      </c>
    </row>
    <row r="462" spans="1:7" s="36" customFormat="1" ht="27.75" customHeight="1">
      <c r="A462" s="561"/>
      <c r="B462" s="561"/>
      <c r="C462" s="563"/>
      <c r="D462" s="565"/>
      <c r="E462" s="557" t="s">
        <v>235</v>
      </c>
      <c r="F462" s="558"/>
      <c r="G462" s="559"/>
    </row>
    <row r="463" spans="1:7" s="30" customFormat="1" ht="45" customHeight="1">
      <c r="A463" s="85"/>
      <c r="B463" s="188"/>
      <c r="C463" s="188"/>
      <c r="D463" s="189"/>
      <c r="E463" s="188"/>
      <c r="F463" s="190" t="s">
        <v>781</v>
      </c>
      <c r="G463" s="191">
        <f>SUM(G459,G461)</f>
        <v>19986.5</v>
      </c>
    </row>
    <row r="464" spans="1:7" s="36" customFormat="1" ht="33" customHeight="1">
      <c r="A464" s="75"/>
      <c r="B464" s="75"/>
      <c r="C464" s="76"/>
      <c r="D464" s="77"/>
      <c r="E464" s="78"/>
      <c r="F464" s="78"/>
      <c r="G464" s="78"/>
    </row>
    <row r="465" spans="1:7" s="36" customFormat="1" ht="34.5" customHeight="1">
      <c r="A465" s="52" t="s">
        <v>302</v>
      </c>
      <c r="B465" s="53"/>
      <c r="C465" s="54" t="s">
        <v>707</v>
      </c>
      <c r="D465" s="55"/>
      <c r="E465" s="54" t="s">
        <v>131</v>
      </c>
      <c r="F465" s="63"/>
      <c r="G465" s="54"/>
    </row>
    <row r="466" spans="1:7" s="36" customFormat="1" ht="34.5" customHeight="1">
      <c r="A466" s="76" t="s">
        <v>132</v>
      </c>
      <c r="B466" s="53"/>
      <c r="C466" s="54" t="s">
        <v>784</v>
      </c>
      <c r="D466" s="55"/>
      <c r="E466" s="54" t="s">
        <v>131</v>
      </c>
      <c r="F466" s="495"/>
      <c r="G466" s="340"/>
    </row>
    <row r="467" spans="1:7" s="30" customFormat="1" ht="46.5" customHeight="1">
      <c r="A467" s="338"/>
      <c r="B467" s="57"/>
      <c r="C467" s="57"/>
      <c r="D467" s="58"/>
      <c r="E467" s="61" t="s">
        <v>138</v>
      </c>
      <c r="F467" s="339"/>
      <c r="G467" s="339"/>
    </row>
    <row r="468" spans="1:7" s="25" customFormat="1">
      <c r="A468" s="59"/>
      <c r="B468" s="54"/>
      <c r="C468" s="54"/>
      <c r="D468" s="60"/>
      <c r="E468" s="54"/>
      <c r="F468" s="54"/>
      <c r="G468" s="63"/>
    </row>
    <row r="469" spans="1:7" s="25" customFormat="1">
      <c r="A469" s="59"/>
      <c r="B469" s="54"/>
      <c r="C469" s="54"/>
      <c r="D469" s="60"/>
      <c r="E469" s="54"/>
      <c r="F469" s="54"/>
      <c r="G469" s="63"/>
    </row>
    <row r="470" spans="1:7" s="25" customFormat="1" ht="16.5" customHeight="1">
      <c r="A470" s="59"/>
      <c r="B470" s="54"/>
      <c r="C470" s="54"/>
      <c r="D470" s="60"/>
      <c r="E470" s="54"/>
      <c r="F470" s="54"/>
      <c r="G470" s="63"/>
    </row>
    <row r="471" spans="1:7" s="25" customFormat="1">
      <c r="A471" s="59"/>
      <c r="B471" s="54"/>
      <c r="C471" s="54"/>
      <c r="D471" s="60"/>
      <c r="E471" s="54"/>
      <c r="F471" s="54"/>
      <c r="G471" s="63"/>
    </row>
    <row r="472" spans="1:7" s="25" customFormat="1">
      <c r="A472" s="59"/>
      <c r="B472" s="54"/>
      <c r="C472" s="54"/>
      <c r="D472" s="60"/>
      <c r="E472" s="64" t="s">
        <v>140</v>
      </c>
      <c r="F472" s="54"/>
      <c r="G472" s="63"/>
    </row>
    <row r="473" spans="1:7" s="25" customFormat="1">
      <c r="A473" s="55" t="s">
        <v>139</v>
      </c>
      <c r="B473" s="54"/>
      <c r="C473" s="54"/>
      <c r="D473" s="60"/>
      <c r="E473" s="64" t="s">
        <v>141</v>
      </c>
      <c r="F473" s="54"/>
      <c r="G473" s="63"/>
    </row>
    <row r="474" spans="1:7" s="25" customFormat="1">
      <c r="A474" s="59"/>
      <c r="B474" s="54"/>
      <c r="C474" s="54"/>
      <c r="D474" s="60"/>
      <c r="E474" s="64" t="s">
        <v>142</v>
      </c>
      <c r="F474" s="54"/>
      <c r="G474" s="63"/>
    </row>
    <row r="479" spans="1:7">
      <c r="A479" s="569" t="s">
        <v>0</v>
      </c>
      <c r="B479" s="569"/>
      <c r="C479" s="569"/>
      <c r="D479" s="569"/>
      <c r="E479" s="569"/>
      <c r="F479" s="569"/>
      <c r="G479" s="569"/>
    </row>
    <row r="480" spans="1:7">
      <c r="A480" s="570" t="s">
        <v>1</v>
      </c>
      <c r="B480" s="570"/>
      <c r="C480" s="570"/>
      <c r="D480" s="570"/>
      <c r="E480" s="570"/>
      <c r="F480" s="570"/>
      <c r="G480" s="570"/>
    </row>
    <row r="481" spans="1:7" ht="16.5" customHeight="1">
      <c r="A481" s="1" t="s">
        <v>2</v>
      </c>
      <c r="B481" s="515"/>
      <c r="C481" s="515"/>
      <c r="D481" s="588" t="s">
        <v>1417</v>
      </c>
      <c r="E481" s="588"/>
      <c r="F481" s="588"/>
      <c r="G481" s="588"/>
    </row>
    <row r="482" spans="1:7" ht="30" customHeight="1">
      <c r="A482" s="572" t="s">
        <v>3</v>
      </c>
      <c r="B482" s="573"/>
      <c r="C482" s="3" t="s">
        <v>4</v>
      </c>
      <c r="D482" s="516" t="s">
        <v>5</v>
      </c>
      <c r="E482" s="516" t="s">
        <v>6</v>
      </c>
      <c r="F482" s="516" t="s">
        <v>7</v>
      </c>
      <c r="G482" s="5" t="s">
        <v>8</v>
      </c>
    </row>
    <row r="483" spans="1:7">
      <c r="A483" s="516"/>
      <c r="B483" s="516"/>
      <c r="C483" s="3"/>
      <c r="D483" s="104" t="s">
        <v>374</v>
      </c>
      <c r="E483" s="516"/>
      <c r="F483" s="516"/>
      <c r="G483" s="5"/>
    </row>
    <row r="484" spans="1:7" s="24" customFormat="1" ht="16.5" customHeight="1">
      <c r="A484" s="562">
        <v>286</v>
      </c>
      <c r="B484" s="562" t="s">
        <v>39</v>
      </c>
      <c r="C484" s="560" t="s">
        <v>11</v>
      </c>
      <c r="D484" s="564" t="s">
        <v>149</v>
      </c>
      <c r="E484" s="517">
        <v>121</v>
      </c>
      <c r="F484" s="513" t="s">
        <v>42</v>
      </c>
      <c r="G484" s="20">
        <f>SUM(A484*E484/100)</f>
        <v>346.06</v>
      </c>
    </row>
    <row r="485" spans="1:7" s="24" customFormat="1" ht="16.5" customHeight="1">
      <c r="A485" s="563"/>
      <c r="B485" s="563"/>
      <c r="C485" s="561"/>
      <c r="D485" s="565"/>
      <c r="E485" s="566" t="s">
        <v>150</v>
      </c>
      <c r="F485" s="567"/>
      <c r="G485" s="568"/>
    </row>
    <row r="486" spans="1:7" s="25" customFormat="1">
      <c r="A486" s="562">
        <v>2126</v>
      </c>
      <c r="B486" s="562" t="s">
        <v>39</v>
      </c>
      <c r="C486" s="560" t="s">
        <v>15</v>
      </c>
      <c r="D486" s="564" t="s">
        <v>1271</v>
      </c>
      <c r="E486" s="513">
        <v>75.63</v>
      </c>
      <c r="F486" s="513" t="s">
        <v>42</v>
      </c>
      <c r="G486" s="20">
        <f>SUM(A486*E486/100)</f>
        <v>1607.8938000000001</v>
      </c>
    </row>
    <row r="487" spans="1:7" s="25" customFormat="1" ht="25.5" customHeight="1">
      <c r="A487" s="563"/>
      <c r="B487" s="563"/>
      <c r="C487" s="561"/>
      <c r="D487" s="565"/>
      <c r="E487" s="557" t="s">
        <v>1272</v>
      </c>
      <c r="F487" s="558"/>
      <c r="G487" s="559"/>
    </row>
    <row r="488" spans="1:7" s="25" customFormat="1">
      <c r="A488" s="562">
        <v>286</v>
      </c>
      <c r="B488" s="562" t="s">
        <v>39</v>
      </c>
      <c r="C488" s="560" t="s">
        <v>18</v>
      </c>
      <c r="D488" s="564" t="s">
        <v>151</v>
      </c>
      <c r="E488" s="517">
        <v>660</v>
      </c>
      <c r="F488" s="513" t="s">
        <v>42</v>
      </c>
      <c r="G488" s="20">
        <f>SUM(A488*E488/100)</f>
        <v>1887.6</v>
      </c>
    </row>
    <row r="489" spans="1:7" s="25" customFormat="1" ht="26.25" customHeight="1">
      <c r="A489" s="563"/>
      <c r="B489" s="563"/>
      <c r="C489" s="561"/>
      <c r="D489" s="565"/>
      <c r="E489" s="566" t="s">
        <v>152</v>
      </c>
      <c r="F489" s="567"/>
      <c r="G489" s="568"/>
    </row>
    <row r="490" spans="1:7">
      <c r="A490" s="562">
        <v>286</v>
      </c>
      <c r="B490" s="562" t="s">
        <v>39</v>
      </c>
      <c r="C490" s="560" t="s">
        <v>21</v>
      </c>
      <c r="D490" s="564" t="s">
        <v>720</v>
      </c>
      <c r="E490" s="517">
        <v>3015.76</v>
      </c>
      <c r="F490" s="513" t="s">
        <v>42</v>
      </c>
      <c r="G490" s="20">
        <f>SUM(A490*E490/100)</f>
        <v>8625.0736000000015</v>
      </c>
    </row>
    <row r="491" spans="1:7" ht="33" customHeight="1">
      <c r="A491" s="563"/>
      <c r="B491" s="563"/>
      <c r="C491" s="561"/>
      <c r="D491" s="565"/>
      <c r="E491" s="557" t="s">
        <v>721</v>
      </c>
      <c r="F491" s="558"/>
      <c r="G491" s="559"/>
    </row>
    <row r="492" spans="1:7">
      <c r="A492" s="562">
        <v>3544</v>
      </c>
      <c r="B492" s="562" t="s">
        <v>39</v>
      </c>
      <c r="C492" s="560" t="s">
        <v>25</v>
      </c>
      <c r="D492" s="581" t="s">
        <v>300</v>
      </c>
      <c r="E492" s="514">
        <v>1043.9000000000001</v>
      </c>
      <c r="F492" s="509" t="s">
        <v>42</v>
      </c>
      <c r="G492" s="20">
        <f>SUM(A492*E492/100)</f>
        <v>36995.815999999999</v>
      </c>
    </row>
    <row r="493" spans="1:7" ht="25.5" customHeight="1">
      <c r="A493" s="563"/>
      <c r="B493" s="563"/>
      <c r="C493" s="561"/>
      <c r="D493" s="565"/>
      <c r="E493" s="557" t="s">
        <v>301</v>
      </c>
      <c r="F493" s="558"/>
      <c r="G493" s="559"/>
    </row>
    <row r="494" spans="1:7">
      <c r="A494" s="562">
        <v>213</v>
      </c>
      <c r="B494" s="562" t="s">
        <v>39</v>
      </c>
      <c r="C494" s="560" t="s">
        <v>29</v>
      </c>
      <c r="D494" s="564" t="s">
        <v>170</v>
      </c>
      <c r="E494" s="517">
        <v>1160.06</v>
      </c>
      <c r="F494" s="513" t="s">
        <v>42</v>
      </c>
      <c r="G494" s="13">
        <f>SUM(A494*E494/100)</f>
        <v>2470.9277999999999</v>
      </c>
    </row>
    <row r="495" spans="1:7" ht="30.75" customHeight="1">
      <c r="A495" s="563"/>
      <c r="B495" s="563"/>
      <c r="C495" s="561"/>
      <c r="D495" s="565"/>
      <c r="E495" s="557" t="s">
        <v>171</v>
      </c>
      <c r="F495" s="558"/>
      <c r="G495" s="559"/>
    </row>
    <row r="496" spans="1:7">
      <c r="A496" s="560">
        <v>694</v>
      </c>
      <c r="B496" s="560" t="s">
        <v>39</v>
      </c>
      <c r="C496" s="508" t="s">
        <v>33</v>
      </c>
      <c r="D496" s="564" t="s">
        <v>725</v>
      </c>
      <c r="E496" s="517">
        <v>10.7</v>
      </c>
      <c r="F496" s="513" t="s">
        <v>165</v>
      </c>
      <c r="G496" s="20">
        <f>SUM(A496*E496)</f>
        <v>7425.7999999999993</v>
      </c>
    </row>
    <row r="497" spans="1:7" ht="42" customHeight="1">
      <c r="A497" s="561"/>
      <c r="B497" s="561"/>
      <c r="C497" s="509"/>
      <c r="D497" s="565"/>
      <c r="E497" s="557" t="s">
        <v>1195</v>
      </c>
      <c r="F497" s="558"/>
      <c r="G497" s="559"/>
    </row>
    <row r="498" spans="1:7">
      <c r="A498" s="560">
        <v>694</v>
      </c>
      <c r="B498" s="560" t="s">
        <v>39</v>
      </c>
      <c r="C498" s="508" t="s">
        <v>36</v>
      </c>
      <c r="D498" s="564" t="s">
        <v>1196</v>
      </c>
      <c r="E498" s="517">
        <v>555</v>
      </c>
      <c r="F498" s="513" t="s">
        <v>42</v>
      </c>
      <c r="G498" s="20">
        <f>SUM(A498*E498/100)</f>
        <v>3851.7</v>
      </c>
    </row>
    <row r="499" spans="1:7" ht="23.25" customHeight="1">
      <c r="A499" s="561"/>
      <c r="B499" s="561"/>
      <c r="C499" s="509"/>
      <c r="D499" s="565"/>
      <c r="E499" s="557" t="s">
        <v>1197</v>
      </c>
      <c r="F499" s="558"/>
      <c r="G499" s="559"/>
    </row>
    <row r="500" spans="1:7">
      <c r="A500" s="562">
        <v>56</v>
      </c>
      <c r="B500" s="562" t="s">
        <v>39</v>
      </c>
      <c r="C500" s="560" t="s">
        <v>40</v>
      </c>
      <c r="D500" s="564" t="s">
        <v>172</v>
      </c>
      <c r="E500" s="517">
        <v>190.72</v>
      </c>
      <c r="F500" s="513" t="s">
        <v>165</v>
      </c>
      <c r="G500" s="13">
        <f>SUM(A500*E500)</f>
        <v>10680.32</v>
      </c>
    </row>
    <row r="501" spans="1:7" ht="27" customHeight="1">
      <c r="A501" s="563"/>
      <c r="B501" s="563"/>
      <c r="C501" s="561"/>
      <c r="D501" s="565"/>
      <c r="E501" s="557" t="s">
        <v>173</v>
      </c>
      <c r="F501" s="558"/>
      <c r="G501" s="559"/>
    </row>
    <row r="502" spans="1:7" s="30" customFormat="1" ht="30" customHeight="1">
      <c r="A502" s="516"/>
      <c r="B502" s="516"/>
      <c r="C502" s="3"/>
      <c r="D502" s="26"/>
      <c r="E502" s="27"/>
      <c r="F502" s="28" t="s">
        <v>77</v>
      </c>
      <c r="G502" s="29">
        <v>73892</v>
      </c>
    </row>
    <row r="503" spans="1:7" s="30" customFormat="1" ht="12.75" customHeight="1">
      <c r="A503" s="6"/>
      <c r="B503" s="6"/>
      <c r="C503" s="7"/>
      <c r="D503" s="203"/>
      <c r="E503" s="92"/>
      <c r="F503" s="93"/>
      <c r="G503" s="102"/>
    </row>
    <row r="504" spans="1:7">
      <c r="A504" s="172"/>
      <c r="D504" s="185" t="s">
        <v>1418</v>
      </c>
      <c r="G504" s="174"/>
    </row>
    <row r="505" spans="1:7" s="25" customFormat="1" ht="32.25" customHeight="1">
      <c r="A505" s="518">
        <v>1</v>
      </c>
      <c r="B505" s="460" t="s">
        <v>89</v>
      </c>
      <c r="C505" s="460" t="s">
        <v>11</v>
      </c>
      <c r="D505" s="519" t="s">
        <v>1393</v>
      </c>
      <c r="E505" s="460"/>
      <c r="F505" s="460" t="s">
        <v>75</v>
      </c>
      <c r="G505" s="520"/>
    </row>
    <row r="506" spans="1:7">
      <c r="A506" s="172"/>
      <c r="D506" s="186"/>
      <c r="G506" s="174"/>
    </row>
    <row r="507" spans="1:7">
      <c r="A507" s="172"/>
      <c r="D507" s="186"/>
      <c r="G507" s="174"/>
    </row>
    <row r="508" spans="1:7">
      <c r="A508" s="172"/>
      <c r="D508" s="186"/>
      <c r="G508" s="174"/>
    </row>
    <row r="509" spans="1:7" s="206" customFormat="1" ht="37.5" customHeight="1">
      <c r="A509" s="7"/>
      <c r="B509" s="7"/>
      <c r="C509" s="6"/>
      <c r="D509" s="203"/>
      <c r="E509" s="92"/>
      <c r="F509" s="204" t="s">
        <v>706</v>
      </c>
      <c r="G509" s="494"/>
    </row>
    <row r="510" spans="1:7" s="36" customFormat="1">
      <c r="A510" s="75"/>
      <c r="B510" s="75"/>
      <c r="C510" s="76"/>
      <c r="D510" s="77"/>
      <c r="E510" s="78"/>
      <c r="F510" s="78"/>
      <c r="G510" s="78"/>
    </row>
    <row r="511" spans="1:7" s="36" customFormat="1" ht="27" customHeight="1">
      <c r="A511" s="75"/>
      <c r="B511" s="75"/>
      <c r="C511" s="76"/>
      <c r="D511" s="77"/>
      <c r="E511" s="78"/>
      <c r="F511" s="78"/>
      <c r="G511" s="78"/>
    </row>
    <row r="512" spans="1:7" s="36" customFormat="1" ht="34.5" customHeight="1">
      <c r="A512" s="52" t="s">
        <v>302</v>
      </c>
      <c r="B512" s="53"/>
      <c r="C512" s="54" t="s">
        <v>707</v>
      </c>
      <c r="D512" s="55"/>
      <c r="E512" s="54" t="s">
        <v>131</v>
      </c>
      <c r="F512" s="63"/>
      <c r="G512" s="54"/>
    </row>
    <row r="513" spans="1:7" s="25" customFormat="1" ht="34.5" customHeight="1">
      <c r="A513" s="76" t="s">
        <v>132</v>
      </c>
      <c r="B513" s="53"/>
      <c r="C513" s="54" t="s">
        <v>708</v>
      </c>
      <c r="D513" s="55"/>
      <c r="E513" s="54" t="s">
        <v>131</v>
      </c>
      <c r="F513" s="495"/>
      <c r="G513" s="340"/>
    </row>
    <row r="514" spans="1:7" s="30" customFormat="1" ht="46.5" customHeight="1">
      <c r="A514" s="338"/>
      <c r="B514" s="57"/>
      <c r="C514" s="57"/>
      <c r="D514" s="58"/>
      <c r="E514" s="61" t="s">
        <v>138</v>
      </c>
      <c r="F514" s="339"/>
      <c r="G514" s="339"/>
    </row>
    <row r="515" spans="1:7" s="25" customFormat="1">
      <c r="A515" s="59"/>
      <c r="B515" s="54"/>
      <c r="C515" s="54"/>
      <c r="D515" s="60"/>
      <c r="E515" s="54"/>
      <c r="F515" s="54"/>
      <c r="G515" s="63"/>
    </row>
    <row r="516" spans="1:7" s="25" customFormat="1">
      <c r="A516" s="59"/>
      <c r="B516" s="54"/>
      <c r="C516" s="54"/>
      <c r="D516" s="60"/>
      <c r="E516" s="54"/>
      <c r="F516" s="54"/>
      <c r="G516" s="63"/>
    </row>
    <row r="517" spans="1:7" s="25" customFormat="1">
      <c r="A517" s="59"/>
      <c r="B517" s="54"/>
      <c r="C517" s="54"/>
      <c r="D517" s="60"/>
      <c r="E517" s="54"/>
      <c r="F517" s="54"/>
      <c r="G517" s="63"/>
    </row>
    <row r="518" spans="1:7" s="25" customFormat="1">
      <c r="A518" s="59"/>
      <c r="B518" s="54"/>
      <c r="C518" s="54"/>
      <c r="D518" s="60"/>
      <c r="E518" s="64" t="s">
        <v>140</v>
      </c>
      <c r="F518" s="54"/>
      <c r="G518" s="63"/>
    </row>
    <row r="519" spans="1:7" s="25" customFormat="1">
      <c r="A519" s="55" t="s">
        <v>139</v>
      </c>
      <c r="B519" s="54"/>
      <c r="C519" s="54"/>
      <c r="D519" s="60"/>
      <c r="E519" s="64" t="s">
        <v>141</v>
      </c>
      <c r="F519" s="54"/>
      <c r="G519" s="63"/>
    </row>
    <row r="520" spans="1:7" s="25" customFormat="1">
      <c r="A520" s="59"/>
      <c r="B520" s="54"/>
      <c r="C520" s="54"/>
      <c r="D520" s="60"/>
      <c r="E520" s="64" t="s">
        <v>142</v>
      </c>
      <c r="F520" s="54"/>
      <c r="G520" s="63"/>
    </row>
    <row r="631" spans="1:7">
      <c r="A631" s="569" t="s">
        <v>0</v>
      </c>
      <c r="B631" s="569"/>
      <c r="C631" s="569"/>
      <c r="D631" s="569"/>
      <c r="E631" s="569"/>
      <c r="F631" s="569"/>
      <c r="G631" s="569"/>
    </row>
    <row r="632" spans="1:7">
      <c r="A632" s="570" t="s">
        <v>1</v>
      </c>
      <c r="B632" s="570"/>
      <c r="C632" s="570"/>
      <c r="D632" s="570"/>
      <c r="E632" s="570"/>
      <c r="F632" s="570"/>
      <c r="G632" s="570"/>
    </row>
    <row r="633" spans="1:7" ht="16.5" customHeight="1">
      <c r="A633" s="1" t="s">
        <v>2</v>
      </c>
      <c r="B633" s="506"/>
      <c r="C633" s="506"/>
      <c r="D633" s="588" t="s">
        <v>1408</v>
      </c>
      <c r="E633" s="588"/>
      <c r="F633" s="588"/>
      <c r="G633" s="588"/>
    </row>
    <row r="634" spans="1:7" ht="30" customHeight="1">
      <c r="A634" s="572" t="s">
        <v>3</v>
      </c>
      <c r="B634" s="573"/>
      <c r="C634" s="3" t="s">
        <v>4</v>
      </c>
      <c r="D634" s="505" t="s">
        <v>5</v>
      </c>
      <c r="E634" s="505" t="s">
        <v>6</v>
      </c>
      <c r="F634" s="505" t="s">
        <v>7</v>
      </c>
      <c r="G634" s="5" t="s">
        <v>8</v>
      </c>
    </row>
    <row r="635" spans="1:7">
      <c r="A635" s="505"/>
      <c r="B635" s="505"/>
      <c r="C635" s="3"/>
      <c r="D635" s="104" t="s">
        <v>374</v>
      </c>
      <c r="E635" s="505"/>
      <c r="F635" s="505"/>
      <c r="G635" s="5"/>
    </row>
    <row r="636" spans="1:7" s="36" customFormat="1">
      <c r="A636" s="562">
        <v>626</v>
      </c>
      <c r="B636" s="562" t="s">
        <v>10</v>
      </c>
      <c r="C636" s="560" t="s">
        <v>11</v>
      </c>
      <c r="D636" s="564" t="s">
        <v>200</v>
      </c>
      <c r="E636" s="503">
        <v>1285.6300000000001</v>
      </c>
      <c r="F636" s="497" t="s">
        <v>147</v>
      </c>
      <c r="G636" s="232">
        <f>SUM(A636*E636/100)</f>
        <v>8048.0438000000013</v>
      </c>
    </row>
    <row r="637" spans="1:7" s="36" customFormat="1" ht="30.75" customHeight="1">
      <c r="A637" s="563"/>
      <c r="B637" s="563"/>
      <c r="C637" s="561"/>
      <c r="D637" s="565"/>
      <c r="E637" s="557" t="s">
        <v>201</v>
      </c>
      <c r="F637" s="558"/>
      <c r="G637" s="559"/>
    </row>
    <row r="638" spans="1:7">
      <c r="A638" s="560">
        <v>480</v>
      </c>
      <c r="B638" s="560" t="s">
        <v>10</v>
      </c>
      <c r="C638" s="562" t="s">
        <v>15</v>
      </c>
      <c r="D638" s="564" t="s">
        <v>987</v>
      </c>
      <c r="E638" s="504">
        <v>8694.9500000000007</v>
      </c>
      <c r="F638" s="502" t="s">
        <v>13</v>
      </c>
      <c r="G638" s="20">
        <f>SUM(A638*E638/100)</f>
        <v>41735.760000000002</v>
      </c>
    </row>
    <row r="639" spans="1:7" ht="25.5" customHeight="1">
      <c r="A639" s="561"/>
      <c r="B639" s="561"/>
      <c r="C639" s="563"/>
      <c r="D639" s="565"/>
      <c r="E639" s="557" t="s">
        <v>14</v>
      </c>
      <c r="F639" s="558"/>
      <c r="G639" s="559"/>
    </row>
    <row r="640" spans="1:7">
      <c r="A640" s="560">
        <v>384</v>
      </c>
      <c r="B640" s="560" t="s">
        <v>10</v>
      </c>
      <c r="C640" s="562" t="s">
        <v>18</v>
      </c>
      <c r="D640" s="564" t="s">
        <v>309</v>
      </c>
      <c r="E640" s="504">
        <v>17723</v>
      </c>
      <c r="F640" s="502" t="s">
        <v>13</v>
      </c>
      <c r="G640" s="13">
        <f>SUM(A640*E640/100)</f>
        <v>68056.320000000007</v>
      </c>
    </row>
    <row r="641" spans="1:7" ht="33" customHeight="1">
      <c r="A641" s="561"/>
      <c r="B641" s="561"/>
      <c r="C641" s="563"/>
      <c r="D641" s="565"/>
      <c r="E641" s="557" t="s">
        <v>310</v>
      </c>
      <c r="F641" s="558"/>
      <c r="G641" s="559"/>
    </row>
    <row r="642" spans="1:7">
      <c r="A642" s="560">
        <v>800</v>
      </c>
      <c r="B642" s="560" t="s">
        <v>10</v>
      </c>
      <c r="C642" s="562" t="s">
        <v>21</v>
      </c>
      <c r="D642" s="564" t="s">
        <v>245</v>
      </c>
      <c r="E642" s="504">
        <v>25321</v>
      </c>
      <c r="F642" s="502" t="s">
        <v>13</v>
      </c>
      <c r="G642" s="13">
        <f>SUM(A642*E642/100)</f>
        <v>202568</v>
      </c>
    </row>
    <row r="643" spans="1:7" ht="27.75" customHeight="1">
      <c r="A643" s="561"/>
      <c r="B643" s="561"/>
      <c r="C643" s="563"/>
      <c r="D643" s="565"/>
      <c r="E643" s="557" t="s">
        <v>303</v>
      </c>
      <c r="F643" s="558"/>
      <c r="G643" s="559"/>
    </row>
    <row r="644" spans="1:7" s="23" customFormat="1" ht="15" customHeight="1">
      <c r="A644" s="562">
        <v>320</v>
      </c>
      <c r="B644" s="562" t="s">
        <v>10</v>
      </c>
      <c r="C644" s="560" t="s">
        <v>25</v>
      </c>
      <c r="D644" s="574" t="s">
        <v>30</v>
      </c>
      <c r="E644" s="504">
        <v>337</v>
      </c>
      <c r="F644" s="502" t="s">
        <v>31</v>
      </c>
      <c r="G644" s="20">
        <f>SUM(A644*E644)</f>
        <v>107840</v>
      </c>
    </row>
    <row r="645" spans="1:7" s="23" customFormat="1" ht="169.5" customHeight="1">
      <c r="A645" s="563"/>
      <c r="B645" s="563"/>
      <c r="C645" s="561"/>
      <c r="D645" s="575"/>
      <c r="E645" s="576" t="s">
        <v>32</v>
      </c>
      <c r="F645" s="577"/>
      <c r="G645" s="578"/>
    </row>
    <row r="646" spans="1:7" ht="15" customHeight="1">
      <c r="A646" s="579">
        <v>12.42</v>
      </c>
      <c r="B646" s="562" t="s">
        <v>24</v>
      </c>
      <c r="C646" s="560" t="s">
        <v>29</v>
      </c>
      <c r="D646" s="574" t="s">
        <v>26</v>
      </c>
      <c r="E646" s="504">
        <v>5001.7</v>
      </c>
      <c r="F646" s="502" t="s">
        <v>27</v>
      </c>
      <c r="G646" s="20">
        <f>SUM(A646*E646)</f>
        <v>62121.113999999994</v>
      </c>
    </row>
    <row r="647" spans="1:7" ht="63" customHeight="1">
      <c r="A647" s="580"/>
      <c r="B647" s="563"/>
      <c r="C647" s="561"/>
      <c r="D647" s="575"/>
      <c r="E647" s="557" t="s">
        <v>28</v>
      </c>
      <c r="F647" s="558"/>
      <c r="G647" s="559"/>
    </row>
    <row r="648" spans="1:7">
      <c r="A648" s="560">
        <v>320</v>
      </c>
      <c r="B648" s="560" t="s">
        <v>39</v>
      </c>
      <c r="C648" s="562" t="s">
        <v>33</v>
      </c>
      <c r="D648" s="564" t="s">
        <v>1276</v>
      </c>
      <c r="E648" s="504">
        <v>778.09</v>
      </c>
      <c r="F648" s="502" t="s">
        <v>42</v>
      </c>
      <c r="G648" s="20">
        <f>SUM(A648*E648/100)</f>
        <v>2489.8880000000004</v>
      </c>
    </row>
    <row r="649" spans="1:7" ht="38.25" customHeight="1">
      <c r="A649" s="561"/>
      <c r="B649" s="561"/>
      <c r="C649" s="563"/>
      <c r="D649" s="565"/>
      <c r="E649" s="557" t="s">
        <v>1277</v>
      </c>
      <c r="F649" s="558"/>
      <c r="G649" s="559"/>
    </row>
    <row r="650" spans="1:7" ht="17.25" customHeight="1">
      <c r="A650" s="560">
        <v>1257</v>
      </c>
      <c r="B650" s="560" t="s">
        <v>10</v>
      </c>
      <c r="C650" s="562" t="s">
        <v>36</v>
      </c>
      <c r="D650" s="564" t="s">
        <v>204</v>
      </c>
      <c r="E650" s="504">
        <v>12346.65</v>
      </c>
      <c r="F650" s="502" t="s">
        <v>13</v>
      </c>
      <c r="G650" s="20">
        <f>SUM(A650*E650/100)</f>
        <v>155197.39049999998</v>
      </c>
    </row>
    <row r="651" spans="1:7" ht="39.75" customHeight="1">
      <c r="A651" s="561"/>
      <c r="B651" s="561"/>
      <c r="C651" s="563"/>
      <c r="D651" s="565"/>
      <c r="E651" s="557" t="s">
        <v>205</v>
      </c>
      <c r="F651" s="558"/>
      <c r="G651" s="559"/>
    </row>
    <row r="652" spans="1:7" s="24" customFormat="1" ht="15" customHeight="1">
      <c r="A652" s="562">
        <v>2144</v>
      </c>
      <c r="B652" s="562" t="s">
        <v>39</v>
      </c>
      <c r="C652" s="560" t="s">
        <v>40</v>
      </c>
      <c r="D652" s="564" t="s">
        <v>41</v>
      </c>
      <c r="E652" s="504">
        <v>2206.6</v>
      </c>
      <c r="F652" s="502" t="s">
        <v>42</v>
      </c>
      <c r="G652" s="20">
        <f>SUM(A652*E652/100)</f>
        <v>47309.503999999994</v>
      </c>
    </row>
    <row r="653" spans="1:7" s="24" customFormat="1" ht="30" customHeight="1">
      <c r="A653" s="563"/>
      <c r="B653" s="563"/>
      <c r="C653" s="561"/>
      <c r="D653" s="565"/>
      <c r="E653" s="566" t="s">
        <v>43</v>
      </c>
      <c r="F653" s="567"/>
      <c r="G653" s="568"/>
    </row>
    <row r="654" spans="1:7" s="24" customFormat="1" ht="15" customHeight="1">
      <c r="A654" s="562">
        <v>2144</v>
      </c>
      <c r="B654" s="562" t="s">
        <v>39</v>
      </c>
      <c r="C654" s="560" t="s">
        <v>44</v>
      </c>
      <c r="D654" s="564" t="s">
        <v>45</v>
      </c>
      <c r="E654" s="502">
        <v>2197.52</v>
      </c>
      <c r="F654" s="502" t="s">
        <v>42</v>
      </c>
      <c r="G654" s="20">
        <f>SUM(A654*E654/100)</f>
        <v>47114.828799999996</v>
      </c>
    </row>
    <row r="655" spans="1:7" s="24" customFormat="1" ht="38.25" customHeight="1">
      <c r="A655" s="563"/>
      <c r="B655" s="563"/>
      <c r="C655" s="561"/>
      <c r="D655" s="565"/>
      <c r="E655" s="566" t="s">
        <v>46</v>
      </c>
      <c r="F655" s="567"/>
      <c r="G655" s="568"/>
    </row>
    <row r="656" spans="1:7">
      <c r="A656" s="560">
        <v>1632</v>
      </c>
      <c r="B656" s="560" t="s">
        <v>39</v>
      </c>
      <c r="C656" s="562" t="s">
        <v>47</v>
      </c>
      <c r="D656" s="564" t="s">
        <v>313</v>
      </c>
      <c r="E656" s="504">
        <v>1287.44</v>
      </c>
      <c r="F656" s="502" t="s">
        <v>42</v>
      </c>
      <c r="G656" s="13">
        <f>SUM(A656*E656/100)</f>
        <v>21011.020800000002</v>
      </c>
    </row>
    <row r="657" spans="1:7" ht="30" customHeight="1">
      <c r="A657" s="561"/>
      <c r="B657" s="561"/>
      <c r="C657" s="563"/>
      <c r="D657" s="565"/>
      <c r="E657" s="557" t="s">
        <v>314</v>
      </c>
      <c r="F657" s="558"/>
      <c r="G657" s="559"/>
    </row>
    <row r="658" spans="1:7">
      <c r="A658" s="560">
        <v>1792</v>
      </c>
      <c r="B658" s="560" t="s">
        <v>39</v>
      </c>
      <c r="C658" s="562" t="s">
        <v>50</v>
      </c>
      <c r="D658" s="564" t="s">
        <v>1388</v>
      </c>
      <c r="E658" s="504">
        <v>1726.37</v>
      </c>
      <c r="F658" s="502" t="s">
        <v>42</v>
      </c>
      <c r="G658" s="13">
        <f>SUM(A658*E658/100)</f>
        <v>30936.5504</v>
      </c>
    </row>
    <row r="659" spans="1:7" ht="30.75" customHeight="1">
      <c r="A659" s="561"/>
      <c r="B659" s="561"/>
      <c r="C659" s="563"/>
      <c r="D659" s="565"/>
      <c r="E659" s="557" t="s">
        <v>1389</v>
      </c>
      <c r="F659" s="558"/>
      <c r="G659" s="559"/>
    </row>
    <row r="660" spans="1:7">
      <c r="A660" s="562">
        <v>4288</v>
      </c>
      <c r="B660" s="562" t="s">
        <v>39</v>
      </c>
      <c r="C660" s="560" t="s">
        <v>208</v>
      </c>
      <c r="D660" s="581" t="s">
        <v>300</v>
      </c>
      <c r="E660" s="503">
        <v>1043.9000000000001</v>
      </c>
      <c r="F660" s="497" t="s">
        <v>42</v>
      </c>
      <c r="G660" s="20">
        <f>SUM(A660*E660/100)</f>
        <v>44762.432000000001</v>
      </c>
    </row>
    <row r="661" spans="1:7" ht="25.5" customHeight="1">
      <c r="A661" s="563"/>
      <c r="B661" s="563"/>
      <c r="C661" s="561"/>
      <c r="D661" s="565"/>
      <c r="E661" s="557" t="s">
        <v>301</v>
      </c>
      <c r="F661" s="558"/>
      <c r="G661" s="559"/>
    </row>
    <row r="662" spans="1:7" s="30" customFormat="1" ht="50.25" customHeight="1">
      <c r="A662" s="505"/>
      <c r="B662" s="505"/>
      <c r="C662" s="3"/>
      <c r="D662" s="26"/>
      <c r="E662" s="27"/>
      <c r="F662" s="28" t="s">
        <v>77</v>
      </c>
      <c r="G662" s="29">
        <f>SUM(G636,G638,G640,G642,G644,G646,G648,G650,G652,G654,G656,G658,G660)</f>
        <v>839190.85230000003</v>
      </c>
    </row>
    <row r="663" spans="1:7">
      <c r="A663" s="500"/>
      <c r="B663" s="501"/>
      <c r="C663" s="3"/>
      <c r="D663" s="104" t="s">
        <v>1356</v>
      </c>
      <c r="E663" s="505"/>
      <c r="F663" s="505"/>
      <c r="G663" s="5"/>
    </row>
    <row r="664" spans="1:7" s="25" customFormat="1" ht="18" customHeight="1">
      <c r="A664" s="591">
        <v>2</v>
      </c>
      <c r="B664" s="591" t="s">
        <v>72</v>
      </c>
      <c r="C664" s="592" t="s">
        <v>11</v>
      </c>
      <c r="D664" s="581" t="s">
        <v>1409</v>
      </c>
      <c r="E664" s="503">
        <v>271.92</v>
      </c>
      <c r="F664" s="497" t="s">
        <v>75</v>
      </c>
      <c r="G664" s="13">
        <f>SUM(A664*E664)</f>
        <v>543.84</v>
      </c>
    </row>
    <row r="665" spans="1:7" s="25" customFormat="1" ht="39" customHeight="1">
      <c r="A665" s="561"/>
      <c r="B665" s="561"/>
      <c r="C665" s="563"/>
      <c r="D665" s="565"/>
      <c r="E665" s="557" t="s">
        <v>80</v>
      </c>
      <c r="F665" s="558"/>
      <c r="G665" s="559"/>
    </row>
    <row r="666" spans="1:7" s="36" customFormat="1">
      <c r="A666" s="560"/>
      <c r="B666" s="560"/>
      <c r="C666" s="562" t="s">
        <v>15</v>
      </c>
      <c r="D666" s="564" t="s">
        <v>231</v>
      </c>
      <c r="E666" s="39"/>
      <c r="F666" s="40"/>
      <c r="G666" s="41"/>
    </row>
    <row r="667" spans="1:7" s="36" customFormat="1" ht="92.25" customHeight="1">
      <c r="A667" s="561"/>
      <c r="B667" s="561"/>
      <c r="C667" s="563"/>
      <c r="D667" s="565"/>
      <c r="E667" s="42"/>
      <c r="F667" s="43"/>
      <c r="G667" s="44"/>
    </row>
    <row r="668" spans="1:7" s="36" customFormat="1">
      <c r="A668" s="560">
        <v>30</v>
      </c>
      <c r="B668" s="560" t="s">
        <v>107</v>
      </c>
      <c r="C668" s="562"/>
      <c r="D668" s="564" t="s">
        <v>232</v>
      </c>
      <c r="E668" s="551">
        <v>199.25</v>
      </c>
      <c r="F668" s="550" t="s">
        <v>111</v>
      </c>
      <c r="G668" s="13">
        <f>SUM(A668*E668)</f>
        <v>5977.5</v>
      </c>
    </row>
    <row r="669" spans="1:7" s="36" customFormat="1" ht="37.5" customHeight="1">
      <c r="A669" s="561"/>
      <c r="B669" s="561"/>
      <c r="C669" s="563"/>
      <c r="D669" s="565"/>
      <c r="E669" s="557" t="s">
        <v>233</v>
      </c>
      <c r="F669" s="558"/>
      <c r="G669" s="559"/>
    </row>
    <row r="670" spans="1:7" s="36" customFormat="1">
      <c r="A670" s="560">
        <v>50</v>
      </c>
      <c r="B670" s="560" t="s">
        <v>107</v>
      </c>
      <c r="C670" s="562"/>
      <c r="D670" s="564" t="s">
        <v>234</v>
      </c>
      <c r="E670" s="551">
        <v>250.6</v>
      </c>
      <c r="F670" s="550" t="s">
        <v>111</v>
      </c>
      <c r="G670" s="13">
        <f>SUM(A670*E670)</f>
        <v>12530</v>
      </c>
    </row>
    <row r="671" spans="1:7" s="36" customFormat="1" ht="27.75" customHeight="1">
      <c r="A671" s="561"/>
      <c r="B671" s="561"/>
      <c r="C671" s="563"/>
      <c r="D671" s="565"/>
      <c r="E671" s="557" t="s">
        <v>235</v>
      </c>
      <c r="F671" s="558"/>
      <c r="G671" s="559"/>
    </row>
    <row r="672" spans="1:7" s="36" customFormat="1">
      <c r="A672" s="560">
        <v>3</v>
      </c>
      <c r="B672" s="560" t="s">
        <v>89</v>
      </c>
      <c r="C672" s="562" t="s">
        <v>18</v>
      </c>
      <c r="D672" s="564" t="s">
        <v>421</v>
      </c>
      <c r="E672" s="551">
        <v>21989.61</v>
      </c>
      <c r="F672" s="550" t="s">
        <v>75</v>
      </c>
      <c r="G672" s="13">
        <f>SUM(A672*E672)</f>
        <v>65968.83</v>
      </c>
    </row>
    <row r="673" spans="1:7" s="36" customFormat="1" ht="66" customHeight="1">
      <c r="A673" s="561"/>
      <c r="B673" s="561"/>
      <c r="C673" s="563"/>
      <c r="D673" s="565"/>
      <c r="E673" s="557" t="s">
        <v>422</v>
      </c>
      <c r="F673" s="558"/>
      <c r="G673" s="559"/>
    </row>
    <row r="674" spans="1:7" s="36" customFormat="1">
      <c r="A674" s="560">
        <v>14</v>
      </c>
      <c r="B674" s="560" t="s">
        <v>72</v>
      </c>
      <c r="C674" s="562" t="s">
        <v>21</v>
      </c>
      <c r="D674" s="564" t="s">
        <v>780</v>
      </c>
      <c r="E674" s="551">
        <v>1051.25</v>
      </c>
      <c r="F674" s="550" t="s">
        <v>75</v>
      </c>
      <c r="G674" s="13">
        <f>SUM(A674*E674)</f>
        <v>14717.5</v>
      </c>
    </row>
    <row r="675" spans="1:7" s="36" customFormat="1" ht="100.5" customHeight="1">
      <c r="A675" s="561"/>
      <c r="B675" s="561"/>
      <c r="C675" s="563"/>
      <c r="D675" s="565"/>
      <c r="E675" s="557" t="s">
        <v>235</v>
      </c>
      <c r="F675" s="558"/>
      <c r="G675" s="559"/>
    </row>
    <row r="676" spans="1:7" s="30" customFormat="1" ht="45" customHeight="1">
      <c r="A676" s="85"/>
      <c r="B676" s="188"/>
      <c r="C676" s="188"/>
      <c r="D676" s="189"/>
      <c r="E676" s="188"/>
      <c r="F676" s="190" t="s">
        <v>781</v>
      </c>
      <c r="G676" s="191">
        <v>99739</v>
      </c>
    </row>
    <row r="677" spans="1:7" s="36" customFormat="1" ht="44.25" customHeight="1">
      <c r="A677" s="75"/>
      <c r="B677" s="75"/>
      <c r="C677" s="76"/>
      <c r="D677" s="77"/>
      <c r="E677" s="78"/>
      <c r="F677" s="78"/>
      <c r="G677" s="78"/>
    </row>
    <row r="678" spans="1:7" s="36" customFormat="1" ht="34.5" customHeight="1">
      <c r="A678" s="52" t="s">
        <v>302</v>
      </c>
      <c r="B678" s="53"/>
      <c r="C678" s="54" t="s">
        <v>707</v>
      </c>
      <c r="D678" s="55"/>
      <c r="E678" s="54" t="s">
        <v>131</v>
      </c>
      <c r="F678" s="63"/>
      <c r="G678" s="54"/>
    </row>
    <row r="679" spans="1:7" s="36" customFormat="1" ht="34.5" customHeight="1">
      <c r="A679" s="76" t="s">
        <v>132</v>
      </c>
      <c r="B679" s="53"/>
      <c r="C679" s="54" t="s">
        <v>784</v>
      </c>
      <c r="D679" s="55"/>
      <c r="E679" s="54" t="s">
        <v>131</v>
      </c>
      <c r="F679" s="495"/>
      <c r="G679" s="340"/>
    </row>
    <row r="680" spans="1:7" s="30" customFormat="1" ht="46.5" customHeight="1">
      <c r="A680" s="338"/>
      <c r="B680" s="57"/>
      <c r="C680" s="57"/>
      <c r="D680" s="58"/>
      <c r="E680" s="61" t="s">
        <v>138</v>
      </c>
      <c r="F680" s="339"/>
      <c r="G680" s="339"/>
    </row>
    <row r="681" spans="1:7" s="25" customFormat="1">
      <c r="A681" s="59"/>
      <c r="B681" s="54"/>
      <c r="C681" s="54"/>
      <c r="D681" s="60"/>
      <c r="E681" s="54"/>
      <c r="F681" s="54"/>
      <c r="G681" s="63"/>
    </row>
    <row r="682" spans="1:7" s="25" customFormat="1">
      <c r="A682" s="59"/>
      <c r="B682" s="54"/>
      <c r="C682" s="54"/>
      <c r="D682" s="60"/>
      <c r="E682" s="54"/>
      <c r="F682" s="54"/>
      <c r="G682" s="63"/>
    </row>
    <row r="683" spans="1:7" s="25" customFormat="1">
      <c r="A683" s="59"/>
      <c r="B683" s="54"/>
      <c r="C683" s="54"/>
      <c r="D683" s="60"/>
      <c r="E683" s="54"/>
      <c r="F683" s="54"/>
      <c r="G683" s="63"/>
    </row>
    <row r="684" spans="1:7" s="25" customFormat="1">
      <c r="A684" s="59"/>
      <c r="B684" s="54"/>
      <c r="C684" s="54"/>
      <c r="D684" s="60"/>
      <c r="E684" s="54"/>
      <c r="F684" s="54"/>
      <c r="G684" s="63"/>
    </row>
    <row r="685" spans="1:7" s="25" customFormat="1">
      <c r="A685" s="59"/>
      <c r="B685" s="54"/>
      <c r="C685" s="54"/>
      <c r="D685" s="60"/>
      <c r="E685" s="54"/>
      <c r="F685" s="54"/>
      <c r="G685" s="63"/>
    </row>
    <row r="686" spans="1:7" s="25" customFormat="1">
      <c r="A686" s="59"/>
      <c r="B686" s="54"/>
      <c r="C686" s="54"/>
      <c r="D686" s="60"/>
      <c r="E686" s="54"/>
      <c r="F686" s="54"/>
      <c r="G686" s="63"/>
    </row>
    <row r="687" spans="1:7" s="25" customFormat="1">
      <c r="A687" s="59"/>
      <c r="B687" s="54"/>
      <c r="C687" s="54"/>
      <c r="D687" s="60"/>
      <c r="E687" s="64" t="s">
        <v>140</v>
      </c>
      <c r="F687" s="54"/>
      <c r="G687" s="63"/>
    </row>
    <row r="688" spans="1:7" s="25" customFormat="1">
      <c r="A688" s="55" t="s">
        <v>139</v>
      </c>
      <c r="B688" s="54"/>
      <c r="C688" s="54"/>
      <c r="D688" s="60"/>
      <c r="E688" s="64" t="s">
        <v>141</v>
      </c>
      <c r="F688" s="54"/>
      <c r="G688" s="63"/>
    </row>
    <row r="689" spans="1:7" s="25" customFormat="1">
      <c r="A689" s="59"/>
      <c r="B689" s="54"/>
      <c r="C689" s="54"/>
      <c r="D689" s="60"/>
      <c r="E689" s="64" t="s">
        <v>142</v>
      </c>
      <c r="F689" s="54"/>
      <c r="G689" s="63"/>
    </row>
    <row r="760" spans="1:7">
      <c r="A760" s="569" t="s">
        <v>0</v>
      </c>
      <c r="B760" s="569"/>
      <c r="C760" s="569"/>
      <c r="D760" s="569"/>
      <c r="E760" s="569"/>
      <c r="F760" s="569"/>
      <c r="G760" s="569"/>
    </row>
    <row r="761" spans="1:7">
      <c r="A761" s="570" t="s">
        <v>1</v>
      </c>
      <c r="B761" s="570"/>
      <c r="C761" s="570"/>
      <c r="D761" s="570"/>
      <c r="E761" s="570"/>
      <c r="F761" s="570"/>
      <c r="G761" s="570"/>
    </row>
    <row r="762" spans="1:7" ht="30.75" customHeight="1">
      <c r="A762" s="1" t="s">
        <v>2</v>
      </c>
      <c r="B762" s="546"/>
      <c r="C762" s="546"/>
      <c r="D762" s="588" t="s">
        <v>1406</v>
      </c>
      <c r="E762" s="588"/>
      <c r="F762" s="588"/>
      <c r="G762" s="588"/>
    </row>
    <row r="763" spans="1:7" ht="30" customHeight="1">
      <c r="A763" s="572" t="s">
        <v>3</v>
      </c>
      <c r="B763" s="573"/>
      <c r="C763" s="3" t="s">
        <v>4</v>
      </c>
      <c r="D763" s="547" t="s">
        <v>5</v>
      </c>
      <c r="E763" s="547" t="s">
        <v>6</v>
      </c>
      <c r="F763" s="547" t="s">
        <v>7</v>
      </c>
      <c r="G763" s="5" t="s">
        <v>8</v>
      </c>
    </row>
    <row r="764" spans="1:7">
      <c r="A764" s="547"/>
      <c r="B764" s="547"/>
      <c r="C764" s="3"/>
      <c r="D764" s="104" t="s">
        <v>374</v>
      </c>
      <c r="E764" s="547"/>
      <c r="F764" s="547"/>
      <c r="G764" s="5"/>
    </row>
    <row r="765" spans="1:7" s="24" customFormat="1" ht="16.5" customHeight="1">
      <c r="A765" s="562">
        <v>3430</v>
      </c>
      <c r="B765" s="562" t="s">
        <v>39</v>
      </c>
      <c r="C765" s="560" t="s">
        <v>11</v>
      </c>
      <c r="D765" s="564" t="s">
        <v>149</v>
      </c>
      <c r="E765" s="548">
        <v>121</v>
      </c>
      <c r="F765" s="542" t="s">
        <v>42</v>
      </c>
      <c r="G765" s="20">
        <f>SUM(A765*E765/100)</f>
        <v>4150.3</v>
      </c>
    </row>
    <row r="766" spans="1:7" s="24" customFormat="1" ht="16.5" customHeight="1">
      <c r="A766" s="563"/>
      <c r="B766" s="563"/>
      <c r="C766" s="561"/>
      <c r="D766" s="565"/>
      <c r="E766" s="566" t="s">
        <v>150</v>
      </c>
      <c r="F766" s="567"/>
      <c r="G766" s="568"/>
    </row>
    <row r="767" spans="1:7" s="36" customFormat="1">
      <c r="A767" s="562">
        <v>23</v>
      </c>
      <c r="B767" s="562" t="s">
        <v>10</v>
      </c>
      <c r="C767" s="560" t="s">
        <v>15</v>
      </c>
      <c r="D767" s="564" t="s">
        <v>200</v>
      </c>
      <c r="E767" s="545">
        <v>1285.6300000000001</v>
      </c>
      <c r="F767" s="540" t="s">
        <v>147</v>
      </c>
      <c r="G767" s="232">
        <f>SUM(A767*E767/100)</f>
        <v>295.69490000000002</v>
      </c>
    </row>
    <row r="768" spans="1:7" s="36" customFormat="1" ht="30.75" customHeight="1">
      <c r="A768" s="563"/>
      <c r="B768" s="563"/>
      <c r="C768" s="561"/>
      <c r="D768" s="565"/>
      <c r="E768" s="557" t="s">
        <v>201</v>
      </c>
      <c r="F768" s="558"/>
      <c r="G768" s="559"/>
    </row>
    <row r="769" spans="1:7" s="24" customFormat="1">
      <c r="A769" s="562">
        <v>619</v>
      </c>
      <c r="B769" s="562" t="s">
        <v>39</v>
      </c>
      <c r="C769" s="560" t="s">
        <v>18</v>
      </c>
      <c r="D769" s="564" t="s">
        <v>1275</v>
      </c>
      <c r="E769" s="548">
        <v>1306.8</v>
      </c>
      <c r="F769" s="542" t="s">
        <v>42</v>
      </c>
      <c r="G769" s="20">
        <f>SUM(A769*E769/100)</f>
        <v>8089.0919999999996</v>
      </c>
    </row>
    <row r="770" spans="1:7" s="24" customFormat="1" ht="40.5" customHeight="1">
      <c r="A770" s="563"/>
      <c r="B770" s="563"/>
      <c r="C770" s="561"/>
      <c r="D770" s="565"/>
      <c r="E770" s="566" t="s">
        <v>714</v>
      </c>
      <c r="F770" s="567"/>
      <c r="G770" s="568"/>
    </row>
    <row r="771" spans="1:7" ht="15" customHeight="1">
      <c r="A771" s="560">
        <v>64</v>
      </c>
      <c r="B771" s="560" t="s">
        <v>10</v>
      </c>
      <c r="C771" s="562" t="s">
        <v>21</v>
      </c>
      <c r="D771" s="564" t="s">
        <v>16</v>
      </c>
      <c r="E771" s="548">
        <v>11948.36</v>
      </c>
      <c r="F771" s="542" t="s">
        <v>13</v>
      </c>
      <c r="G771" s="13">
        <f>SUM(A771*E771/100)</f>
        <v>7646.9504000000006</v>
      </c>
    </row>
    <row r="772" spans="1:7" ht="45" customHeight="1">
      <c r="A772" s="561"/>
      <c r="B772" s="561"/>
      <c r="C772" s="563"/>
      <c r="D772" s="565"/>
      <c r="E772" s="557" t="s">
        <v>17</v>
      </c>
      <c r="F772" s="558"/>
      <c r="G772" s="559"/>
    </row>
    <row r="773" spans="1:7" s="23" customFormat="1" ht="15" customHeight="1">
      <c r="A773" s="562">
        <v>23</v>
      </c>
      <c r="B773" s="562" t="s">
        <v>10</v>
      </c>
      <c r="C773" s="560" t="s">
        <v>25</v>
      </c>
      <c r="D773" s="574" t="s">
        <v>30</v>
      </c>
      <c r="E773" s="548">
        <v>337</v>
      </c>
      <c r="F773" s="542" t="s">
        <v>31</v>
      </c>
      <c r="G773" s="20">
        <f>SUM(A773*E773)</f>
        <v>7751</v>
      </c>
    </row>
    <row r="774" spans="1:7" s="23" customFormat="1" ht="169.5" customHeight="1">
      <c r="A774" s="563"/>
      <c r="B774" s="563"/>
      <c r="C774" s="561"/>
      <c r="D774" s="575"/>
      <c r="E774" s="576" t="s">
        <v>32</v>
      </c>
      <c r="F774" s="577"/>
      <c r="G774" s="578"/>
    </row>
    <row r="775" spans="1:7" ht="15" customHeight="1">
      <c r="A775" s="579">
        <v>1.23</v>
      </c>
      <c r="B775" s="562" t="s">
        <v>24</v>
      </c>
      <c r="C775" s="560" t="s">
        <v>29</v>
      </c>
      <c r="D775" s="574" t="s">
        <v>26</v>
      </c>
      <c r="E775" s="548">
        <v>5001.7</v>
      </c>
      <c r="F775" s="542" t="s">
        <v>27</v>
      </c>
      <c r="G775" s="20">
        <f>SUM(A775*E775)</f>
        <v>6152.0909999999994</v>
      </c>
    </row>
    <row r="776" spans="1:7" ht="63" customHeight="1">
      <c r="A776" s="580"/>
      <c r="B776" s="563"/>
      <c r="C776" s="561"/>
      <c r="D776" s="575"/>
      <c r="E776" s="557" t="s">
        <v>28</v>
      </c>
      <c r="F776" s="558"/>
      <c r="G776" s="559"/>
    </row>
    <row r="777" spans="1:7" ht="17.25" customHeight="1">
      <c r="A777" s="560">
        <v>98</v>
      </c>
      <c r="B777" s="560" t="s">
        <v>10</v>
      </c>
      <c r="C777" s="562" t="s">
        <v>33</v>
      </c>
      <c r="D777" s="564" t="s">
        <v>204</v>
      </c>
      <c r="E777" s="548">
        <v>12346.65</v>
      </c>
      <c r="F777" s="542" t="s">
        <v>13</v>
      </c>
      <c r="G777" s="20">
        <f>SUM(A777*E777/100)</f>
        <v>12099.716999999999</v>
      </c>
    </row>
    <row r="778" spans="1:7" ht="27" customHeight="1">
      <c r="A778" s="561"/>
      <c r="B778" s="561"/>
      <c r="C778" s="563"/>
      <c r="D778" s="565"/>
      <c r="E778" s="557" t="s">
        <v>205</v>
      </c>
      <c r="F778" s="558"/>
      <c r="G778" s="559"/>
    </row>
    <row r="779" spans="1:7" s="24" customFormat="1" ht="15" customHeight="1">
      <c r="A779" s="562">
        <v>254</v>
      </c>
      <c r="B779" s="562" t="s">
        <v>39</v>
      </c>
      <c r="C779" s="560" t="s">
        <v>36</v>
      </c>
      <c r="D779" s="564" t="s">
        <v>41</v>
      </c>
      <c r="E779" s="548">
        <v>2206.6</v>
      </c>
      <c r="F779" s="542" t="s">
        <v>42</v>
      </c>
      <c r="G779" s="20">
        <f>SUM(A779*E779/100)</f>
        <v>5604.7640000000001</v>
      </c>
    </row>
    <row r="780" spans="1:7" s="24" customFormat="1" ht="42" customHeight="1">
      <c r="A780" s="563"/>
      <c r="B780" s="563"/>
      <c r="C780" s="561"/>
      <c r="D780" s="565"/>
      <c r="E780" s="566" t="s">
        <v>43</v>
      </c>
      <c r="F780" s="567"/>
      <c r="G780" s="568"/>
    </row>
    <row r="781" spans="1:7" s="24" customFormat="1" ht="15" customHeight="1">
      <c r="A781" s="562">
        <v>254</v>
      </c>
      <c r="B781" s="562" t="s">
        <v>39</v>
      </c>
      <c r="C781" s="560" t="s">
        <v>40</v>
      </c>
      <c r="D781" s="564" t="s">
        <v>45</v>
      </c>
      <c r="E781" s="542">
        <v>2197.52</v>
      </c>
      <c r="F781" s="542" t="s">
        <v>42</v>
      </c>
      <c r="G781" s="20">
        <f>SUM(A781*E781/100)</f>
        <v>5581.7007999999996</v>
      </c>
    </row>
    <row r="782" spans="1:7" s="24" customFormat="1" ht="38.25" customHeight="1">
      <c r="A782" s="563"/>
      <c r="B782" s="563"/>
      <c r="C782" s="561"/>
      <c r="D782" s="565"/>
      <c r="E782" s="566" t="s">
        <v>46</v>
      </c>
      <c r="F782" s="567"/>
      <c r="G782" s="568"/>
    </row>
    <row r="783" spans="1:7" s="25" customFormat="1">
      <c r="A783" s="562">
        <v>3430</v>
      </c>
      <c r="B783" s="562" t="s">
        <v>39</v>
      </c>
      <c r="C783" s="560" t="s">
        <v>44</v>
      </c>
      <c r="D783" s="564" t="s">
        <v>151</v>
      </c>
      <c r="E783" s="548">
        <v>660</v>
      </c>
      <c r="F783" s="542" t="s">
        <v>42</v>
      </c>
      <c r="G783" s="20">
        <f>SUM(A783*E783/100)</f>
        <v>22638</v>
      </c>
    </row>
    <row r="784" spans="1:7" s="25" customFormat="1" ht="44.25" customHeight="1">
      <c r="A784" s="563"/>
      <c r="B784" s="563"/>
      <c r="C784" s="561"/>
      <c r="D784" s="565"/>
      <c r="E784" s="566" t="s">
        <v>152</v>
      </c>
      <c r="F784" s="567"/>
      <c r="G784" s="568"/>
    </row>
    <row r="785" spans="1:7">
      <c r="A785" s="562">
        <v>3430</v>
      </c>
      <c r="B785" s="562" t="s">
        <v>39</v>
      </c>
      <c r="C785" s="560" t="s">
        <v>47</v>
      </c>
      <c r="D785" s="564" t="s">
        <v>720</v>
      </c>
      <c r="E785" s="548">
        <v>3015.76</v>
      </c>
      <c r="F785" s="542" t="s">
        <v>42</v>
      </c>
      <c r="G785" s="20">
        <f>SUM(A785*E785/100)</f>
        <v>103440.56800000001</v>
      </c>
    </row>
    <row r="786" spans="1:7" ht="33" customHeight="1">
      <c r="A786" s="563"/>
      <c r="B786" s="563"/>
      <c r="C786" s="561"/>
      <c r="D786" s="565"/>
      <c r="E786" s="557" t="s">
        <v>721</v>
      </c>
      <c r="F786" s="558"/>
      <c r="G786" s="559"/>
    </row>
    <row r="787" spans="1:7" ht="51">
      <c r="A787" s="538"/>
      <c r="B787" s="538"/>
      <c r="C787" s="539" t="s">
        <v>50</v>
      </c>
      <c r="D787" s="541" t="s">
        <v>153</v>
      </c>
      <c r="E787" s="582"/>
      <c r="F787" s="583"/>
      <c r="G787" s="584"/>
    </row>
    <row r="788" spans="1:7">
      <c r="A788" s="560">
        <v>3644</v>
      </c>
      <c r="B788" s="560" t="s">
        <v>39</v>
      </c>
      <c r="C788" s="562" t="s">
        <v>154</v>
      </c>
      <c r="D788" s="564" t="s">
        <v>331</v>
      </c>
      <c r="E788" s="548">
        <v>4411.82</v>
      </c>
      <c r="F788" s="542" t="s">
        <v>42</v>
      </c>
      <c r="G788" s="20">
        <f>SUM(A788*E788/100)</f>
        <v>160766.72079999998</v>
      </c>
    </row>
    <row r="789" spans="1:7" ht="27.75" customHeight="1">
      <c r="A789" s="561"/>
      <c r="B789" s="561"/>
      <c r="C789" s="563"/>
      <c r="D789" s="565"/>
      <c r="E789" s="557" t="s">
        <v>332</v>
      </c>
      <c r="F789" s="558"/>
      <c r="G789" s="559"/>
    </row>
    <row r="790" spans="1:7">
      <c r="A790" s="562">
        <v>8876</v>
      </c>
      <c r="B790" s="562" t="s">
        <v>39</v>
      </c>
      <c r="C790" s="560" t="s">
        <v>54</v>
      </c>
      <c r="D790" s="564" t="s">
        <v>792</v>
      </c>
      <c r="E790" s="548">
        <v>425.84</v>
      </c>
      <c r="F790" s="542" t="s">
        <v>42</v>
      </c>
      <c r="G790" s="13">
        <f>SUM(A790*E790/100)</f>
        <v>37797.558400000002</v>
      </c>
    </row>
    <row r="791" spans="1:7" ht="27" customHeight="1">
      <c r="A791" s="563"/>
      <c r="B791" s="563"/>
      <c r="C791" s="561"/>
      <c r="D791" s="565"/>
      <c r="E791" s="557" t="s">
        <v>793</v>
      </c>
      <c r="F791" s="558"/>
      <c r="G791" s="559"/>
    </row>
    <row r="792" spans="1:7">
      <c r="A792" s="562">
        <v>176</v>
      </c>
      <c r="B792" s="562" t="s">
        <v>39</v>
      </c>
      <c r="C792" s="560" t="s">
        <v>57</v>
      </c>
      <c r="D792" s="581" t="s">
        <v>764</v>
      </c>
      <c r="E792" s="545">
        <v>674.6</v>
      </c>
      <c r="F792" s="540" t="s">
        <v>42</v>
      </c>
      <c r="G792" s="20">
        <f>SUM(A792*E792/100)</f>
        <v>1187.296</v>
      </c>
    </row>
    <row r="793" spans="1:7" ht="46.5" customHeight="1">
      <c r="A793" s="563"/>
      <c r="B793" s="563"/>
      <c r="C793" s="561"/>
      <c r="D793" s="565"/>
      <c r="E793" s="557" t="s">
        <v>765</v>
      </c>
      <c r="F793" s="558"/>
      <c r="G793" s="559"/>
    </row>
    <row r="794" spans="1:7" s="200" customFormat="1">
      <c r="A794" s="560">
        <v>1540</v>
      </c>
      <c r="B794" s="560" t="s">
        <v>39</v>
      </c>
      <c r="C794" s="562" t="s">
        <v>60</v>
      </c>
      <c r="D794" s="564" t="s">
        <v>160</v>
      </c>
      <c r="E794" s="548">
        <v>1887.4</v>
      </c>
      <c r="F794" s="542" t="s">
        <v>42</v>
      </c>
      <c r="G794" s="20">
        <f>SUM(A794*E794/100)</f>
        <v>29065.96</v>
      </c>
    </row>
    <row r="795" spans="1:7" s="200" customFormat="1" ht="38.25" customHeight="1">
      <c r="A795" s="561"/>
      <c r="B795" s="561"/>
      <c r="C795" s="563"/>
      <c r="D795" s="565"/>
      <c r="E795" s="557" t="s">
        <v>161</v>
      </c>
      <c r="F795" s="558"/>
      <c r="G795" s="559"/>
    </row>
    <row r="796" spans="1:7" ht="40.5" customHeight="1">
      <c r="A796" s="543"/>
      <c r="B796" s="544"/>
      <c r="C796" s="3"/>
      <c r="D796" s="91"/>
      <c r="E796" s="547"/>
      <c r="F796" s="28" t="s">
        <v>1278</v>
      </c>
      <c r="G796" s="105">
        <f>SUM(G765,G767,G769,G771,G773,G775,G777,G779,G781,G783,G785,G788,G790,G792,G794)</f>
        <v>412267.41329999996</v>
      </c>
    </row>
    <row r="797" spans="1:7" s="36" customFormat="1">
      <c r="B797" s="53"/>
      <c r="C797" s="54"/>
      <c r="D797" s="55"/>
      <c r="E797" s="54"/>
      <c r="F797" s="63"/>
      <c r="G797" s="54"/>
    </row>
    <row r="798" spans="1:7" s="36" customFormat="1">
      <c r="B798" s="53"/>
      <c r="C798" s="54"/>
      <c r="D798" s="55"/>
      <c r="E798" s="54"/>
      <c r="F798" s="63"/>
      <c r="G798" s="54"/>
    </row>
    <row r="799" spans="1:7" s="36" customFormat="1">
      <c r="B799" s="53"/>
      <c r="C799" s="54"/>
      <c r="D799" s="55"/>
      <c r="E799" s="54"/>
      <c r="F799" s="63"/>
      <c r="G799" s="54"/>
    </row>
    <row r="800" spans="1:7" s="36" customFormat="1">
      <c r="B800" s="53"/>
      <c r="C800" s="54"/>
      <c r="D800" s="55"/>
      <c r="E800" s="54"/>
      <c r="F800" s="63"/>
      <c r="G800" s="54"/>
    </row>
    <row r="801" spans="1:7" s="36" customFormat="1">
      <c r="B801" s="53"/>
      <c r="C801" s="54"/>
      <c r="D801" s="55"/>
      <c r="E801" s="54"/>
      <c r="F801" s="63"/>
      <c r="G801" s="54"/>
    </row>
    <row r="802" spans="1:7" s="25" customFormat="1">
      <c r="A802" s="52" t="s">
        <v>302</v>
      </c>
      <c r="B802" s="53"/>
      <c r="C802" s="54" t="s">
        <v>412</v>
      </c>
      <c r="D802" s="55"/>
      <c r="E802" s="54" t="s">
        <v>131</v>
      </c>
      <c r="F802" s="63"/>
      <c r="G802" s="54"/>
    </row>
    <row r="803" spans="1:7" s="25" customFormat="1">
      <c r="A803" s="59"/>
      <c r="B803" s="54"/>
      <c r="C803" s="54"/>
      <c r="D803" s="60"/>
      <c r="E803" s="54"/>
      <c r="F803" s="94"/>
      <c r="G803" s="95"/>
    </row>
    <row r="804" spans="1:7" s="25" customFormat="1">
      <c r="A804" s="59"/>
      <c r="B804" s="54"/>
      <c r="C804" s="54"/>
      <c r="D804" s="60"/>
      <c r="E804" s="56" t="s">
        <v>138</v>
      </c>
      <c r="F804" s="96"/>
      <c r="G804" s="96"/>
    </row>
    <row r="805" spans="1:7" s="25" customFormat="1">
      <c r="A805" s="59"/>
      <c r="B805" s="54"/>
      <c r="C805" s="54"/>
      <c r="D805" s="60"/>
      <c r="E805" s="54"/>
      <c r="F805" s="54"/>
      <c r="G805" s="63"/>
    </row>
    <row r="806" spans="1:7" s="25" customFormat="1">
      <c r="A806" s="59"/>
      <c r="B806" s="54"/>
      <c r="C806" s="54"/>
      <c r="D806" s="60"/>
      <c r="E806" s="54"/>
      <c r="F806" s="54"/>
      <c r="G806" s="63"/>
    </row>
    <row r="807" spans="1:7" s="25" customFormat="1">
      <c r="A807" s="59"/>
      <c r="B807" s="54"/>
      <c r="C807" s="54"/>
      <c r="D807" s="60"/>
      <c r="E807" s="54"/>
      <c r="F807" s="54"/>
      <c r="G807" s="63"/>
    </row>
    <row r="808" spans="1:7" s="25" customFormat="1">
      <c r="A808" s="59"/>
      <c r="B808" s="54"/>
      <c r="C808" s="54"/>
      <c r="D808" s="60"/>
      <c r="E808" s="54"/>
      <c r="F808" s="54"/>
      <c r="G808" s="63"/>
    </row>
    <row r="809" spans="1:7" s="25" customFormat="1">
      <c r="A809" s="59"/>
      <c r="B809" s="54"/>
      <c r="C809" s="54"/>
      <c r="D809" s="60"/>
      <c r="E809" s="54"/>
      <c r="F809" s="54"/>
      <c r="G809" s="63"/>
    </row>
    <row r="810" spans="1:7" s="25" customFormat="1">
      <c r="A810" s="59"/>
      <c r="B810" s="54"/>
      <c r="C810" s="54"/>
      <c r="D810" s="60"/>
      <c r="E810" s="64" t="s">
        <v>140</v>
      </c>
      <c r="F810" s="54"/>
      <c r="G810" s="63"/>
    </row>
    <row r="811" spans="1:7" s="25" customFormat="1">
      <c r="A811" s="55" t="s">
        <v>139</v>
      </c>
      <c r="B811" s="54"/>
      <c r="C811" s="54"/>
      <c r="D811" s="60"/>
      <c r="E811" s="64" t="s">
        <v>141</v>
      </c>
      <c r="F811" s="54"/>
      <c r="G811" s="63"/>
    </row>
    <row r="812" spans="1:7" s="25" customFormat="1">
      <c r="A812" s="59"/>
      <c r="B812" s="54"/>
      <c r="C812" s="54"/>
      <c r="D812" s="60"/>
      <c r="E812" s="64" t="s">
        <v>142</v>
      </c>
      <c r="F812" s="54"/>
      <c r="G812" s="63"/>
    </row>
    <row r="847" spans="1:7">
      <c r="A847" s="569" t="s">
        <v>0</v>
      </c>
      <c r="B847" s="569"/>
      <c r="C847" s="569"/>
      <c r="D847" s="569"/>
      <c r="E847" s="569"/>
      <c r="F847" s="569"/>
      <c r="G847" s="569"/>
    </row>
    <row r="848" spans="1:7">
      <c r="A848" s="570" t="s">
        <v>1</v>
      </c>
      <c r="B848" s="570"/>
      <c r="C848" s="570"/>
      <c r="D848" s="570"/>
      <c r="E848" s="570"/>
      <c r="F848" s="570"/>
      <c r="G848" s="570"/>
    </row>
    <row r="849" spans="1:7" ht="30.75" customHeight="1">
      <c r="A849" s="1" t="s">
        <v>2</v>
      </c>
      <c r="B849" s="546"/>
      <c r="C849" s="546"/>
      <c r="D849" s="588" t="s">
        <v>1460</v>
      </c>
      <c r="E849" s="588"/>
      <c r="F849" s="588"/>
      <c r="G849" s="588"/>
    </row>
    <row r="850" spans="1:7" ht="30" customHeight="1">
      <c r="A850" s="572" t="s">
        <v>3</v>
      </c>
      <c r="B850" s="573"/>
      <c r="C850" s="3" t="s">
        <v>4</v>
      </c>
      <c r="D850" s="547" t="s">
        <v>5</v>
      </c>
      <c r="E850" s="547" t="s">
        <v>6</v>
      </c>
      <c r="F850" s="547" t="s">
        <v>7</v>
      </c>
      <c r="G850" s="5" t="s">
        <v>8</v>
      </c>
    </row>
    <row r="851" spans="1:7">
      <c r="A851" s="547"/>
      <c r="B851" s="547"/>
      <c r="C851" s="3"/>
      <c r="D851" s="104" t="s">
        <v>374</v>
      </c>
      <c r="E851" s="547"/>
      <c r="F851" s="547"/>
      <c r="G851" s="5"/>
    </row>
    <row r="852" spans="1:7" s="24" customFormat="1" ht="16.5" customHeight="1">
      <c r="A852" s="562">
        <v>3430</v>
      </c>
      <c r="B852" s="562" t="s">
        <v>39</v>
      </c>
      <c r="C852" s="560" t="s">
        <v>11</v>
      </c>
      <c r="D852" s="564" t="s">
        <v>149</v>
      </c>
      <c r="E852" s="548">
        <v>121</v>
      </c>
      <c r="F852" s="542" t="s">
        <v>42</v>
      </c>
      <c r="G852" s="20">
        <f>SUM(A852*E852/100)</f>
        <v>4150.3</v>
      </c>
    </row>
    <row r="853" spans="1:7" s="24" customFormat="1" ht="16.5" customHeight="1">
      <c r="A853" s="563"/>
      <c r="B853" s="563"/>
      <c r="C853" s="561"/>
      <c r="D853" s="565"/>
      <c r="E853" s="566" t="s">
        <v>150</v>
      </c>
      <c r="F853" s="567"/>
      <c r="G853" s="568"/>
    </row>
    <row r="854" spans="1:7" s="36" customFormat="1">
      <c r="A854" s="562">
        <v>23</v>
      </c>
      <c r="B854" s="562" t="s">
        <v>10</v>
      </c>
      <c r="C854" s="560" t="s">
        <v>15</v>
      </c>
      <c r="D854" s="564" t="s">
        <v>200</v>
      </c>
      <c r="E854" s="545">
        <v>1285.6300000000001</v>
      </c>
      <c r="F854" s="540" t="s">
        <v>147</v>
      </c>
      <c r="G854" s="232">
        <f>SUM(A854*E854/100)</f>
        <v>295.69490000000002</v>
      </c>
    </row>
    <row r="855" spans="1:7" s="36" customFormat="1" ht="30.75" customHeight="1">
      <c r="A855" s="563"/>
      <c r="B855" s="563"/>
      <c r="C855" s="561"/>
      <c r="D855" s="565"/>
      <c r="E855" s="557" t="s">
        <v>201</v>
      </c>
      <c r="F855" s="558"/>
      <c r="G855" s="559"/>
    </row>
    <row r="856" spans="1:7" s="24" customFormat="1">
      <c r="A856" s="562">
        <v>1856</v>
      </c>
      <c r="B856" s="562" t="s">
        <v>39</v>
      </c>
      <c r="C856" s="560" t="s">
        <v>18</v>
      </c>
      <c r="D856" s="564" t="s">
        <v>1275</v>
      </c>
      <c r="E856" s="548">
        <v>1306.8</v>
      </c>
      <c r="F856" s="542" t="s">
        <v>42</v>
      </c>
      <c r="G856" s="20">
        <f>SUM(A856*E856/100)</f>
        <v>24254.207999999999</v>
      </c>
    </row>
    <row r="857" spans="1:7" s="24" customFormat="1" ht="40.5" customHeight="1">
      <c r="A857" s="563"/>
      <c r="B857" s="563"/>
      <c r="C857" s="561"/>
      <c r="D857" s="565"/>
      <c r="E857" s="566" t="s">
        <v>714</v>
      </c>
      <c r="F857" s="567"/>
      <c r="G857" s="568"/>
    </row>
    <row r="858" spans="1:7" ht="15" customHeight="1">
      <c r="A858" s="560">
        <v>64</v>
      </c>
      <c r="B858" s="560" t="s">
        <v>10</v>
      </c>
      <c r="C858" s="562" t="s">
        <v>21</v>
      </c>
      <c r="D858" s="564" t="s">
        <v>16</v>
      </c>
      <c r="E858" s="548">
        <v>11948.36</v>
      </c>
      <c r="F858" s="542" t="s">
        <v>13</v>
      </c>
      <c r="G858" s="13">
        <f>SUM(A858*E858/100)</f>
        <v>7646.9504000000006</v>
      </c>
    </row>
    <row r="859" spans="1:7" ht="45" customHeight="1">
      <c r="A859" s="561"/>
      <c r="B859" s="561"/>
      <c r="C859" s="563"/>
      <c r="D859" s="565"/>
      <c r="E859" s="557" t="s">
        <v>17</v>
      </c>
      <c r="F859" s="558"/>
      <c r="G859" s="559"/>
    </row>
    <row r="860" spans="1:7" s="23" customFormat="1" ht="15" customHeight="1">
      <c r="A860" s="562">
        <v>23</v>
      </c>
      <c r="B860" s="562" t="s">
        <v>10</v>
      </c>
      <c r="C860" s="560" t="s">
        <v>25</v>
      </c>
      <c r="D860" s="574" t="s">
        <v>30</v>
      </c>
      <c r="E860" s="548">
        <v>337</v>
      </c>
      <c r="F860" s="542" t="s">
        <v>31</v>
      </c>
      <c r="G860" s="20">
        <f>SUM(A860*E860)</f>
        <v>7751</v>
      </c>
    </row>
    <row r="861" spans="1:7" s="23" customFormat="1" ht="169.5" customHeight="1">
      <c r="A861" s="563"/>
      <c r="B861" s="563"/>
      <c r="C861" s="561"/>
      <c r="D861" s="575"/>
      <c r="E861" s="576" t="s">
        <v>32</v>
      </c>
      <c r="F861" s="577"/>
      <c r="G861" s="578"/>
    </row>
    <row r="862" spans="1:7" ht="15" customHeight="1">
      <c r="A862" s="579">
        <v>1.23</v>
      </c>
      <c r="B862" s="562" t="s">
        <v>24</v>
      </c>
      <c r="C862" s="560" t="s">
        <v>29</v>
      </c>
      <c r="D862" s="574" t="s">
        <v>26</v>
      </c>
      <c r="E862" s="548">
        <v>5001.7</v>
      </c>
      <c r="F862" s="542" t="s">
        <v>27</v>
      </c>
      <c r="G862" s="20">
        <f>SUM(A862*E862)</f>
        <v>6152.0909999999994</v>
      </c>
    </row>
    <row r="863" spans="1:7" ht="63" customHeight="1">
      <c r="A863" s="580"/>
      <c r="B863" s="563"/>
      <c r="C863" s="561"/>
      <c r="D863" s="575"/>
      <c r="E863" s="557" t="s">
        <v>28</v>
      </c>
      <c r="F863" s="558"/>
      <c r="G863" s="559"/>
    </row>
    <row r="864" spans="1:7" ht="17.25" customHeight="1">
      <c r="A864" s="560">
        <v>98</v>
      </c>
      <c r="B864" s="560" t="s">
        <v>10</v>
      </c>
      <c r="C864" s="562" t="s">
        <v>33</v>
      </c>
      <c r="D864" s="564" t="s">
        <v>204</v>
      </c>
      <c r="E864" s="548">
        <v>12346.65</v>
      </c>
      <c r="F864" s="542" t="s">
        <v>13</v>
      </c>
      <c r="G864" s="20">
        <f>SUM(A864*E864/100)</f>
        <v>12099.716999999999</v>
      </c>
    </row>
    <row r="865" spans="1:7" ht="27" customHeight="1">
      <c r="A865" s="561"/>
      <c r="B865" s="561"/>
      <c r="C865" s="563"/>
      <c r="D865" s="565"/>
      <c r="E865" s="557" t="s">
        <v>205</v>
      </c>
      <c r="F865" s="558"/>
      <c r="G865" s="559"/>
    </row>
    <row r="866" spans="1:7" s="24" customFormat="1" ht="15" customHeight="1">
      <c r="A866" s="562">
        <v>254</v>
      </c>
      <c r="B866" s="562" t="s">
        <v>39</v>
      </c>
      <c r="C866" s="560" t="s">
        <v>36</v>
      </c>
      <c r="D866" s="564" t="s">
        <v>41</v>
      </c>
      <c r="E866" s="548">
        <v>2206.6</v>
      </c>
      <c r="F866" s="542" t="s">
        <v>42</v>
      </c>
      <c r="G866" s="20">
        <f>SUM(A866*E866/100)</f>
        <v>5604.7640000000001</v>
      </c>
    </row>
    <row r="867" spans="1:7" s="24" customFormat="1" ht="42" customHeight="1">
      <c r="A867" s="563"/>
      <c r="B867" s="563"/>
      <c r="C867" s="561"/>
      <c r="D867" s="565"/>
      <c r="E867" s="566" t="s">
        <v>43</v>
      </c>
      <c r="F867" s="567"/>
      <c r="G867" s="568"/>
    </row>
    <row r="868" spans="1:7" s="24" customFormat="1" ht="15" customHeight="1">
      <c r="A868" s="562">
        <v>254</v>
      </c>
      <c r="B868" s="562" t="s">
        <v>39</v>
      </c>
      <c r="C868" s="560" t="s">
        <v>40</v>
      </c>
      <c r="D868" s="564" t="s">
        <v>45</v>
      </c>
      <c r="E868" s="542">
        <v>2197.52</v>
      </c>
      <c r="F868" s="542" t="s">
        <v>42</v>
      </c>
      <c r="G868" s="20">
        <f>SUM(A868*E868/100)</f>
        <v>5581.7007999999996</v>
      </c>
    </row>
    <row r="869" spans="1:7" s="24" customFormat="1" ht="38.25" customHeight="1">
      <c r="A869" s="563"/>
      <c r="B869" s="563"/>
      <c r="C869" s="561"/>
      <c r="D869" s="565"/>
      <c r="E869" s="566" t="s">
        <v>46</v>
      </c>
      <c r="F869" s="567"/>
      <c r="G869" s="568"/>
    </row>
    <row r="870" spans="1:7" s="25" customFormat="1">
      <c r="A870" s="562">
        <v>3430</v>
      </c>
      <c r="B870" s="562" t="s">
        <v>39</v>
      </c>
      <c r="C870" s="560" t="s">
        <v>44</v>
      </c>
      <c r="D870" s="564" t="s">
        <v>151</v>
      </c>
      <c r="E870" s="548">
        <v>660</v>
      </c>
      <c r="F870" s="542" t="s">
        <v>42</v>
      </c>
      <c r="G870" s="20">
        <f>SUM(A870*E870/100)</f>
        <v>22638</v>
      </c>
    </row>
    <row r="871" spans="1:7" s="25" customFormat="1" ht="44.25" customHeight="1">
      <c r="A871" s="563"/>
      <c r="B871" s="563"/>
      <c r="C871" s="561"/>
      <c r="D871" s="565"/>
      <c r="E871" s="566" t="s">
        <v>152</v>
      </c>
      <c r="F871" s="567"/>
      <c r="G871" s="568"/>
    </row>
    <row r="872" spans="1:7">
      <c r="A872" s="562">
        <v>3430</v>
      </c>
      <c r="B872" s="562" t="s">
        <v>39</v>
      </c>
      <c r="C872" s="560" t="s">
        <v>47</v>
      </c>
      <c r="D872" s="564" t="s">
        <v>720</v>
      </c>
      <c r="E872" s="548">
        <v>3015.76</v>
      </c>
      <c r="F872" s="542" t="s">
        <v>42</v>
      </c>
      <c r="G872" s="20">
        <f>SUM(A872*E872/100)</f>
        <v>103440.56800000001</v>
      </c>
    </row>
    <row r="873" spans="1:7" ht="33" customHeight="1">
      <c r="A873" s="563"/>
      <c r="B873" s="563"/>
      <c r="C873" s="561"/>
      <c r="D873" s="565"/>
      <c r="E873" s="557" t="s">
        <v>721</v>
      </c>
      <c r="F873" s="558"/>
      <c r="G873" s="559"/>
    </row>
    <row r="874" spans="1:7" ht="51">
      <c r="A874" s="538"/>
      <c r="B874" s="538"/>
      <c r="C874" s="539" t="s">
        <v>50</v>
      </c>
      <c r="D874" s="541" t="s">
        <v>153</v>
      </c>
      <c r="E874" s="582"/>
      <c r="F874" s="583"/>
      <c r="G874" s="584"/>
    </row>
    <row r="875" spans="1:7">
      <c r="A875" s="560">
        <v>10918</v>
      </c>
      <c r="B875" s="560" t="s">
        <v>39</v>
      </c>
      <c r="C875" s="562" t="s">
        <v>154</v>
      </c>
      <c r="D875" s="564" t="s">
        <v>331</v>
      </c>
      <c r="E875" s="548">
        <v>4411.82</v>
      </c>
      <c r="F875" s="542" t="s">
        <v>42</v>
      </c>
      <c r="G875" s="20">
        <f>SUM(A875*E875/100)</f>
        <v>481682.50759999995</v>
      </c>
    </row>
    <row r="876" spans="1:7" ht="27.75" customHeight="1">
      <c r="A876" s="561"/>
      <c r="B876" s="561"/>
      <c r="C876" s="563"/>
      <c r="D876" s="565"/>
      <c r="E876" s="557" t="s">
        <v>332</v>
      </c>
      <c r="F876" s="558"/>
      <c r="G876" s="559"/>
    </row>
    <row r="877" spans="1:7">
      <c r="A877" s="562">
        <v>8876</v>
      </c>
      <c r="B877" s="562" t="s">
        <v>39</v>
      </c>
      <c r="C877" s="560" t="s">
        <v>54</v>
      </c>
      <c r="D877" s="564" t="s">
        <v>792</v>
      </c>
      <c r="E877" s="548">
        <v>425.84</v>
      </c>
      <c r="F877" s="542" t="s">
        <v>42</v>
      </c>
      <c r="G877" s="13">
        <f>SUM(A877*E877/100)</f>
        <v>37797.558400000002</v>
      </c>
    </row>
    <row r="878" spans="1:7" ht="27" customHeight="1">
      <c r="A878" s="563"/>
      <c r="B878" s="563"/>
      <c r="C878" s="561"/>
      <c r="D878" s="565"/>
      <c r="E878" s="557" t="s">
        <v>793</v>
      </c>
      <c r="F878" s="558"/>
      <c r="G878" s="559"/>
    </row>
    <row r="879" spans="1:7">
      <c r="A879" s="562">
        <v>176</v>
      </c>
      <c r="B879" s="562" t="s">
        <v>39</v>
      </c>
      <c r="C879" s="560" t="s">
        <v>57</v>
      </c>
      <c r="D879" s="581" t="s">
        <v>764</v>
      </c>
      <c r="E879" s="545">
        <v>674.6</v>
      </c>
      <c r="F879" s="540" t="s">
        <v>42</v>
      </c>
      <c r="G879" s="20">
        <f>SUM(A879*E879/100)</f>
        <v>1187.296</v>
      </c>
    </row>
    <row r="880" spans="1:7" ht="46.5" customHeight="1">
      <c r="A880" s="563"/>
      <c r="B880" s="563"/>
      <c r="C880" s="561"/>
      <c r="D880" s="565"/>
      <c r="E880" s="557" t="s">
        <v>765</v>
      </c>
      <c r="F880" s="558"/>
      <c r="G880" s="559"/>
    </row>
    <row r="881" spans="1:7" s="200" customFormat="1">
      <c r="A881" s="560">
        <v>1540</v>
      </c>
      <c r="B881" s="560" t="s">
        <v>39</v>
      </c>
      <c r="C881" s="562" t="s">
        <v>60</v>
      </c>
      <c r="D881" s="564" t="s">
        <v>160</v>
      </c>
      <c r="E881" s="548">
        <v>1887.4</v>
      </c>
      <c r="F881" s="542" t="s">
        <v>42</v>
      </c>
      <c r="G881" s="20">
        <f>SUM(A881*E881/100)</f>
        <v>29065.96</v>
      </c>
    </row>
    <row r="882" spans="1:7" s="200" customFormat="1" ht="38.25" customHeight="1">
      <c r="A882" s="561"/>
      <c r="B882" s="561"/>
      <c r="C882" s="563"/>
      <c r="D882" s="565"/>
      <c r="E882" s="557" t="s">
        <v>161</v>
      </c>
      <c r="F882" s="558"/>
      <c r="G882" s="559"/>
    </row>
    <row r="883" spans="1:7" ht="40.5" customHeight="1">
      <c r="A883" s="543"/>
      <c r="B883" s="544"/>
      <c r="C883" s="3"/>
      <c r="D883" s="91"/>
      <c r="E883" s="547"/>
      <c r="F883" s="28" t="s">
        <v>1278</v>
      </c>
      <c r="G883" s="105">
        <f>SUM(G852,G854,G856,G858,G860,G862,G864,G866,G868,G870,G872,G875,G877,G879,G881)</f>
        <v>749348.31609999982</v>
      </c>
    </row>
    <row r="884" spans="1:7" s="36" customFormat="1">
      <c r="B884" s="53"/>
      <c r="C884" s="54"/>
      <c r="D884" s="55"/>
      <c r="E884" s="54"/>
      <c r="F884" s="63"/>
      <c r="G884" s="54"/>
    </row>
    <row r="885" spans="1:7" s="36" customFormat="1">
      <c r="B885" s="53"/>
      <c r="C885" s="54"/>
      <c r="D885" s="55"/>
      <c r="E885" s="54"/>
      <c r="F885" s="63"/>
      <c r="G885" s="54"/>
    </row>
    <row r="886" spans="1:7" s="36" customFormat="1">
      <c r="B886" s="53"/>
      <c r="C886" s="54"/>
      <c r="D886" s="55"/>
      <c r="E886" s="54"/>
      <c r="F886" s="63"/>
      <c r="G886" s="54"/>
    </row>
    <row r="887" spans="1:7" s="36" customFormat="1">
      <c r="B887" s="53"/>
      <c r="C887" s="54"/>
      <c r="D887" s="55"/>
      <c r="E887" s="54"/>
      <c r="F887" s="63"/>
      <c r="G887" s="54"/>
    </row>
    <row r="888" spans="1:7" s="36" customFormat="1">
      <c r="B888" s="53"/>
      <c r="C888" s="54"/>
      <c r="D888" s="55"/>
      <c r="E888" s="54"/>
      <c r="F888" s="63"/>
      <c r="G888" s="54"/>
    </row>
    <row r="889" spans="1:7" s="25" customFormat="1">
      <c r="A889" s="52" t="s">
        <v>302</v>
      </c>
      <c r="B889" s="53"/>
      <c r="C889" s="54" t="s">
        <v>412</v>
      </c>
      <c r="D889" s="55"/>
      <c r="E889" s="54" t="s">
        <v>131</v>
      </c>
      <c r="F889" s="63"/>
      <c r="G889" s="54"/>
    </row>
    <row r="890" spans="1:7" s="25" customFormat="1">
      <c r="A890" s="59"/>
      <c r="B890" s="54"/>
      <c r="C890" s="54"/>
      <c r="D890" s="60"/>
      <c r="E890" s="54"/>
      <c r="F890" s="94"/>
      <c r="G890" s="95"/>
    </row>
    <row r="891" spans="1:7" s="25" customFormat="1">
      <c r="A891" s="59"/>
      <c r="B891" s="54"/>
      <c r="C891" s="54"/>
      <c r="D891" s="60"/>
      <c r="E891" s="56" t="s">
        <v>138</v>
      </c>
      <c r="F891" s="96"/>
      <c r="G891" s="96"/>
    </row>
    <row r="892" spans="1:7" s="25" customFormat="1">
      <c r="A892" s="59"/>
      <c r="B892" s="54"/>
      <c r="C892" s="54"/>
      <c r="D892" s="60"/>
      <c r="E892" s="54"/>
      <c r="F892" s="54"/>
      <c r="G892" s="63"/>
    </row>
    <row r="893" spans="1:7" s="25" customFormat="1">
      <c r="A893" s="59"/>
      <c r="B893" s="54"/>
      <c r="C893" s="54"/>
      <c r="D893" s="60"/>
      <c r="E893" s="54"/>
      <c r="F893" s="54"/>
      <c r="G893" s="63"/>
    </row>
    <row r="894" spans="1:7" s="25" customFormat="1">
      <c r="A894" s="59"/>
      <c r="B894" s="54"/>
      <c r="C894" s="54"/>
      <c r="D894" s="60"/>
      <c r="E894" s="54"/>
      <c r="F894" s="54"/>
      <c r="G894" s="63"/>
    </row>
    <row r="895" spans="1:7" s="25" customFormat="1">
      <c r="A895" s="59"/>
      <c r="B895" s="54"/>
      <c r="C895" s="54"/>
      <c r="D895" s="60"/>
      <c r="E895" s="54"/>
      <c r="F895" s="54"/>
      <c r="G895" s="63"/>
    </row>
    <row r="896" spans="1:7" s="25" customFormat="1">
      <c r="A896" s="59"/>
      <c r="B896" s="54"/>
      <c r="C896" s="54"/>
      <c r="D896" s="60"/>
      <c r="E896" s="54"/>
      <c r="F896" s="54"/>
      <c r="G896" s="63"/>
    </row>
    <row r="897" spans="1:7" s="25" customFormat="1">
      <c r="A897" s="59"/>
      <c r="B897" s="54"/>
      <c r="C897" s="54"/>
      <c r="D897" s="60"/>
      <c r="E897" s="64" t="s">
        <v>140</v>
      </c>
      <c r="F897" s="54"/>
      <c r="G897" s="63"/>
    </row>
    <row r="898" spans="1:7" s="25" customFormat="1">
      <c r="A898" s="55" t="s">
        <v>139</v>
      </c>
      <c r="B898" s="54"/>
      <c r="C898" s="54"/>
      <c r="D898" s="60"/>
      <c r="E898" s="64" t="s">
        <v>141</v>
      </c>
      <c r="F898" s="54"/>
      <c r="G898" s="63"/>
    </row>
    <row r="899" spans="1:7" s="25" customFormat="1">
      <c r="A899" s="59"/>
      <c r="B899" s="54"/>
      <c r="C899" s="54"/>
      <c r="D899" s="60"/>
      <c r="E899" s="64" t="s">
        <v>142</v>
      </c>
      <c r="F899" s="54"/>
      <c r="G899" s="63"/>
    </row>
    <row r="934" spans="1:7">
      <c r="A934" s="569" t="s">
        <v>0</v>
      </c>
      <c r="B934" s="569"/>
      <c r="C934" s="569"/>
      <c r="D934" s="569"/>
      <c r="E934" s="569"/>
      <c r="F934" s="569"/>
      <c r="G934" s="569"/>
    </row>
    <row r="935" spans="1:7">
      <c r="A935" s="570" t="s">
        <v>1</v>
      </c>
      <c r="B935" s="570"/>
      <c r="C935" s="570"/>
      <c r="D935" s="570"/>
      <c r="E935" s="570"/>
      <c r="F935" s="570"/>
      <c r="G935" s="570"/>
    </row>
    <row r="936" spans="1:7" ht="16.5" customHeight="1">
      <c r="A936" s="1" t="s">
        <v>2</v>
      </c>
      <c r="B936" s="491"/>
      <c r="C936" s="491"/>
      <c r="D936" s="588" t="s">
        <v>1419</v>
      </c>
      <c r="E936" s="588"/>
      <c r="F936" s="588"/>
      <c r="G936" s="588"/>
    </row>
    <row r="937" spans="1:7" ht="30" customHeight="1">
      <c r="A937" s="572" t="s">
        <v>3</v>
      </c>
      <c r="B937" s="573"/>
      <c r="C937" s="3" t="s">
        <v>4</v>
      </c>
      <c r="D937" s="309" t="s">
        <v>5</v>
      </c>
      <c r="E937" s="309" t="s">
        <v>6</v>
      </c>
      <c r="F937" s="309" t="s">
        <v>7</v>
      </c>
      <c r="G937" s="5" t="s">
        <v>8</v>
      </c>
    </row>
    <row r="938" spans="1:7">
      <c r="A938" s="492"/>
      <c r="B938" s="492"/>
      <c r="C938" s="3"/>
      <c r="D938" s="104" t="s">
        <v>374</v>
      </c>
      <c r="E938" s="492"/>
      <c r="F938" s="492"/>
      <c r="G938" s="5"/>
    </row>
    <row r="939" spans="1:7" s="24" customFormat="1" ht="16.5" customHeight="1">
      <c r="A939" s="562">
        <v>363</v>
      </c>
      <c r="B939" s="562" t="s">
        <v>39</v>
      </c>
      <c r="C939" s="560" t="s">
        <v>11</v>
      </c>
      <c r="D939" s="564" t="s">
        <v>149</v>
      </c>
      <c r="E939" s="517">
        <v>121</v>
      </c>
      <c r="F939" s="513" t="s">
        <v>42</v>
      </c>
      <c r="G939" s="20">
        <f>SUM(A939*E939/100)</f>
        <v>439.23</v>
      </c>
    </row>
    <row r="940" spans="1:7" s="24" customFormat="1" ht="16.5" customHeight="1">
      <c r="A940" s="563"/>
      <c r="B940" s="563"/>
      <c r="C940" s="561"/>
      <c r="D940" s="565"/>
      <c r="E940" s="566" t="s">
        <v>150</v>
      </c>
      <c r="F940" s="567"/>
      <c r="G940" s="568"/>
    </row>
    <row r="941" spans="1:7" s="25" customFormat="1">
      <c r="A941" s="562">
        <v>5267</v>
      </c>
      <c r="B941" s="562" t="s">
        <v>39</v>
      </c>
      <c r="C941" s="560" t="s">
        <v>15</v>
      </c>
      <c r="D941" s="564" t="s">
        <v>1458</v>
      </c>
      <c r="E941" s="513">
        <v>75.63</v>
      </c>
      <c r="F941" s="513" t="s">
        <v>42</v>
      </c>
      <c r="G941" s="20">
        <f>SUM(A941*E941/100)</f>
        <v>3983.4320999999995</v>
      </c>
    </row>
    <row r="942" spans="1:7" s="25" customFormat="1" ht="25.5" customHeight="1">
      <c r="A942" s="563"/>
      <c r="B942" s="563"/>
      <c r="C942" s="561"/>
      <c r="D942" s="565"/>
      <c r="E942" s="557" t="s">
        <v>1272</v>
      </c>
      <c r="F942" s="558"/>
      <c r="G942" s="559"/>
    </row>
    <row r="943" spans="1:7" s="25" customFormat="1">
      <c r="A943" s="562">
        <v>363</v>
      </c>
      <c r="B943" s="562" t="s">
        <v>39</v>
      </c>
      <c r="C943" s="560" t="s">
        <v>18</v>
      </c>
      <c r="D943" s="564" t="s">
        <v>151</v>
      </c>
      <c r="E943" s="517">
        <v>660</v>
      </c>
      <c r="F943" s="513" t="s">
        <v>42</v>
      </c>
      <c r="G943" s="20">
        <f>SUM(A943*E943/100)</f>
        <v>2395.8000000000002</v>
      </c>
    </row>
    <row r="944" spans="1:7" s="25" customFormat="1" ht="26.25" customHeight="1">
      <c r="A944" s="563"/>
      <c r="B944" s="563"/>
      <c r="C944" s="561"/>
      <c r="D944" s="565"/>
      <c r="E944" s="566" t="s">
        <v>152</v>
      </c>
      <c r="F944" s="567"/>
      <c r="G944" s="568"/>
    </row>
    <row r="945" spans="1:7">
      <c r="A945" s="562">
        <v>363</v>
      </c>
      <c r="B945" s="562" t="s">
        <v>39</v>
      </c>
      <c r="C945" s="560" t="s">
        <v>21</v>
      </c>
      <c r="D945" s="564" t="s">
        <v>720</v>
      </c>
      <c r="E945" s="517">
        <v>3015.76</v>
      </c>
      <c r="F945" s="513" t="s">
        <v>42</v>
      </c>
      <c r="G945" s="20">
        <f>SUM(A945*E945/100)</f>
        <v>10947.2088</v>
      </c>
    </row>
    <row r="946" spans="1:7" ht="33" customHeight="1">
      <c r="A946" s="563"/>
      <c r="B946" s="563"/>
      <c r="C946" s="561"/>
      <c r="D946" s="565"/>
      <c r="E946" s="557" t="s">
        <v>721</v>
      </c>
      <c r="F946" s="558"/>
      <c r="G946" s="559"/>
    </row>
    <row r="947" spans="1:7">
      <c r="A947" s="562">
        <v>9611</v>
      </c>
      <c r="B947" s="562" t="s">
        <v>39</v>
      </c>
      <c r="C947" s="560" t="s">
        <v>25</v>
      </c>
      <c r="D947" s="581" t="s">
        <v>300</v>
      </c>
      <c r="E947" s="514">
        <v>1043.9000000000001</v>
      </c>
      <c r="F947" s="509" t="s">
        <v>42</v>
      </c>
      <c r="G947" s="20">
        <f>SUM(A947*E947/100)</f>
        <v>100329.22900000001</v>
      </c>
    </row>
    <row r="948" spans="1:7" ht="25.5" customHeight="1">
      <c r="A948" s="563"/>
      <c r="B948" s="563"/>
      <c r="C948" s="561"/>
      <c r="D948" s="565"/>
      <c r="E948" s="557" t="s">
        <v>301</v>
      </c>
      <c r="F948" s="558"/>
      <c r="G948" s="559"/>
    </row>
    <row r="949" spans="1:7">
      <c r="A949" s="562">
        <v>1664</v>
      </c>
      <c r="B949" s="562" t="s">
        <v>39</v>
      </c>
      <c r="C949" s="560" t="s">
        <v>29</v>
      </c>
      <c r="D949" s="564" t="s">
        <v>170</v>
      </c>
      <c r="E949" s="517">
        <v>1160.06</v>
      </c>
      <c r="F949" s="513" t="s">
        <v>42</v>
      </c>
      <c r="G949" s="13">
        <f>SUM(A949*E949/100)</f>
        <v>19303.398399999998</v>
      </c>
    </row>
    <row r="950" spans="1:7" ht="30.75" customHeight="1">
      <c r="A950" s="563"/>
      <c r="B950" s="563"/>
      <c r="C950" s="561"/>
      <c r="D950" s="565"/>
      <c r="E950" s="557" t="s">
        <v>171</v>
      </c>
      <c r="F950" s="558"/>
      <c r="G950" s="559"/>
    </row>
    <row r="951" spans="1:7">
      <c r="A951" s="562">
        <v>258</v>
      </c>
      <c r="B951" s="562" t="s">
        <v>39</v>
      </c>
      <c r="C951" s="560" t="s">
        <v>33</v>
      </c>
      <c r="D951" s="581" t="s">
        <v>764</v>
      </c>
      <c r="E951" s="514">
        <v>674.6</v>
      </c>
      <c r="F951" s="509" t="s">
        <v>42</v>
      </c>
      <c r="G951" s="20">
        <f>SUM(A951*E951/100)</f>
        <v>1740.4680000000001</v>
      </c>
    </row>
    <row r="952" spans="1:7" ht="46.5" customHeight="1">
      <c r="A952" s="563"/>
      <c r="B952" s="563"/>
      <c r="C952" s="561"/>
      <c r="D952" s="565"/>
      <c r="E952" s="557" t="s">
        <v>765</v>
      </c>
      <c r="F952" s="558"/>
      <c r="G952" s="559"/>
    </row>
    <row r="953" spans="1:7" ht="15" customHeight="1">
      <c r="A953" s="560"/>
      <c r="B953" s="560"/>
      <c r="C953" s="562" t="s">
        <v>36</v>
      </c>
      <c r="D953" s="564" t="s">
        <v>164</v>
      </c>
      <c r="E953" s="582"/>
      <c r="F953" s="583"/>
      <c r="G953" s="584"/>
    </row>
    <row r="954" spans="1:7" ht="63" customHeight="1">
      <c r="A954" s="561"/>
      <c r="B954" s="561"/>
      <c r="C954" s="563"/>
      <c r="D954" s="565"/>
      <c r="E954" s="585"/>
      <c r="F954" s="586"/>
      <c r="G954" s="587"/>
    </row>
    <row r="955" spans="1:7">
      <c r="A955" s="562">
        <v>140</v>
      </c>
      <c r="B955" s="562" t="s">
        <v>39</v>
      </c>
      <c r="C955" s="560" t="s">
        <v>154</v>
      </c>
      <c r="D955" s="564" t="s">
        <v>1403</v>
      </c>
      <c r="E955" s="517">
        <v>902.93</v>
      </c>
      <c r="F955" s="513" t="s">
        <v>165</v>
      </c>
      <c r="G955" s="20">
        <f>SUM(A955*E955)</f>
        <v>126410.2</v>
      </c>
    </row>
    <row r="956" spans="1:7" ht="41.25" customHeight="1">
      <c r="A956" s="563"/>
      <c r="B956" s="563"/>
      <c r="C956" s="561"/>
      <c r="D956" s="565"/>
      <c r="E956" s="557" t="s">
        <v>252</v>
      </c>
      <c r="F956" s="558"/>
      <c r="G956" s="559"/>
    </row>
    <row r="957" spans="1:7" ht="51">
      <c r="A957" s="507"/>
      <c r="B957" s="507"/>
      <c r="C957" s="508" t="s">
        <v>40</v>
      </c>
      <c r="D957" s="510" t="s">
        <v>153</v>
      </c>
      <c r="E957" s="582"/>
      <c r="F957" s="583"/>
      <c r="G957" s="584"/>
    </row>
    <row r="958" spans="1:7">
      <c r="A958" s="560">
        <v>2121</v>
      </c>
      <c r="B958" s="560" t="s">
        <v>39</v>
      </c>
      <c r="C958" s="562" t="s">
        <v>154</v>
      </c>
      <c r="D958" s="564" t="s">
        <v>158</v>
      </c>
      <c r="E958" s="517">
        <v>3275.5</v>
      </c>
      <c r="F958" s="513" t="s">
        <v>42</v>
      </c>
      <c r="G958" s="20">
        <f>SUM(A958*E958/100)</f>
        <v>69473.354999999996</v>
      </c>
    </row>
    <row r="959" spans="1:7" ht="39" customHeight="1">
      <c r="A959" s="561"/>
      <c r="B959" s="561"/>
      <c r="C959" s="563"/>
      <c r="D959" s="565"/>
      <c r="E959" s="557" t="s">
        <v>159</v>
      </c>
      <c r="F959" s="558"/>
      <c r="G959" s="559"/>
    </row>
    <row r="960" spans="1:7" ht="42" customHeight="1">
      <c r="A960" s="511"/>
      <c r="B960" s="512"/>
      <c r="C960" s="3"/>
      <c r="D960" s="516"/>
      <c r="E960" s="516"/>
      <c r="F960" s="28" t="s">
        <v>603</v>
      </c>
      <c r="G960" s="105">
        <f>SUM(G939,G941,G943,G945,G947,G949,G951,G955,G958)</f>
        <v>335022.32129999995</v>
      </c>
    </row>
    <row r="961" spans="1:7">
      <c r="A961" s="511"/>
      <c r="B961" s="512"/>
      <c r="C961" s="3"/>
      <c r="D961" s="104" t="s">
        <v>1356</v>
      </c>
      <c r="E961" s="516"/>
      <c r="F961" s="516"/>
      <c r="G961" s="5"/>
    </row>
    <row r="962" spans="1:7" s="36" customFormat="1">
      <c r="A962" s="560">
        <v>1</v>
      </c>
      <c r="B962" s="560" t="s">
        <v>89</v>
      </c>
      <c r="C962" s="562" t="s">
        <v>11</v>
      </c>
      <c r="D962" s="564" t="s">
        <v>81</v>
      </c>
      <c r="E962" s="517">
        <v>2042.43</v>
      </c>
      <c r="F962" s="513" t="s">
        <v>75</v>
      </c>
      <c r="G962" s="13">
        <f>SUM(A962*E962)</f>
        <v>2042.43</v>
      </c>
    </row>
    <row r="963" spans="1:7" s="36" customFormat="1" ht="108.75" customHeight="1">
      <c r="A963" s="561"/>
      <c r="B963" s="561"/>
      <c r="C963" s="563"/>
      <c r="D963" s="565"/>
      <c r="E963" s="557" t="s">
        <v>82</v>
      </c>
      <c r="F963" s="558"/>
      <c r="G963" s="559"/>
    </row>
    <row r="964" spans="1:7">
      <c r="A964" s="560">
        <v>1</v>
      </c>
      <c r="B964" s="560" t="s">
        <v>89</v>
      </c>
      <c r="C964" s="562" t="s">
        <v>15</v>
      </c>
      <c r="D964" s="564" t="s">
        <v>83</v>
      </c>
      <c r="E964" s="517">
        <v>447.15</v>
      </c>
      <c r="F964" s="513" t="s">
        <v>75</v>
      </c>
      <c r="G964" s="13">
        <f>SUM(A964*E964)</f>
        <v>447.15</v>
      </c>
    </row>
    <row r="965" spans="1:7" ht="53.25" customHeight="1">
      <c r="A965" s="561"/>
      <c r="B965" s="561"/>
      <c r="C965" s="563"/>
      <c r="D965" s="565"/>
      <c r="E965" s="557" t="s">
        <v>84</v>
      </c>
      <c r="F965" s="558"/>
      <c r="G965" s="559"/>
    </row>
    <row r="966" spans="1:7" s="30" customFormat="1" ht="30" customHeight="1">
      <c r="A966" s="516"/>
      <c r="B966" s="516"/>
      <c r="C966" s="3"/>
      <c r="D966" s="26"/>
      <c r="E966" s="27"/>
      <c r="F966" s="28" t="s">
        <v>1420</v>
      </c>
      <c r="G966" s="29">
        <v>2489</v>
      </c>
    </row>
    <row r="967" spans="1:7" s="30" customFormat="1" ht="12.75" customHeight="1">
      <c r="A967" s="6"/>
      <c r="B967" s="6"/>
      <c r="C967" s="7"/>
      <c r="D967" s="203"/>
      <c r="E967" s="92"/>
      <c r="F967" s="93"/>
      <c r="G967" s="102"/>
    </row>
    <row r="968" spans="1:7" s="36" customFormat="1" ht="27" customHeight="1">
      <c r="A968" s="75"/>
      <c r="B968" s="75"/>
      <c r="C968" s="76"/>
      <c r="D968" s="77"/>
      <c r="E968" s="78"/>
      <c r="F968" s="78"/>
      <c r="G968" s="78"/>
    </row>
    <row r="969" spans="1:7" s="36" customFormat="1" ht="27" customHeight="1">
      <c r="A969" s="75"/>
      <c r="B969" s="75"/>
      <c r="C969" s="76"/>
      <c r="D969" s="77"/>
      <c r="E969" s="78"/>
      <c r="F969" s="78"/>
      <c r="G969" s="78"/>
    </row>
    <row r="970" spans="1:7" s="36" customFormat="1" ht="34.5" customHeight="1">
      <c r="A970" s="52" t="s">
        <v>302</v>
      </c>
      <c r="B970" s="53"/>
      <c r="C970" s="54" t="s">
        <v>707</v>
      </c>
      <c r="D970" s="55"/>
      <c r="F970" s="54" t="s">
        <v>131</v>
      </c>
      <c r="G970" s="54"/>
    </row>
    <row r="971" spans="1:7" s="25" customFormat="1" ht="34.5" customHeight="1">
      <c r="A971" s="76" t="s">
        <v>132</v>
      </c>
      <c r="B971" s="53"/>
      <c r="C971" s="54" t="s">
        <v>784</v>
      </c>
      <c r="D971" s="55" t="s">
        <v>1459</v>
      </c>
      <c r="F971" s="54" t="s">
        <v>131</v>
      </c>
      <c r="G971" s="340"/>
    </row>
    <row r="972" spans="1:7" s="30" customFormat="1" ht="46.5" customHeight="1">
      <c r="A972" s="338"/>
      <c r="B972" s="57"/>
      <c r="C972" s="57"/>
      <c r="D972" s="58"/>
      <c r="E972" s="61" t="s">
        <v>138</v>
      </c>
      <c r="F972" s="339"/>
      <c r="G972" s="339"/>
    </row>
    <row r="973" spans="1:7" s="25" customFormat="1">
      <c r="A973" s="59"/>
      <c r="B973" s="54"/>
      <c r="C973" s="54"/>
      <c r="D973" s="60"/>
      <c r="E973" s="54"/>
      <c r="F973" s="54"/>
      <c r="G973" s="63"/>
    </row>
    <row r="974" spans="1:7" s="25" customFormat="1">
      <c r="A974" s="59"/>
      <c r="B974" s="54"/>
      <c r="C974" s="54"/>
      <c r="D974" s="60"/>
      <c r="E974" s="54"/>
      <c r="F974" s="54"/>
      <c r="G974" s="63"/>
    </row>
    <row r="975" spans="1:7" s="25" customFormat="1">
      <c r="A975" s="59"/>
      <c r="B975" s="54"/>
      <c r="C975" s="54"/>
      <c r="D975" s="60"/>
      <c r="E975" s="54"/>
      <c r="F975" s="54"/>
      <c r="G975" s="63"/>
    </row>
    <row r="976" spans="1:7" s="25" customFormat="1">
      <c r="A976" s="59"/>
      <c r="B976" s="54"/>
      <c r="C976" s="54"/>
      <c r="D976" s="60"/>
      <c r="E976" s="64" t="s">
        <v>140</v>
      </c>
      <c r="F976" s="54"/>
      <c r="G976" s="63"/>
    </row>
    <row r="977" spans="1:7" s="25" customFormat="1">
      <c r="A977" s="55" t="s">
        <v>139</v>
      </c>
      <c r="B977" s="54"/>
      <c r="C977" s="54"/>
      <c r="D977" s="60"/>
      <c r="E977" s="64" t="s">
        <v>141</v>
      </c>
      <c r="F977" s="54"/>
      <c r="G977" s="63"/>
    </row>
    <row r="978" spans="1:7" s="25" customFormat="1">
      <c r="A978" s="59"/>
      <c r="B978" s="54"/>
      <c r="C978" s="54"/>
      <c r="D978" s="60"/>
      <c r="E978" s="64" t="s">
        <v>142</v>
      </c>
      <c r="F978" s="54"/>
      <c r="G978" s="63"/>
    </row>
    <row r="1024" spans="1:7">
      <c r="A1024" s="569" t="s">
        <v>0</v>
      </c>
      <c r="B1024" s="569"/>
      <c r="C1024" s="569"/>
      <c r="D1024" s="569"/>
      <c r="E1024" s="569"/>
      <c r="F1024" s="569"/>
      <c r="G1024" s="569"/>
    </row>
    <row r="1025" spans="1:7">
      <c r="A1025" s="570" t="s">
        <v>1</v>
      </c>
      <c r="B1025" s="570"/>
      <c r="C1025" s="570"/>
      <c r="D1025" s="570"/>
      <c r="E1025" s="570"/>
      <c r="F1025" s="570"/>
      <c r="G1025" s="570"/>
    </row>
    <row r="1026" spans="1:7" ht="30.75" customHeight="1">
      <c r="A1026" s="1" t="s">
        <v>2</v>
      </c>
      <c r="B1026" s="506"/>
      <c r="C1026" s="506"/>
      <c r="D1026" s="588" t="s">
        <v>1406</v>
      </c>
      <c r="E1026" s="588"/>
      <c r="F1026" s="588"/>
      <c r="G1026" s="588"/>
    </row>
    <row r="1027" spans="1:7" ht="30" customHeight="1">
      <c r="A1027" s="572" t="s">
        <v>3</v>
      </c>
      <c r="B1027" s="573"/>
      <c r="C1027" s="3" t="s">
        <v>4</v>
      </c>
      <c r="D1027" s="505" t="s">
        <v>5</v>
      </c>
      <c r="E1027" s="505" t="s">
        <v>6</v>
      </c>
      <c r="F1027" s="505" t="s">
        <v>7</v>
      </c>
      <c r="G1027" s="5" t="s">
        <v>8</v>
      </c>
    </row>
    <row r="1028" spans="1:7">
      <c r="A1028" s="505"/>
      <c r="B1028" s="505"/>
      <c r="C1028" s="3"/>
      <c r="D1028" s="104" t="s">
        <v>374</v>
      </c>
      <c r="E1028" s="505"/>
      <c r="F1028" s="505"/>
      <c r="G1028" s="5"/>
    </row>
    <row r="1029" spans="1:7" s="24" customFormat="1" ht="16.5" customHeight="1">
      <c r="A1029" s="562">
        <v>3430</v>
      </c>
      <c r="B1029" s="562" t="s">
        <v>39</v>
      </c>
      <c r="C1029" s="560" t="s">
        <v>11</v>
      </c>
      <c r="D1029" s="564" t="s">
        <v>149</v>
      </c>
      <c r="E1029" s="504">
        <v>121</v>
      </c>
      <c r="F1029" s="502" t="s">
        <v>42</v>
      </c>
      <c r="G1029" s="20">
        <f>SUM(A1029*E1029/100)</f>
        <v>4150.3</v>
      </c>
    </row>
    <row r="1030" spans="1:7" s="24" customFormat="1" ht="16.5" customHeight="1">
      <c r="A1030" s="563"/>
      <c r="B1030" s="563"/>
      <c r="C1030" s="561"/>
      <c r="D1030" s="565"/>
      <c r="E1030" s="566" t="s">
        <v>150</v>
      </c>
      <c r="F1030" s="567"/>
      <c r="G1030" s="568"/>
    </row>
    <row r="1031" spans="1:7" s="36" customFormat="1">
      <c r="A1031" s="562">
        <v>23</v>
      </c>
      <c r="B1031" s="562" t="s">
        <v>10</v>
      </c>
      <c r="C1031" s="560" t="s">
        <v>15</v>
      </c>
      <c r="D1031" s="564" t="s">
        <v>200</v>
      </c>
      <c r="E1031" s="503">
        <v>1285.6300000000001</v>
      </c>
      <c r="F1031" s="497" t="s">
        <v>147</v>
      </c>
      <c r="G1031" s="232">
        <f>SUM(A1031*E1031/100)</f>
        <v>295.69490000000002</v>
      </c>
    </row>
    <row r="1032" spans="1:7" s="36" customFormat="1" ht="30.75" customHeight="1">
      <c r="A1032" s="563"/>
      <c r="B1032" s="563"/>
      <c r="C1032" s="561"/>
      <c r="D1032" s="565"/>
      <c r="E1032" s="557" t="s">
        <v>201</v>
      </c>
      <c r="F1032" s="558"/>
      <c r="G1032" s="559"/>
    </row>
    <row r="1033" spans="1:7" s="24" customFormat="1">
      <c r="A1033" s="562">
        <v>619</v>
      </c>
      <c r="B1033" s="562" t="s">
        <v>39</v>
      </c>
      <c r="C1033" s="560" t="s">
        <v>18</v>
      </c>
      <c r="D1033" s="564" t="s">
        <v>1275</v>
      </c>
      <c r="E1033" s="504">
        <v>1306.8</v>
      </c>
      <c r="F1033" s="502" t="s">
        <v>42</v>
      </c>
      <c r="G1033" s="20">
        <f>SUM(A1033*E1033/100)</f>
        <v>8089.0919999999996</v>
      </c>
    </row>
    <row r="1034" spans="1:7" s="24" customFormat="1" ht="40.5" customHeight="1">
      <c r="A1034" s="563"/>
      <c r="B1034" s="563"/>
      <c r="C1034" s="561"/>
      <c r="D1034" s="565"/>
      <c r="E1034" s="566" t="s">
        <v>714</v>
      </c>
      <c r="F1034" s="567"/>
      <c r="G1034" s="568"/>
    </row>
    <row r="1035" spans="1:7" ht="15" customHeight="1">
      <c r="A1035" s="560">
        <v>64</v>
      </c>
      <c r="B1035" s="560" t="s">
        <v>10</v>
      </c>
      <c r="C1035" s="562" t="s">
        <v>21</v>
      </c>
      <c r="D1035" s="564" t="s">
        <v>16</v>
      </c>
      <c r="E1035" s="504">
        <v>11948.36</v>
      </c>
      <c r="F1035" s="502" t="s">
        <v>13</v>
      </c>
      <c r="G1035" s="13">
        <f>SUM(A1035*E1035/100)</f>
        <v>7646.9504000000006</v>
      </c>
    </row>
    <row r="1036" spans="1:7" ht="45" customHeight="1">
      <c r="A1036" s="561"/>
      <c r="B1036" s="561"/>
      <c r="C1036" s="563"/>
      <c r="D1036" s="565"/>
      <c r="E1036" s="557" t="s">
        <v>17</v>
      </c>
      <c r="F1036" s="558"/>
      <c r="G1036" s="559"/>
    </row>
    <row r="1037" spans="1:7" s="23" customFormat="1" ht="15" customHeight="1">
      <c r="A1037" s="562">
        <v>23</v>
      </c>
      <c r="B1037" s="562" t="s">
        <v>10</v>
      </c>
      <c r="C1037" s="560" t="s">
        <v>25</v>
      </c>
      <c r="D1037" s="574" t="s">
        <v>30</v>
      </c>
      <c r="E1037" s="504">
        <v>337</v>
      </c>
      <c r="F1037" s="502" t="s">
        <v>31</v>
      </c>
      <c r="G1037" s="20">
        <f>SUM(A1037*E1037)</f>
        <v>7751</v>
      </c>
    </row>
    <row r="1038" spans="1:7" s="23" customFormat="1" ht="169.5" customHeight="1">
      <c r="A1038" s="563"/>
      <c r="B1038" s="563"/>
      <c r="C1038" s="561"/>
      <c r="D1038" s="575"/>
      <c r="E1038" s="576" t="s">
        <v>32</v>
      </c>
      <c r="F1038" s="577"/>
      <c r="G1038" s="578"/>
    </row>
    <row r="1039" spans="1:7" ht="15" customHeight="1">
      <c r="A1039" s="579">
        <v>1.23</v>
      </c>
      <c r="B1039" s="562" t="s">
        <v>24</v>
      </c>
      <c r="C1039" s="560" t="s">
        <v>29</v>
      </c>
      <c r="D1039" s="574" t="s">
        <v>26</v>
      </c>
      <c r="E1039" s="504">
        <v>5001.7</v>
      </c>
      <c r="F1039" s="502" t="s">
        <v>27</v>
      </c>
      <c r="G1039" s="20">
        <f>SUM(A1039*E1039)</f>
        <v>6152.0909999999994</v>
      </c>
    </row>
    <row r="1040" spans="1:7" ht="63" customHeight="1">
      <c r="A1040" s="580"/>
      <c r="B1040" s="563"/>
      <c r="C1040" s="561"/>
      <c r="D1040" s="575"/>
      <c r="E1040" s="557" t="s">
        <v>28</v>
      </c>
      <c r="F1040" s="558"/>
      <c r="G1040" s="559"/>
    </row>
    <row r="1041" spans="1:7" ht="17.25" customHeight="1">
      <c r="A1041" s="560">
        <v>98</v>
      </c>
      <c r="B1041" s="560" t="s">
        <v>10</v>
      </c>
      <c r="C1041" s="562" t="s">
        <v>33</v>
      </c>
      <c r="D1041" s="564" t="s">
        <v>204</v>
      </c>
      <c r="E1041" s="504">
        <v>12346.65</v>
      </c>
      <c r="F1041" s="502" t="s">
        <v>13</v>
      </c>
      <c r="G1041" s="20">
        <f>SUM(A1041*E1041/100)</f>
        <v>12099.716999999999</v>
      </c>
    </row>
    <row r="1042" spans="1:7" ht="27" customHeight="1">
      <c r="A1042" s="561"/>
      <c r="B1042" s="561"/>
      <c r="C1042" s="563"/>
      <c r="D1042" s="565"/>
      <c r="E1042" s="557" t="s">
        <v>205</v>
      </c>
      <c r="F1042" s="558"/>
      <c r="G1042" s="559"/>
    </row>
    <row r="1043" spans="1:7" s="24" customFormat="1" ht="15" customHeight="1">
      <c r="A1043" s="562">
        <v>254</v>
      </c>
      <c r="B1043" s="562" t="s">
        <v>39</v>
      </c>
      <c r="C1043" s="560" t="s">
        <v>36</v>
      </c>
      <c r="D1043" s="564" t="s">
        <v>41</v>
      </c>
      <c r="E1043" s="504">
        <v>2206.6</v>
      </c>
      <c r="F1043" s="502" t="s">
        <v>42</v>
      </c>
      <c r="G1043" s="20">
        <f>SUM(A1043*E1043/100)</f>
        <v>5604.7640000000001</v>
      </c>
    </row>
    <row r="1044" spans="1:7" s="24" customFormat="1" ht="42" customHeight="1">
      <c r="A1044" s="563"/>
      <c r="B1044" s="563"/>
      <c r="C1044" s="561"/>
      <c r="D1044" s="565"/>
      <c r="E1044" s="566" t="s">
        <v>43</v>
      </c>
      <c r="F1044" s="567"/>
      <c r="G1044" s="568"/>
    </row>
    <row r="1045" spans="1:7" s="24" customFormat="1" ht="15" customHeight="1">
      <c r="A1045" s="562">
        <v>254</v>
      </c>
      <c r="B1045" s="562" t="s">
        <v>39</v>
      </c>
      <c r="C1045" s="560" t="s">
        <v>40</v>
      </c>
      <c r="D1045" s="564" t="s">
        <v>45</v>
      </c>
      <c r="E1045" s="502">
        <v>2197.52</v>
      </c>
      <c r="F1045" s="502" t="s">
        <v>42</v>
      </c>
      <c r="G1045" s="20">
        <f>SUM(A1045*E1045/100)</f>
        <v>5581.7007999999996</v>
      </c>
    </row>
    <row r="1046" spans="1:7" s="24" customFormat="1" ht="38.25" customHeight="1">
      <c r="A1046" s="563"/>
      <c r="B1046" s="563"/>
      <c r="C1046" s="561"/>
      <c r="D1046" s="565"/>
      <c r="E1046" s="566" t="s">
        <v>46</v>
      </c>
      <c r="F1046" s="567"/>
      <c r="G1046" s="568"/>
    </row>
    <row r="1047" spans="1:7" s="25" customFormat="1">
      <c r="A1047" s="562">
        <v>3430</v>
      </c>
      <c r="B1047" s="562" t="s">
        <v>39</v>
      </c>
      <c r="C1047" s="560" t="s">
        <v>44</v>
      </c>
      <c r="D1047" s="564" t="s">
        <v>151</v>
      </c>
      <c r="E1047" s="504">
        <v>660</v>
      </c>
      <c r="F1047" s="502" t="s">
        <v>42</v>
      </c>
      <c r="G1047" s="20">
        <f>SUM(A1047*E1047/100)</f>
        <v>22638</v>
      </c>
    </row>
    <row r="1048" spans="1:7" s="25" customFormat="1" ht="44.25" customHeight="1">
      <c r="A1048" s="563"/>
      <c r="B1048" s="563"/>
      <c r="C1048" s="561"/>
      <c r="D1048" s="565"/>
      <c r="E1048" s="566" t="s">
        <v>152</v>
      </c>
      <c r="F1048" s="567"/>
      <c r="G1048" s="568"/>
    </row>
    <row r="1049" spans="1:7">
      <c r="A1049" s="562">
        <v>3430</v>
      </c>
      <c r="B1049" s="562" t="s">
        <v>39</v>
      </c>
      <c r="C1049" s="560" t="s">
        <v>47</v>
      </c>
      <c r="D1049" s="564" t="s">
        <v>720</v>
      </c>
      <c r="E1049" s="504">
        <v>3015.76</v>
      </c>
      <c r="F1049" s="502" t="s">
        <v>42</v>
      </c>
      <c r="G1049" s="20">
        <f>SUM(A1049*E1049/100)</f>
        <v>103440.56800000001</v>
      </c>
    </row>
    <row r="1050" spans="1:7" ht="33" customHeight="1">
      <c r="A1050" s="563"/>
      <c r="B1050" s="563"/>
      <c r="C1050" s="561"/>
      <c r="D1050" s="565"/>
      <c r="E1050" s="557" t="s">
        <v>721</v>
      </c>
      <c r="F1050" s="558"/>
      <c r="G1050" s="559"/>
    </row>
    <row r="1051" spans="1:7" ht="51">
      <c r="A1051" s="498"/>
      <c r="B1051" s="498"/>
      <c r="C1051" s="496" t="s">
        <v>50</v>
      </c>
      <c r="D1051" s="499" t="s">
        <v>153</v>
      </c>
      <c r="E1051" s="582"/>
      <c r="F1051" s="583"/>
      <c r="G1051" s="584"/>
    </row>
    <row r="1052" spans="1:7">
      <c r="A1052" s="560">
        <v>3644</v>
      </c>
      <c r="B1052" s="560" t="s">
        <v>39</v>
      </c>
      <c r="C1052" s="562" t="s">
        <v>154</v>
      </c>
      <c r="D1052" s="564" t="s">
        <v>331</v>
      </c>
      <c r="E1052" s="504">
        <v>4411.82</v>
      </c>
      <c r="F1052" s="502" t="s">
        <v>42</v>
      </c>
      <c r="G1052" s="20">
        <f>SUM(A1052*E1052/100)</f>
        <v>160766.72079999998</v>
      </c>
    </row>
    <row r="1053" spans="1:7" ht="27.75" customHeight="1">
      <c r="A1053" s="561"/>
      <c r="B1053" s="561"/>
      <c r="C1053" s="563"/>
      <c r="D1053" s="565"/>
      <c r="E1053" s="557" t="s">
        <v>332</v>
      </c>
      <c r="F1053" s="558"/>
      <c r="G1053" s="559"/>
    </row>
    <row r="1054" spans="1:7">
      <c r="A1054" s="562">
        <v>8876</v>
      </c>
      <c r="B1054" s="562" t="s">
        <v>39</v>
      </c>
      <c r="C1054" s="560" t="s">
        <v>54</v>
      </c>
      <c r="D1054" s="564" t="s">
        <v>792</v>
      </c>
      <c r="E1054" s="504">
        <v>425.84</v>
      </c>
      <c r="F1054" s="502" t="s">
        <v>42</v>
      </c>
      <c r="G1054" s="13">
        <f>SUM(A1054*E1054/100)</f>
        <v>37797.558400000002</v>
      </c>
    </row>
    <row r="1055" spans="1:7" ht="27" customHeight="1">
      <c r="A1055" s="563"/>
      <c r="B1055" s="563"/>
      <c r="C1055" s="561"/>
      <c r="D1055" s="565"/>
      <c r="E1055" s="557" t="s">
        <v>793</v>
      </c>
      <c r="F1055" s="558"/>
      <c r="G1055" s="559"/>
    </row>
    <row r="1056" spans="1:7">
      <c r="A1056" s="562">
        <v>176</v>
      </c>
      <c r="B1056" s="562" t="s">
        <v>39</v>
      </c>
      <c r="C1056" s="560" t="s">
        <v>57</v>
      </c>
      <c r="D1056" s="581" t="s">
        <v>764</v>
      </c>
      <c r="E1056" s="503">
        <v>674.6</v>
      </c>
      <c r="F1056" s="497" t="s">
        <v>42</v>
      </c>
      <c r="G1056" s="20">
        <f>SUM(A1056*E1056/100)</f>
        <v>1187.296</v>
      </c>
    </row>
    <row r="1057" spans="1:7" ht="46.5" customHeight="1">
      <c r="A1057" s="563"/>
      <c r="B1057" s="563"/>
      <c r="C1057" s="561"/>
      <c r="D1057" s="565"/>
      <c r="E1057" s="557" t="s">
        <v>765</v>
      </c>
      <c r="F1057" s="558"/>
      <c r="G1057" s="559"/>
    </row>
    <row r="1058" spans="1:7" s="200" customFormat="1">
      <c r="A1058" s="560">
        <v>1540</v>
      </c>
      <c r="B1058" s="560" t="s">
        <v>39</v>
      </c>
      <c r="C1058" s="562" t="s">
        <v>60</v>
      </c>
      <c r="D1058" s="564" t="s">
        <v>160</v>
      </c>
      <c r="E1058" s="504">
        <v>1887.4</v>
      </c>
      <c r="F1058" s="502" t="s">
        <v>42</v>
      </c>
      <c r="G1058" s="20">
        <f>SUM(A1058*E1058/100)</f>
        <v>29065.96</v>
      </c>
    </row>
    <row r="1059" spans="1:7" s="200" customFormat="1" ht="38.25" customHeight="1">
      <c r="A1059" s="561"/>
      <c r="B1059" s="561"/>
      <c r="C1059" s="563"/>
      <c r="D1059" s="565"/>
      <c r="E1059" s="557" t="s">
        <v>161</v>
      </c>
      <c r="F1059" s="558"/>
      <c r="G1059" s="559"/>
    </row>
    <row r="1060" spans="1:7" ht="40.5" customHeight="1">
      <c r="A1060" s="500"/>
      <c r="B1060" s="501"/>
      <c r="C1060" s="3"/>
      <c r="D1060" s="91"/>
      <c r="E1060" s="505"/>
      <c r="F1060" s="28" t="s">
        <v>1278</v>
      </c>
      <c r="G1060" s="105">
        <f>SUM(G1029,G1031,G1033,G1035,G1037,G1039,G1041,G1043,G1045,G1047,G1049,G1052,G1054,G1056,G1058)</f>
        <v>412267.41329999996</v>
      </c>
    </row>
    <row r="1061" spans="1:7" s="36" customFormat="1">
      <c r="B1061" s="53"/>
      <c r="C1061" s="54"/>
      <c r="D1061" s="55"/>
      <c r="E1061" s="54"/>
      <c r="F1061" s="63"/>
      <c r="G1061" s="54"/>
    </row>
    <row r="1062" spans="1:7" s="36" customFormat="1">
      <c r="B1062" s="53"/>
      <c r="C1062" s="54"/>
      <c r="D1062" s="55"/>
      <c r="E1062" s="54"/>
      <c r="F1062" s="63"/>
      <c r="G1062" s="54"/>
    </row>
    <row r="1063" spans="1:7" s="36" customFormat="1">
      <c r="B1063" s="53"/>
      <c r="C1063" s="54"/>
      <c r="D1063" s="55"/>
      <c r="E1063" s="54"/>
      <c r="F1063" s="63"/>
      <c r="G1063" s="54"/>
    </row>
    <row r="1064" spans="1:7" s="36" customFormat="1">
      <c r="B1064" s="53"/>
      <c r="C1064" s="54"/>
      <c r="D1064" s="55"/>
      <c r="E1064" s="54"/>
      <c r="F1064" s="63"/>
      <c r="G1064" s="54"/>
    </row>
    <row r="1065" spans="1:7" s="36" customFormat="1">
      <c r="B1065" s="53"/>
      <c r="C1065" s="54"/>
      <c r="D1065" s="55"/>
      <c r="E1065" s="54"/>
      <c r="F1065" s="63"/>
      <c r="G1065" s="54"/>
    </row>
    <row r="1066" spans="1:7" s="25" customFormat="1">
      <c r="A1066" s="52" t="s">
        <v>302</v>
      </c>
      <c r="B1066" s="53"/>
      <c r="C1066" s="54" t="s">
        <v>412</v>
      </c>
      <c r="D1066" s="55"/>
      <c r="E1066" s="54" t="s">
        <v>131</v>
      </c>
      <c r="F1066" s="63"/>
      <c r="G1066" s="54"/>
    </row>
    <row r="1067" spans="1:7" s="25" customFormat="1">
      <c r="A1067" s="59"/>
      <c r="B1067" s="54"/>
      <c r="C1067" s="54"/>
      <c r="D1067" s="60"/>
      <c r="E1067" s="54"/>
      <c r="F1067" s="94"/>
      <c r="G1067" s="95"/>
    </row>
    <row r="1068" spans="1:7" s="25" customFormat="1">
      <c r="A1068" s="59"/>
      <c r="B1068" s="54"/>
      <c r="C1068" s="54"/>
      <c r="D1068" s="60"/>
      <c r="E1068" s="56" t="s">
        <v>138</v>
      </c>
      <c r="F1068" s="96"/>
      <c r="G1068" s="96"/>
    </row>
    <row r="1069" spans="1:7" s="25" customFormat="1">
      <c r="A1069" s="59"/>
      <c r="B1069" s="54"/>
      <c r="C1069" s="54"/>
      <c r="D1069" s="60"/>
      <c r="E1069" s="54"/>
      <c r="F1069" s="54"/>
      <c r="G1069" s="63"/>
    </row>
    <row r="1070" spans="1:7" s="25" customFormat="1">
      <c r="A1070" s="59"/>
      <c r="B1070" s="54"/>
      <c r="C1070" s="54"/>
      <c r="D1070" s="60"/>
      <c r="E1070" s="54"/>
      <c r="F1070" s="54"/>
      <c r="G1070" s="63"/>
    </row>
    <row r="1071" spans="1:7" s="25" customFormat="1">
      <c r="A1071" s="59"/>
      <c r="B1071" s="54"/>
      <c r="C1071" s="54"/>
      <c r="D1071" s="60"/>
      <c r="E1071" s="54"/>
      <c r="F1071" s="54"/>
      <c r="G1071" s="63"/>
    </row>
    <row r="1072" spans="1:7" s="25" customFormat="1">
      <c r="A1072" s="59"/>
      <c r="B1072" s="54"/>
      <c r="C1072" s="54"/>
      <c r="D1072" s="60"/>
      <c r="E1072" s="54"/>
      <c r="F1072" s="54"/>
      <c r="G1072" s="63"/>
    </row>
    <row r="1073" spans="1:7" s="25" customFormat="1">
      <c r="A1073" s="59"/>
      <c r="B1073" s="54"/>
      <c r="C1073" s="54"/>
      <c r="D1073" s="60"/>
      <c r="E1073" s="54"/>
      <c r="F1073" s="54"/>
      <c r="G1073" s="63"/>
    </row>
    <row r="1074" spans="1:7" s="25" customFormat="1">
      <c r="A1074" s="59"/>
      <c r="B1074" s="54"/>
      <c r="C1074" s="54"/>
      <c r="D1074" s="60"/>
      <c r="E1074" s="64" t="s">
        <v>140</v>
      </c>
      <c r="F1074" s="54"/>
      <c r="G1074" s="63"/>
    </row>
    <row r="1075" spans="1:7" s="25" customFormat="1">
      <c r="A1075" s="55" t="s">
        <v>139</v>
      </c>
      <c r="B1075" s="54"/>
      <c r="C1075" s="54"/>
      <c r="D1075" s="60"/>
      <c r="E1075" s="64" t="s">
        <v>141</v>
      </c>
      <c r="F1075" s="54"/>
      <c r="G1075" s="63"/>
    </row>
    <row r="1076" spans="1:7" s="25" customFormat="1">
      <c r="A1076" s="59"/>
      <c r="B1076" s="54"/>
      <c r="C1076" s="54"/>
      <c r="D1076" s="60"/>
      <c r="E1076" s="64" t="s">
        <v>142</v>
      </c>
      <c r="F1076" s="54"/>
      <c r="G1076" s="63"/>
    </row>
    <row r="1111" spans="1:7">
      <c r="A1111" s="569" t="s">
        <v>0</v>
      </c>
      <c r="B1111" s="569"/>
      <c r="C1111" s="569"/>
      <c r="D1111" s="569"/>
      <c r="E1111" s="569"/>
      <c r="F1111" s="569"/>
      <c r="G1111" s="569"/>
    </row>
    <row r="1112" spans="1:7">
      <c r="A1112" s="570" t="s">
        <v>1</v>
      </c>
      <c r="B1112" s="570"/>
      <c r="C1112" s="570"/>
      <c r="D1112" s="570"/>
      <c r="E1112" s="570"/>
      <c r="F1112" s="570"/>
      <c r="G1112" s="570"/>
    </row>
    <row r="1113" spans="1:7" ht="30" customHeight="1">
      <c r="A1113" s="1" t="s">
        <v>2</v>
      </c>
      <c r="B1113" s="537"/>
      <c r="C1113" s="537"/>
      <c r="D1113" s="571" t="s">
        <v>1455</v>
      </c>
      <c r="E1113" s="571"/>
      <c r="F1113" s="571"/>
      <c r="G1113" s="571"/>
    </row>
    <row r="1114" spans="1:7" ht="30" customHeight="1">
      <c r="A1114" s="572" t="s">
        <v>3</v>
      </c>
      <c r="B1114" s="573"/>
      <c r="C1114" s="3" t="s">
        <v>4</v>
      </c>
      <c r="D1114" s="536" t="s">
        <v>5</v>
      </c>
      <c r="E1114" s="536" t="s">
        <v>6</v>
      </c>
      <c r="F1114" s="536" t="s">
        <v>7</v>
      </c>
      <c r="G1114" s="5" t="s">
        <v>8</v>
      </c>
    </row>
    <row r="1115" spans="1:7">
      <c r="A1115" s="536"/>
      <c r="B1115" s="536"/>
      <c r="C1115" s="3"/>
      <c r="D1115" s="104" t="s">
        <v>9</v>
      </c>
      <c r="E1115" s="536"/>
      <c r="F1115" s="536"/>
      <c r="G1115" s="5"/>
    </row>
    <row r="1116" spans="1:7" s="25" customFormat="1">
      <c r="A1116" s="562">
        <v>149</v>
      </c>
      <c r="B1116" s="562" t="s">
        <v>10</v>
      </c>
      <c r="C1116" s="560" t="s">
        <v>11</v>
      </c>
      <c r="D1116" s="564" t="s">
        <v>1273</v>
      </c>
      <c r="E1116" s="533">
        <v>453.75</v>
      </c>
      <c r="F1116" s="533" t="s">
        <v>147</v>
      </c>
      <c r="G1116" s="20">
        <f>SUM(A1116*E1116/100)</f>
        <v>676.08749999999998</v>
      </c>
    </row>
    <row r="1117" spans="1:7" s="25" customFormat="1" ht="35.25" customHeight="1">
      <c r="A1117" s="563"/>
      <c r="B1117" s="563"/>
      <c r="C1117" s="561"/>
      <c r="D1117" s="565"/>
      <c r="E1117" s="557" t="s">
        <v>1274</v>
      </c>
      <c r="F1117" s="558"/>
      <c r="G1117" s="559"/>
    </row>
    <row r="1118" spans="1:7" s="36" customFormat="1">
      <c r="A1118" s="562">
        <v>222</v>
      </c>
      <c r="B1118" s="562" t="s">
        <v>10</v>
      </c>
      <c r="C1118" s="560" t="s">
        <v>15</v>
      </c>
      <c r="D1118" s="564" t="s">
        <v>200</v>
      </c>
      <c r="E1118" s="534">
        <v>1285.6300000000001</v>
      </c>
      <c r="F1118" s="532" t="s">
        <v>147</v>
      </c>
      <c r="G1118" s="232">
        <f>SUM(A1118*E1118/100)</f>
        <v>2854.0986000000003</v>
      </c>
    </row>
    <row r="1119" spans="1:7" s="36" customFormat="1" ht="30.75" customHeight="1">
      <c r="A1119" s="563"/>
      <c r="B1119" s="563"/>
      <c r="C1119" s="561"/>
      <c r="D1119" s="565"/>
      <c r="E1119" s="557" t="s">
        <v>201</v>
      </c>
      <c r="F1119" s="558"/>
      <c r="G1119" s="559"/>
    </row>
    <row r="1120" spans="1:7" s="23" customFormat="1" ht="15" customHeight="1">
      <c r="A1120" s="562">
        <v>452</v>
      </c>
      <c r="B1120" s="562" t="s">
        <v>10</v>
      </c>
      <c r="C1120" s="560" t="s">
        <v>18</v>
      </c>
      <c r="D1120" s="574" t="s">
        <v>30</v>
      </c>
      <c r="E1120" s="535">
        <v>337</v>
      </c>
      <c r="F1120" s="533" t="s">
        <v>31</v>
      </c>
      <c r="G1120" s="20">
        <f>SUM(A1120*E1120)</f>
        <v>152324</v>
      </c>
    </row>
    <row r="1121" spans="1:7" s="23" customFormat="1" ht="174.75" customHeight="1">
      <c r="A1121" s="563"/>
      <c r="B1121" s="563"/>
      <c r="C1121" s="561"/>
      <c r="D1121" s="575"/>
      <c r="E1121" s="576" t="s">
        <v>32</v>
      </c>
      <c r="F1121" s="577"/>
      <c r="G1121" s="578"/>
    </row>
    <row r="1122" spans="1:7" ht="15" customHeight="1">
      <c r="A1122" s="579">
        <v>18.940000000000001</v>
      </c>
      <c r="B1122" s="562" t="s">
        <v>24</v>
      </c>
      <c r="C1122" s="560" t="s">
        <v>21</v>
      </c>
      <c r="D1122" s="574" t="s">
        <v>26</v>
      </c>
      <c r="E1122" s="535">
        <v>5001.7</v>
      </c>
      <c r="F1122" s="533" t="s">
        <v>27</v>
      </c>
      <c r="G1122" s="20">
        <f>SUM(A1122*E1122)</f>
        <v>94732.198000000004</v>
      </c>
    </row>
    <row r="1123" spans="1:7" ht="63" customHeight="1">
      <c r="A1123" s="580"/>
      <c r="B1123" s="563"/>
      <c r="C1123" s="561"/>
      <c r="D1123" s="575"/>
      <c r="E1123" s="557" t="s">
        <v>28</v>
      </c>
      <c r="F1123" s="558"/>
      <c r="G1123" s="559"/>
    </row>
    <row r="1124" spans="1:7">
      <c r="A1124" s="560">
        <v>452</v>
      </c>
      <c r="B1124" s="560" t="s">
        <v>39</v>
      </c>
      <c r="C1124" s="562" t="s">
        <v>25</v>
      </c>
      <c r="D1124" s="564" t="s">
        <v>1276</v>
      </c>
      <c r="E1124" s="535">
        <v>778.09</v>
      </c>
      <c r="F1124" s="533" t="s">
        <v>42</v>
      </c>
      <c r="G1124" s="20">
        <f>SUM(A1124*E1124/100)</f>
        <v>3516.9668000000001</v>
      </c>
    </row>
    <row r="1125" spans="1:7" ht="38.25" customHeight="1">
      <c r="A1125" s="561"/>
      <c r="B1125" s="561"/>
      <c r="C1125" s="563"/>
      <c r="D1125" s="565"/>
      <c r="E1125" s="557" t="s">
        <v>1277</v>
      </c>
      <c r="F1125" s="558"/>
      <c r="G1125" s="559"/>
    </row>
    <row r="1126" spans="1:7" ht="17.25" customHeight="1">
      <c r="A1126" s="560">
        <v>1800</v>
      </c>
      <c r="B1126" s="560" t="s">
        <v>10</v>
      </c>
      <c r="C1126" s="562" t="s">
        <v>29</v>
      </c>
      <c r="D1126" s="564" t="s">
        <v>204</v>
      </c>
      <c r="E1126" s="535">
        <v>12346.65</v>
      </c>
      <c r="F1126" s="533" t="s">
        <v>13</v>
      </c>
      <c r="G1126" s="20">
        <f>SUM(A1126*E1126/100)</f>
        <v>222239.7</v>
      </c>
    </row>
    <row r="1127" spans="1:7" ht="39.75" customHeight="1">
      <c r="A1127" s="561"/>
      <c r="B1127" s="561"/>
      <c r="C1127" s="563"/>
      <c r="D1127" s="565"/>
      <c r="E1127" s="557" t="s">
        <v>205</v>
      </c>
      <c r="F1127" s="558"/>
      <c r="G1127" s="559"/>
    </row>
    <row r="1128" spans="1:7" s="24" customFormat="1" ht="15" customHeight="1">
      <c r="A1128" s="562">
        <v>3353</v>
      </c>
      <c r="B1128" s="562" t="s">
        <v>39</v>
      </c>
      <c r="C1128" s="560" t="s">
        <v>33</v>
      </c>
      <c r="D1128" s="564" t="s">
        <v>41</v>
      </c>
      <c r="E1128" s="535">
        <v>2206.6</v>
      </c>
      <c r="F1128" s="533" t="s">
        <v>42</v>
      </c>
      <c r="G1128" s="20">
        <f>SUM(A1128*E1128/100)</f>
        <v>73987.297999999995</v>
      </c>
    </row>
    <row r="1129" spans="1:7" s="24" customFormat="1" ht="30" customHeight="1">
      <c r="A1129" s="563"/>
      <c r="B1129" s="563"/>
      <c r="C1129" s="561"/>
      <c r="D1129" s="565"/>
      <c r="E1129" s="566" t="s">
        <v>43</v>
      </c>
      <c r="F1129" s="567"/>
      <c r="G1129" s="568"/>
    </row>
    <row r="1130" spans="1:7" s="24" customFormat="1" ht="15" customHeight="1">
      <c r="A1130" s="562">
        <v>3353</v>
      </c>
      <c r="B1130" s="562" t="s">
        <v>39</v>
      </c>
      <c r="C1130" s="560" t="s">
        <v>36</v>
      </c>
      <c r="D1130" s="564" t="s">
        <v>45</v>
      </c>
      <c r="E1130" s="533">
        <v>2197.52</v>
      </c>
      <c r="F1130" s="533" t="s">
        <v>42</v>
      </c>
      <c r="G1130" s="20">
        <f>SUM(A1130*E1130/100)</f>
        <v>73682.845600000001</v>
      </c>
    </row>
    <row r="1131" spans="1:7" s="24" customFormat="1" ht="38.25" customHeight="1">
      <c r="A1131" s="563"/>
      <c r="B1131" s="563"/>
      <c r="C1131" s="561"/>
      <c r="D1131" s="565"/>
      <c r="E1131" s="566" t="s">
        <v>46</v>
      </c>
      <c r="F1131" s="567"/>
      <c r="G1131" s="568"/>
    </row>
    <row r="1132" spans="1:7">
      <c r="A1132" s="560">
        <v>2553</v>
      </c>
      <c r="B1132" s="560" t="s">
        <v>39</v>
      </c>
      <c r="C1132" s="562" t="s">
        <v>40</v>
      </c>
      <c r="D1132" s="564" t="s">
        <v>313</v>
      </c>
      <c r="E1132" s="535">
        <v>1287.44</v>
      </c>
      <c r="F1132" s="533" t="s">
        <v>42</v>
      </c>
      <c r="G1132" s="13">
        <f>SUM(A1132*E1132/100)</f>
        <v>32868.343200000003</v>
      </c>
    </row>
    <row r="1133" spans="1:7" ht="45.75" customHeight="1">
      <c r="A1133" s="561"/>
      <c r="B1133" s="561"/>
      <c r="C1133" s="563"/>
      <c r="D1133" s="565"/>
      <c r="E1133" s="557" t="s">
        <v>314</v>
      </c>
      <c r="F1133" s="558"/>
      <c r="G1133" s="559"/>
    </row>
    <row r="1134" spans="1:7" s="30" customFormat="1" ht="30" customHeight="1">
      <c r="A1134" s="536"/>
      <c r="B1134" s="536"/>
      <c r="C1134" s="3"/>
      <c r="D1134" s="26"/>
      <c r="E1134" s="27"/>
      <c r="F1134" s="28" t="s">
        <v>77</v>
      </c>
      <c r="G1134" s="29">
        <v>656881</v>
      </c>
    </row>
    <row r="1135" spans="1:7">
      <c r="D1135" s="8" t="s">
        <v>1457</v>
      </c>
    </row>
    <row r="1136" spans="1:7" s="25" customFormat="1" ht="32.25" customHeight="1">
      <c r="A1136" s="518">
        <v>5</v>
      </c>
      <c r="B1136" s="460" t="s">
        <v>72</v>
      </c>
      <c r="C1136" s="460" t="s">
        <v>11</v>
      </c>
      <c r="D1136" s="549" t="s">
        <v>1456</v>
      </c>
      <c r="E1136" s="460"/>
      <c r="F1136" s="460" t="s">
        <v>75</v>
      </c>
      <c r="G1136" s="520"/>
    </row>
    <row r="1137" spans="1:7" s="30" customFormat="1" ht="56.25" customHeight="1">
      <c r="A1137" s="3"/>
      <c r="B1137" s="3"/>
      <c r="C1137" s="536"/>
      <c r="D1137" s="26"/>
      <c r="E1137" s="27"/>
      <c r="F1137" s="28" t="s">
        <v>1452</v>
      </c>
      <c r="G1137" s="29"/>
    </row>
    <row r="1148" spans="1:7" s="36" customFormat="1" ht="48" customHeight="1">
      <c r="A1148" s="52" t="s">
        <v>984</v>
      </c>
      <c r="B1148" s="53"/>
      <c r="C1148" s="54" t="s">
        <v>966</v>
      </c>
      <c r="D1148" s="55"/>
      <c r="F1148" s="56" t="s">
        <v>131</v>
      </c>
      <c r="G1148" s="54"/>
    </row>
    <row r="1149" spans="1:7" s="36" customFormat="1" ht="44.25" customHeight="1">
      <c r="A1149" s="52" t="s">
        <v>132</v>
      </c>
      <c r="B1149" s="53"/>
      <c r="C1149" s="54" t="s">
        <v>1454</v>
      </c>
      <c r="D1149" s="55"/>
      <c r="F1149" s="56" t="s">
        <v>131</v>
      </c>
      <c r="G1149" s="54"/>
    </row>
    <row r="1150" spans="1:7" s="25" customFormat="1" ht="36.75" customHeight="1">
      <c r="A1150" s="59"/>
      <c r="B1150" s="54"/>
      <c r="C1150" s="54"/>
      <c r="D1150" s="60"/>
      <c r="E1150" s="61" t="s">
        <v>138</v>
      </c>
      <c r="F1150" s="62"/>
      <c r="G1150" s="62"/>
    </row>
    <row r="1151" spans="1:7" s="25" customFormat="1" ht="15.75" customHeight="1">
      <c r="A1151" s="59"/>
      <c r="B1151" s="54"/>
      <c r="C1151" s="54"/>
      <c r="D1151" s="60"/>
      <c r="E1151" s="54"/>
      <c r="F1151" s="54"/>
      <c r="G1151" s="63"/>
    </row>
    <row r="1152" spans="1:7" s="25" customFormat="1" ht="60" customHeight="1">
      <c r="A1152" s="59"/>
      <c r="B1152" s="54"/>
      <c r="C1152" s="54"/>
      <c r="D1152" s="60"/>
      <c r="E1152" s="61"/>
      <c r="F1152" s="401"/>
      <c r="G1152" s="401"/>
    </row>
    <row r="1153" spans="1:7" s="25" customFormat="1">
      <c r="A1153" s="59"/>
      <c r="B1153" s="54"/>
      <c r="C1153" s="54"/>
      <c r="D1153" s="60"/>
      <c r="E1153" s="64" t="s">
        <v>140</v>
      </c>
      <c r="F1153" s="54"/>
      <c r="G1153" s="63"/>
    </row>
    <row r="1154" spans="1:7" s="25" customFormat="1">
      <c r="A1154" s="55" t="s">
        <v>139</v>
      </c>
      <c r="B1154" s="54"/>
      <c r="C1154" s="54"/>
      <c r="D1154" s="60"/>
      <c r="E1154" s="64" t="s">
        <v>141</v>
      </c>
      <c r="F1154" s="54"/>
      <c r="G1154" s="63"/>
    </row>
    <row r="1155" spans="1:7" s="25" customFormat="1">
      <c r="A1155" s="59"/>
      <c r="B1155" s="54"/>
      <c r="C1155" s="76"/>
      <c r="D1155" s="60"/>
      <c r="E1155" s="64" t="s">
        <v>142</v>
      </c>
      <c r="F1155" s="54"/>
      <c r="G1155" s="63"/>
    </row>
    <row r="1156" spans="1:7" s="25" customFormat="1">
      <c r="A1156" s="59"/>
      <c r="B1156" s="54"/>
      <c r="C1156" s="54"/>
      <c r="D1156" s="60"/>
      <c r="E1156" s="54"/>
      <c r="F1156" s="54"/>
      <c r="G1156" s="63"/>
    </row>
    <row r="1157" spans="1:7" s="25" customFormat="1">
      <c r="A1157" s="59"/>
      <c r="B1157" s="54"/>
      <c r="C1157" s="54"/>
      <c r="D1157" s="60"/>
      <c r="E1157" s="54"/>
      <c r="F1157" s="54"/>
      <c r="G1157" s="63"/>
    </row>
    <row r="1158" spans="1:7" s="25" customFormat="1">
      <c r="A1158" s="59"/>
      <c r="B1158" s="54"/>
      <c r="C1158" s="54"/>
      <c r="D1158" s="60"/>
      <c r="E1158" s="54"/>
      <c r="F1158" s="54"/>
      <c r="G1158" s="63"/>
    </row>
    <row r="1159" spans="1:7" s="25" customFormat="1">
      <c r="A1159" s="59"/>
      <c r="B1159" s="54"/>
      <c r="C1159" s="54"/>
      <c r="D1159" s="60"/>
      <c r="E1159" s="54"/>
      <c r="F1159" s="54"/>
      <c r="G1159" s="63"/>
    </row>
    <row r="1160" spans="1:7" s="25" customFormat="1">
      <c r="A1160" s="59"/>
      <c r="B1160" s="54"/>
      <c r="C1160" s="54"/>
      <c r="D1160" s="60"/>
      <c r="E1160" s="54"/>
      <c r="F1160" s="54"/>
      <c r="G1160" s="63"/>
    </row>
    <row r="1161" spans="1:7" s="25" customFormat="1">
      <c r="A1161" s="59"/>
      <c r="B1161" s="54"/>
      <c r="C1161" s="54"/>
      <c r="D1161" s="60"/>
      <c r="E1161" s="64"/>
      <c r="F1161" s="54"/>
      <c r="G1161" s="63"/>
    </row>
    <row r="1162" spans="1:7" s="25" customFormat="1">
      <c r="A1162" s="55"/>
      <c r="B1162" s="54"/>
      <c r="C1162" s="54"/>
      <c r="D1162" s="60"/>
      <c r="E1162" s="64"/>
      <c r="F1162" s="54"/>
      <c r="G1162" s="63"/>
    </row>
    <row r="1163" spans="1:7" s="25" customFormat="1">
      <c r="A1163" s="59"/>
      <c r="B1163" s="54"/>
      <c r="C1163" s="54"/>
      <c r="D1163" s="60"/>
      <c r="E1163" s="64"/>
      <c r="F1163" s="54"/>
      <c r="G1163" s="63"/>
    </row>
    <row r="1530" spans="1:7">
      <c r="A1530" s="569" t="s">
        <v>0</v>
      </c>
      <c r="B1530" s="569"/>
      <c r="C1530" s="569"/>
      <c r="D1530" s="569"/>
      <c r="E1530" s="569"/>
      <c r="F1530" s="569"/>
      <c r="G1530" s="569"/>
    </row>
    <row r="1531" spans="1:7">
      <c r="A1531" s="570" t="s">
        <v>1</v>
      </c>
      <c r="B1531" s="570"/>
      <c r="C1531" s="570"/>
      <c r="D1531" s="570"/>
      <c r="E1531" s="570"/>
      <c r="F1531" s="570"/>
      <c r="G1531" s="570"/>
    </row>
    <row r="1532" spans="1:7" ht="39.75" customHeight="1">
      <c r="A1532" s="1" t="s">
        <v>2</v>
      </c>
      <c r="B1532" s="529"/>
      <c r="C1532" s="529"/>
      <c r="D1532" s="588" t="s">
        <v>1427</v>
      </c>
      <c r="E1532" s="588"/>
      <c r="F1532" s="588"/>
      <c r="G1532" s="588"/>
    </row>
    <row r="1533" spans="1:7" ht="25.5">
      <c r="A1533" s="572" t="s">
        <v>3</v>
      </c>
      <c r="B1533" s="573"/>
      <c r="C1533" s="3" t="s">
        <v>4</v>
      </c>
      <c r="D1533" s="530" t="s">
        <v>5</v>
      </c>
      <c r="E1533" s="530" t="s">
        <v>6</v>
      </c>
      <c r="F1533" s="530" t="s">
        <v>7</v>
      </c>
      <c r="G1533" s="5" t="s">
        <v>8</v>
      </c>
    </row>
    <row r="1534" spans="1:7">
      <c r="A1534" s="530"/>
      <c r="B1534" s="530"/>
      <c r="C1534" s="3"/>
      <c r="D1534" s="104" t="s">
        <v>1414</v>
      </c>
      <c r="E1534" s="530"/>
      <c r="F1534" s="530"/>
      <c r="G1534" s="5"/>
    </row>
    <row r="1536" spans="1:7" ht="15" customHeight="1">
      <c r="A1536" s="560">
        <v>955</v>
      </c>
      <c r="B1536" s="560" t="s">
        <v>10</v>
      </c>
      <c r="C1536" s="562" t="s">
        <v>11</v>
      </c>
      <c r="D1536" s="564" t="s">
        <v>37</v>
      </c>
      <c r="E1536" s="531">
        <v>12674.36</v>
      </c>
      <c r="F1536" s="527" t="s">
        <v>13</v>
      </c>
      <c r="G1536" s="20">
        <f>SUM(A1536*E1536/100)</f>
        <v>121040.13800000001</v>
      </c>
    </row>
    <row r="1537" spans="1:7" ht="29.25" customHeight="1">
      <c r="A1537" s="561"/>
      <c r="B1537" s="561"/>
      <c r="C1537" s="563"/>
      <c r="D1537" s="565"/>
      <c r="E1537" s="557" t="s">
        <v>38</v>
      </c>
      <c r="F1537" s="558"/>
      <c r="G1537" s="559"/>
    </row>
    <row r="1538" spans="1:7" s="23" customFormat="1" ht="15" customHeight="1">
      <c r="A1538" s="562">
        <v>509</v>
      </c>
      <c r="B1538" s="562" t="s">
        <v>10</v>
      </c>
      <c r="C1538" s="560" t="s">
        <v>15</v>
      </c>
      <c r="D1538" s="574" t="s">
        <v>30</v>
      </c>
      <c r="E1538" s="531">
        <v>337</v>
      </c>
      <c r="F1538" s="527" t="s">
        <v>31</v>
      </c>
      <c r="G1538" s="20">
        <f>SUM(A1538*E1538)</f>
        <v>171533</v>
      </c>
    </row>
    <row r="1539" spans="1:7" s="23" customFormat="1" ht="175.5" customHeight="1">
      <c r="A1539" s="563"/>
      <c r="B1539" s="563"/>
      <c r="C1539" s="561"/>
      <c r="D1539" s="575"/>
      <c r="E1539" s="576" t="s">
        <v>32</v>
      </c>
      <c r="F1539" s="577"/>
      <c r="G1539" s="578"/>
    </row>
    <row r="1540" spans="1:7" ht="15" customHeight="1">
      <c r="A1540" s="579">
        <v>29.54</v>
      </c>
      <c r="B1540" s="562" t="s">
        <v>24</v>
      </c>
      <c r="C1540" s="560" t="s">
        <v>18</v>
      </c>
      <c r="D1540" s="574" t="s">
        <v>26</v>
      </c>
      <c r="E1540" s="531">
        <v>5001.7</v>
      </c>
      <c r="F1540" s="527" t="s">
        <v>27</v>
      </c>
      <c r="G1540" s="20">
        <f>SUM(A1540*E1540)</f>
        <v>147750.21799999999</v>
      </c>
    </row>
    <row r="1541" spans="1:7" ht="63" customHeight="1">
      <c r="A1541" s="580"/>
      <c r="B1541" s="563"/>
      <c r="C1541" s="561"/>
      <c r="D1541" s="575"/>
      <c r="E1541" s="557" t="s">
        <v>28</v>
      </c>
      <c r="F1541" s="558"/>
      <c r="G1541" s="559"/>
    </row>
    <row r="1542" spans="1:7">
      <c r="A1542" s="560">
        <v>41</v>
      </c>
      <c r="B1542" s="560" t="s">
        <v>107</v>
      </c>
      <c r="C1542" s="562" t="s">
        <v>21</v>
      </c>
      <c r="D1542" s="597" t="s">
        <v>1240</v>
      </c>
      <c r="E1542" s="531">
        <v>228.9</v>
      </c>
      <c r="F1542" s="527" t="s">
        <v>111</v>
      </c>
      <c r="G1542" s="20">
        <f>SUM(A1542*E1542)</f>
        <v>9384.9</v>
      </c>
    </row>
    <row r="1543" spans="1:7" ht="90.75" customHeight="1">
      <c r="A1543" s="561"/>
      <c r="B1543" s="561"/>
      <c r="C1543" s="563"/>
      <c r="D1543" s="598"/>
      <c r="E1543" s="557" t="s">
        <v>248</v>
      </c>
      <c r="F1543" s="558"/>
      <c r="G1543" s="559"/>
    </row>
    <row r="1544" spans="1:7">
      <c r="A1544" s="560">
        <v>37</v>
      </c>
      <c r="B1544" s="560" t="s">
        <v>107</v>
      </c>
      <c r="C1544" s="562" t="s">
        <v>25</v>
      </c>
      <c r="D1544" s="597" t="s">
        <v>1328</v>
      </c>
      <c r="E1544" s="531">
        <v>240.5</v>
      </c>
      <c r="F1544" s="527" t="s">
        <v>111</v>
      </c>
      <c r="G1544" s="20">
        <f>SUM(A1544*E1544)</f>
        <v>8898.5</v>
      </c>
    </row>
    <row r="1545" spans="1:7" ht="87.75" customHeight="1">
      <c r="A1545" s="561"/>
      <c r="B1545" s="561"/>
      <c r="C1545" s="563"/>
      <c r="D1545" s="598"/>
      <c r="E1545" s="557" t="s">
        <v>1241</v>
      </c>
      <c r="F1545" s="558"/>
      <c r="G1545" s="559"/>
    </row>
    <row r="1546" spans="1:7">
      <c r="A1546" s="562">
        <v>127</v>
      </c>
      <c r="B1546" s="562" t="s">
        <v>39</v>
      </c>
      <c r="C1546" s="560" t="s">
        <v>29</v>
      </c>
      <c r="D1546" s="564" t="s">
        <v>251</v>
      </c>
      <c r="E1546" s="531">
        <v>902.93</v>
      </c>
      <c r="F1546" s="527" t="s">
        <v>165</v>
      </c>
      <c r="G1546" s="20">
        <f>SUM(A1546*E1546)</f>
        <v>114672.11</v>
      </c>
    </row>
    <row r="1547" spans="1:7" ht="48.75" customHeight="1">
      <c r="A1547" s="563"/>
      <c r="B1547" s="563"/>
      <c r="C1547" s="561"/>
      <c r="D1547" s="565"/>
      <c r="E1547" s="557" t="s">
        <v>252</v>
      </c>
      <c r="F1547" s="558"/>
      <c r="G1547" s="559"/>
    </row>
    <row r="1548" spans="1:7" ht="17.25" customHeight="1">
      <c r="A1548" s="560">
        <v>21</v>
      </c>
      <c r="B1548" s="560" t="s">
        <v>10</v>
      </c>
      <c r="C1548" s="524" t="s">
        <v>33</v>
      </c>
      <c r="D1548" s="564" t="s">
        <v>34</v>
      </c>
      <c r="E1548" s="531">
        <v>14429.25</v>
      </c>
      <c r="F1548" s="527" t="s">
        <v>13</v>
      </c>
      <c r="G1548" s="20">
        <f>SUM(A1548*E1548/100)</f>
        <v>3030.1424999999999</v>
      </c>
    </row>
    <row r="1549" spans="1:7" ht="48.75" customHeight="1">
      <c r="A1549" s="561"/>
      <c r="B1549" s="561"/>
      <c r="C1549" s="525"/>
      <c r="D1549" s="565"/>
      <c r="E1549" s="557" t="s">
        <v>35</v>
      </c>
      <c r="F1549" s="558"/>
      <c r="G1549" s="559"/>
    </row>
    <row r="1550" spans="1:7" s="25" customFormat="1">
      <c r="A1550" s="562">
        <v>441</v>
      </c>
      <c r="B1550" s="562" t="s">
        <v>39</v>
      </c>
      <c r="C1550" s="562" t="s">
        <v>36</v>
      </c>
      <c r="D1550" s="564" t="s">
        <v>265</v>
      </c>
      <c r="E1550" s="527">
        <v>567.48</v>
      </c>
      <c r="F1550" s="527" t="s">
        <v>266</v>
      </c>
      <c r="G1550" s="20">
        <f>SUM(A1550*E1550)</f>
        <v>250258.68000000002</v>
      </c>
    </row>
    <row r="1551" spans="1:7" s="25" customFormat="1" ht="40.5" customHeight="1">
      <c r="A1551" s="563"/>
      <c r="B1551" s="563"/>
      <c r="C1551" s="563"/>
      <c r="D1551" s="565"/>
      <c r="E1551" s="557" t="s">
        <v>399</v>
      </c>
      <c r="F1551" s="558"/>
      <c r="G1551" s="559"/>
    </row>
    <row r="1552" spans="1:7" s="25" customFormat="1">
      <c r="A1552" s="562">
        <v>64</v>
      </c>
      <c r="B1552" s="562" t="s">
        <v>39</v>
      </c>
      <c r="C1552" s="562" t="s">
        <v>40</v>
      </c>
      <c r="D1552" s="564" t="s">
        <v>278</v>
      </c>
      <c r="E1552" s="527">
        <v>186.04</v>
      </c>
      <c r="F1552" s="527" t="s">
        <v>266</v>
      </c>
      <c r="G1552" s="20">
        <f>SUM(A1552*E1552)</f>
        <v>11906.56</v>
      </c>
    </row>
    <row r="1553" spans="1:7" s="25" customFormat="1" ht="122.25" customHeight="1">
      <c r="A1553" s="563"/>
      <c r="B1553" s="563"/>
      <c r="C1553" s="563"/>
      <c r="D1553" s="565"/>
      <c r="E1553" s="596" t="s">
        <v>279</v>
      </c>
      <c r="F1553" s="596"/>
      <c r="G1553" s="596"/>
    </row>
    <row r="1554" spans="1:7" s="24" customFormat="1" ht="15" customHeight="1">
      <c r="A1554" s="562">
        <v>2989</v>
      </c>
      <c r="B1554" s="562" t="s">
        <v>39</v>
      </c>
      <c r="C1554" s="560" t="s">
        <v>44</v>
      </c>
      <c r="D1554" s="564" t="s">
        <v>41</v>
      </c>
      <c r="E1554" s="531">
        <v>2206.6</v>
      </c>
      <c r="F1554" s="527" t="s">
        <v>42</v>
      </c>
      <c r="G1554" s="20">
        <f>SUM(A1554*E1554/100)</f>
        <v>65955.27399999999</v>
      </c>
    </row>
    <row r="1555" spans="1:7" s="24" customFormat="1" ht="30" customHeight="1">
      <c r="A1555" s="563"/>
      <c r="B1555" s="563"/>
      <c r="C1555" s="561"/>
      <c r="D1555" s="565"/>
      <c r="E1555" s="566" t="s">
        <v>43</v>
      </c>
      <c r="F1555" s="567"/>
      <c r="G1555" s="568"/>
    </row>
    <row r="1556" spans="1:7" s="24" customFormat="1" ht="15" customHeight="1">
      <c r="A1556" s="562">
        <v>2989</v>
      </c>
      <c r="B1556" s="562" t="s">
        <v>39</v>
      </c>
      <c r="C1556" s="560" t="s">
        <v>47</v>
      </c>
      <c r="D1556" s="564" t="s">
        <v>45</v>
      </c>
      <c r="E1556" s="527">
        <v>2197.52</v>
      </c>
      <c r="F1556" s="527" t="s">
        <v>42</v>
      </c>
      <c r="G1556" s="20">
        <f>SUM(A1556*E1556/100)</f>
        <v>65683.872799999997</v>
      </c>
    </row>
    <row r="1557" spans="1:7" s="24" customFormat="1" ht="38.25" customHeight="1">
      <c r="A1557" s="563"/>
      <c r="B1557" s="563"/>
      <c r="C1557" s="561"/>
      <c r="D1557" s="565"/>
      <c r="E1557" s="566" t="s">
        <v>46</v>
      </c>
      <c r="F1557" s="567"/>
      <c r="G1557" s="568"/>
    </row>
    <row r="1558" spans="1:7" s="25" customFormat="1">
      <c r="A1558" s="562">
        <v>2989</v>
      </c>
      <c r="B1558" s="562" t="s">
        <v>39</v>
      </c>
      <c r="C1558" s="560" t="s">
        <v>50</v>
      </c>
      <c r="D1558" s="564" t="s">
        <v>167</v>
      </c>
      <c r="E1558" s="531">
        <v>442.75</v>
      </c>
      <c r="F1558" s="527" t="s">
        <v>52</v>
      </c>
      <c r="G1558" s="20">
        <f>SUM(A1558*E1558/100)</f>
        <v>13233.797500000001</v>
      </c>
    </row>
    <row r="1559" spans="1:7" s="25" customFormat="1" ht="30.75" customHeight="1">
      <c r="A1559" s="563"/>
      <c r="B1559" s="563"/>
      <c r="C1559" s="561"/>
      <c r="D1559" s="565"/>
      <c r="E1559" s="557" t="s">
        <v>168</v>
      </c>
      <c r="F1559" s="558"/>
      <c r="G1559" s="559"/>
    </row>
    <row r="1560" spans="1:7">
      <c r="A1560" s="562">
        <v>441</v>
      </c>
      <c r="B1560" s="562" t="s">
        <v>39</v>
      </c>
      <c r="C1560" s="560" t="s">
        <v>54</v>
      </c>
      <c r="D1560" s="564" t="s">
        <v>1428</v>
      </c>
      <c r="E1560" s="531">
        <v>829.95</v>
      </c>
      <c r="F1560" s="527" t="s">
        <v>42</v>
      </c>
      <c r="G1560" s="13">
        <f>SUM(A1560*E1560/100)</f>
        <v>3660.0795000000003</v>
      </c>
    </row>
    <row r="1561" spans="1:7" ht="27" customHeight="1">
      <c r="A1561" s="563"/>
      <c r="B1561" s="563"/>
      <c r="C1561" s="561"/>
      <c r="D1561" s="565"/>
      <c r="E1561" s="557" t="s">
        <v>1429</v>
      </c>
      <c r="F1561" s="558"/>
      <c r="G1561" s="559"/>
    </row>
    <row r="1562" spans="1:7">
      <c r="A1562" s="562">
        <v>2989</v>
      </c>
      <c r="B1562" s="562" t="s">
        <v>39</v>
      </c>
      <c r="C1562" s="560" t="s">
        <v>57</v>
      </c>
      <c r="D1562" s="581" t="s">
        <v>1430</v>
      </c>
      <c r="E1562" s="528">
        <v>1079.6500000000001</v>
      </c>
      <c r="F1562" s="525" t="s">
        <v>42</v>
      </c>
      <c r="G1562" s="20">
        <f>SUM(A1562*E1562/100)</f>
        <v>32270.738499999999</v>
      </c>
    </row>
    <row r="1563" spans="1:7" ht="27" customHeight="1">
      <c r="A1563" s="563"/>
      <c r="B1563" s="563"/>
      <c r="C1563" s="561"/>
      <c r="D1563" s="565"/>
      <c r="E1563" s="557" t="s">
        <v>1431</v>
      </c>
      <c r="F1563" s="558"/>
      <c r="G1563" s="559"/>
    </row>
    <row r="1564" spans="1:7" ht="51">
      <c r="A1564" s="526"/>
      <c r="B1564" s="526"/>
      <c r="C1564" s="524" t="s">
        <v>60</v>
      </c>
      <c r="D1564" s="521" t="s">
        <v>153</v>
      </c>
      <c r="E1564" s="582"/>
      <c r="F1564" s="583"/>
      <c r="G1564" s="584"/>
    </row>
    <row r="1565" spans="1:7">
      <c r="A1565" s="560">
        <v>536</v>
      </c>
      <c r="B1565" s="560" t="s">
        <v>39</v>
      </c>
      <c r="C1565" s="562" t="s">
        <v>154</v>
      </c>
      <c r="D1565" s="564" t="s">
        <v>158</v>
      </c>
      <c r="E1565" s="531">
        <v>3275.5</v>
      </c>
      <c r="F1565" s="527" t="s">
        <v>42</v>
      </c>
      <c r="G1565" s="20">
        <f>SUM(A1565*E1565/100)</f>
        <v>17556.68</v>
      </c>
    </row>
    <row r="1566" spans="1:7" ht="41.25" customHeight="1">
      <c r="A1566" s="561"/>
      <c r="B1566" s="561"/>
      <c r="C1566" s="563"/>
      <c r="D1566" s="565"/>
      <c r="E1566" s="557" t="s">
        <v>1432</v>
      </c>
      <c r="F1566" s="558"/>
      <c r="G1566" s="559"/>
    </row>
    <row r="1567" spans="1:7" s="200" customFormat="1" ht="18.75" customHeight="1">
      <c r="A1567" s="560">
        <v>536</v>
      </c>
      <c r="B1567" s="560" t="s">
        <v>39</v>
      </c>
      <c r="C1567" s="562" t="s">
        <v>63</v>
      </c>
      <c r="D1567" s="564" t="s">
        <v>160</v>
      </c>
      <c r="E1567" s="531">
        <v>1887.4</v>
      </c>
      <c r="F1567" s="527" t="s">
        <v>42</v>
      </c>
      <c r="G1567" s="20">
        <f>SUM(A1567*E1567/100)</f>
        <v>10116.464</v>
      </c>
    </row>
    <row r="1568" spans="1:7" s="200" customFormat="1" ht="38.25" customHeight="1">
      <c r="A1568" s="561"/>
      <c r="B1568" s="561"/>
      <c r="C1568" s="563"/>
      <c r="D1568" s="565"/>
      <c r="E1568" s="557" t="s">
        <v>161</v>
      </c>
      <c r="F1568" s="558"/>
      <c r="G1568" s="559"/>
    </row>
    <row r="1569" spans="1:7" s="200" customFormat="1" ht="18.75" customHeight="1">
      <c r="A1569" s="560">
        <v>5</v>
      </c>
      <c r="B1569" s="560" t="s">
        <v>72</v>
      </c>
      <c r="C1569" s="562" t="s">
        <v>66</v>
      </c>
      <c r="D1569" s="564" t="s">
        <v>1433</v>
      </c>
      <c r="E1569" s="531">
        <v>275.11</v>
      </c>
      <c r="F1569" s="527" t="s">
        <v>75</v>
      </c>
      <c r="G1569" s="20">
        <f>SUM(A1569*E1569)</f>
        <v>1375.5500000000002</v>
      </c>
    </row>
    <row r="1570" spans="1:7" s="200" customFormat="1" ht="38.25" customHeight="1">
      <c r="A1570" s="561"/>
      <c r="B1570" s="561"/>
      <c r="C1570" s="563"/>
      <c r="D1570" s="565"/>
      <c r="E1570" s="557" t="s">
        <v>1434</v>
      </c>
      <c r="F1570" s="558"/>
      <c r="G1570" s="559"/>
    </row>
    <row r="1571" spans="1:7" ht="15" customHeight="1">
      <c r="A1571" s="562">
        <v>156</v>
      </c>
      <c r="B1571" s="562" t="s">
        <v>39</v>
      </c>
      <c r="C1571" s="560" t="s">
        <v>69</v>
      </c>
      <c r="D1571" s="564" t="s">
        <v>61</v>
      </c>
      <c r="E1571" s="531">
        <v>2116.41</v>
      </c>
      <c r="F1571" s="527" t="s">
        <v>42</v>
      </c>
      <c r="G1571" s="20">
        <f>SUM(A1571*E1571/100)</f>
        <v>3301.5995999999996</v>
      </c>
    </row>
    <row r="1572" spans="1:7" ht="46.5" customHeight="1">
      <c r="A1572" s="563"/>
      <c r="B1572" s="563"/>
      <c r="C1572" s="561"/>
      <c r="D1572" s="565"/>
      <c r="E1572" s="557" t="s">
        <v>62</v>
      </c>
      <c r="F1572" s="558"/>
      <c r="G1572" s="559"/>
    </row>
    <row r="1573" spans="1:7" ht="15" customHeight="1">
      <c r="A1573" s="562">
        <v>29.54</v>
      </c>
      <c r="B1573" s="562" t="s">
        <v>24</v>
      </c>
      <c r="C1573" s="560" t="s">
        <v>73</v>
      </c>
      <c r="D1573" s="564" t="s">
        <v>1435</v>
      </c>
      <c r="E1573" s="531">
        <v>151.25</v>
      </c>
      <c r="F1573" s="527" t="s">
        <v>27</v>
      </c>
      <c r="G1573" s="20">
        <f>SUM(A1573*E1573)</f>
        <v>4467.9250000000002</v>
      </c>
    </row>
    <row r="1574" spans="1:7" ht="46.5" customHeight="1">
      <c r="A1574" s="563"/>
      <c r="B1574" s="563"/>
      <c r="C1574" s="561"/>
      <c r="D1574" s="565"/>
      <c r="E1574" s="557" t="s">
        <v>1436</v>
      </c>
      <c r="F1574" s="558"/>
      <c r="G1574" s="559"/>
    </row>
    <row r="1575" spans="1:7" ht="15" customHeight="1">
      <c r="A1575" s="562">
        <v>557</v>
      </c>
      <c r="B1575" s="562" t="s">
        <v>39</v>
      </c>
      <c r="C1575" s="560" t="s">
        <v>208</v>
      </c>
      <c r="D1575" s="564" t="s">
        <v>1439</v>
      </c>
      <c r="E1575" s="531">
        <v>328.97</v>
      </c>
      <c r="F1575" s="527" t="s">
        <v>42</v>
      </c>
      <c r="G1575" s="20">
        <f>SUM(A1575*E1575/100)</f>
        <v>1832.3629000000001</v>
      </c>
    </row>
    <row r="1576" spans="1:7" ht="46.5" customHeight="1">
      <c r="A1576" s="563"/>
      <c r="B1576" s="563"/>
      <c r="C1576" s="561"/>
      <c r="D1576" s="565"/>
      <c r="E1576" s="557" t="s">
        <v>1437</v>
      </c>
      <c r="F1576" s="558"/>
      <c r="G1576" s="559"/>
    </row>
    <row r="1577" spans="1:7" ht="15" customHeight="1">
      <c r="A1577" s="562">
        <v>955</v>
      </c>
      <c r="B1577" s="562" t="s">
        <v>10</v>
      </c>
      <c r="C1577" s="560" t="s">
        <v>209</v>
      </c>
      <c r="D1577" s="564" t="s">
        <v>1438</v>
      </c>
      <c r="E1577" s="531">
        <v>438.36</v>
      </c>
      <c r="F1577" s="527" t="s">
        <v>147</v>
      </c>
      <c r="G1577" s="20">
        <f>SUM(A1577*E1577/100)</f>
        <v>4186.3379999999997</v>
      </c>
    </row>
    <row r="1578" spans="1:7" ht="46.5" customHeight="1">
      <c r="A1578" s="563"/>
      <c r="B1578" s="563"/>
      <c r="C1578" s="561"/>
      <c r="D1578" s="565"/>
      <c r="E1578" s="557" t="s">
        <v>1440</v>
      </c>
      <c r="F1578" s="558"/>
      <c r="G1578" s="559"/>
    </row>
    <row r="1579" spans="1:7" ht="15" customHeight="1">
      <c r="A1579" s="562">
        <v>2989</v>
      </c>
      <c r="B1579" s="562" t="s">
        <v>10</v>
      </c>
      <c r="C1579" s="560" t="s">
        <v>210</v>
      </c>
      <c r="D1579" s="564" t="s">
        <v>1441</v>
      </c>
      <c r="E1579" s="531">
        <v>228.09</v>
      </c>
      <c r="F1579" s="527" t="s">
        <v>147</v>
      </c>
      <c r="G1579" s="20">
        <f>SUM(A1579*E1579/100)</f>
        <v>6817.6100999999999</v>
      </c>
    </row>
    <row r="1580" spans="1:7" ht="65.25" customHeight="1">
      <c r="A1580" s="563"/>
      <c r="B1580" s="563"/>
      <c r="C1580" s="561"/>
      <c r="D1580" s="565"/>
      <c r="E1580" s="557" t="s">
        <v>1442</v>
      </c>
      <c r="F1580" s="558"/>
      <c r="G1580" s="559"/>
    </row>
    <row r="1581" spans="1:7" ht="17.25" customHeight="1">
      <c r="A1581" s="560">
        <v>13</v>
      </c>
      <c r="B1581" s="560" t="s">
        <v>10</v>
      </c>
      <c r="C1581" s="524" t="s">
        <v>213</v>
      </c>
      <c r="D1581" s="564" t="s">
        <v>34</v>
      </c>
      <c r="E1581" s="531">
        <v>14429.25</v>
      </c>
      <c r="F1581" s="527" t="s">
        <v>13</v>
      </c>
      <c r="G1581" s="20">
        <f>SUM(A1581*E1581/100)</f>
        <v>1875.8025</v>
      </c>
    </row>
    <row r="1582" spans="1:7" ht="48.75" customHeight="1">
      <c r="A1582" s="561"/>
      <c r="B1582" s="561"/>
      <c r="C1582" s="525"/>
      <c r="D1582" s="565"/>
      <c r="E1582" s="557" t="s">
        <v>35</v>
      </c>
      <c r="F1582" s="558"/>
      <c r="G1582" s="559"/>
    </row>
    <row r="1583" spans="1:7" s="25" customFormat="1" ht="15" customHeight="1">
      <c r="A1583" s="562">
        <v>110</v>
      </c>
      <c r="B1583" s="562" t="s">
        <v>39</v>
      </c>
      <c r="C1583" s="562" t="s">
        <v>272</v>
      </c>
      <c r="D1583" s="564" t="s">
        <v>48</v>
      </c>
      <c r="E1583" s="527">
        <v>27678.86</v>
      </c>
      <c r="F1583" s="527" t="s">
        <v>42</v>
      </c>
      <c r="G1583" s="20">
        <f>SUM(A1583*E1583/100)</f>
        <v>30446.745999999999</v>
      </c>
    </row>
    <row r="1584" spans="1:7" s="25" customFormat="1" ht="47.25" customHeight="1">
      <c r="A1584" s="563"/>
      <c r="B1584" s="563"/>
      <c r="C1584" s="563"/>
      <c r="D1584" s="565"/>
      <c r="E1584" s="596" t="s">
        <v>49</v>
      </c>
      <c r="F1584" s="596"/>
      <c r="G1584" s="596"/>
    </row>
    <row r="1585" spans="1:7">
      <c r="A1585" s="562">
        <v>4934</v>
      </c>
      <c r="B1585" s="562" t="s">
        <v>39</v>
      </c>
      <c r="C1585" s="560" t="s">
        <v>286</v>
      </c>
      <c r="D1585" s="581" t="s">
        <v>1422</v>
      </c>
      <c r="E1585" s="528">
        <v>425.84</v>
      </c>
      <c r="F1585" s="525" t="s">
        <v>42</v>
      </c>
      <c r="G1585" s="20">
        <f>SUM(A1585*E1585/100)</f>
        <v>21010.945599999999</v>
      </c>
    </row>
    <row r="1586" spans="1:7" ht="25.5" customHeight="1">
      <c r="A1586" s="563"/>
      <c r="B1586" s="563"/>
      <c r="C1586" s="561"/>
      <c r="D1586" s="565"/>
      <c r="E1586" s="557" t="s">
        <v>1423</v>
      </c>
      <c r="F1586" s="558"/>
      <c r="G1586" s="559"/>
    </row>
    <row r="1587" spans="1:7">
      <c r="A1587" s="562">
        <v>19671</v>
      </c>
      <c r="B1587" s="562" t="s">
        <v>39</v>
      </c>
      <c r="C1587" s="560" t="s">
        <v>287</v>
      </c>
      <c r="D1587" s="581" t="s">
        <v>300</v>
      </c>
      <c r="E1587" s="528">
        <v>1043.9000000000001</v>
      </c>
      <c r="F1587" s="525" t="s">
        <v>42</v>
      </c>
      <c r="G1587" s="20">
        <f>SUM(A1587*E1587/100)</f>
        <v>205345.56900000002</v>
      </c>
    </row>
    <row r="1588" spans="1:7" ht="25.5" customHeight="1">
      <c r="A1588" s="563"/>
      <c r="B1588" s="563"/>
      <c r="C1588" s="561"/>
      <c r="D1588" s="565"/>
      <c r="E1588" s="557" t="s">
        <v>301</v>
      </c>
      <c r="F1588" s="558"/>
      <c r="G1588" s="559"/>
    </row>
    <row r="1589" spans="1:7">
      <c r="A1589" s="562">
        <v>3109</v>
      </c>
      <c r="B1589" s="562" t="s">
        <v>39</v>
      </c>
      <c r="C1589" s="560" t="s">
        <v>288</v>
      </c>
      <c r="D1589" s="564" t="s">
        <v>170</v>
      </c>
      <c r="E1589" s="531">
        <v>1160.06</v>
      </c>
      <c r="F1589" s="527" t="s">
        <v>42</v>
      </c>
      <c r="G1589" s="13">
        <f>SUM(A1589*E1589/100)</f>
        <v>36066.265400000004</v>
      </c>
    </row>
    <row r="1590" spans="1:7" ht="30.75" customHeight="1">
      <c r="A1590" s="563"/>
      <c r="B1590" s="563"/>
      <c r="C1590" s="561"/>
      <c r="D1590" s="565"/>
      <c r="E1590" s="557" t="s">
        <v>171</v>
      </c>
      <c r="F1590" s="558"/>
      <c r="G1590" s="559"/>
    </row>
    <row r="1591" spans="1:7" s="25" customFormat="1">
      <c r="A1591" s="560">
        <v>49</v>
      </c>
      <c r="B1591" s="560" t="s">
        <v>10</v>
      </c>
      <c r="C1591" s="562" t="s">
        <v>659</v>
      </c>
      <c r="D1591" s="564" t="s">
        <v>752</v>
      </c>
      <c r="E1591" s="531">
        <v>194.16</v>
      </c>
      <c r="F1591" s="527" t="s">
        <v>165</v>
      </c>
      <c r="G1591" s="20">
        <f>SUM(A1591*E1591)</f>
        <v>9513.84</v>
      </c>
    </row>
    <row r="1592" spans="1:7" s="25" customFormat="1" ht="75.75" customHeight="1">
      <c r="A1592" s="561"/>
      <c r="B1592" s="561"/>
      <c r="C1592" s="563"/>
      <c r="D1592" s="565"/>
      <c r="E1592" s="557" t="s">
        <v>753</v>
      </c>
      <c r="F1592" s="558"/>
      <c r="G1592" s="559"/>
    </row>
    <row r="1593" spans="1:7" s="25" customFormat="1">
      <c r="A1593" s="560">
        <v>16</v>
      </c>
      <c r="B1593" s="560" t="s">
        <v>39</v>
      </c>
      <c r="C1593" s="562" t="s">
        <v>660</v>
      </c>
      <c r="D1593" s="564" t="s">
        <v>752</v>
      </c>
      <c r="E1593" s="531">
        <v>12643.44</v>
      </c>
      <c r="F1593" s="527" t="s">
        <v>42</v>
      </c>
      <c r="G1593" s="20">
        <f>SUM(A1593*E1593/100)</f>
        <v>2022.9504000000002</v>
      </c>
    </row>
    <row r="1594" spans="1:7" s="25" customFormat="1" ht="75.75" customHeight="1">
      <c r="A1594" s="561"/>
      <c r="B1594" s="561"/>
      <c r="C1594" s="563"/>
      <c r="D1594" s="565"/>
      <c r="E1594" s="557" t="s">
        <v>1443</v>
      </c>
      <c r="F1594" s="558"/>
      <c r="G1594" s="559"/>
    </row>
    <row r="1595" spans="1:7">
      <c r="A1595" s="560">
        <v>842</v>
      </c>
      <c r="B1595" s="560" t="s">
        <v>39</v>
      </c>
      <c r="C1595" s="562" t="s">
        <v>663</v>
      </c>
      <c r="D1595" s="564" t="s">
        <v>360</v>
      </c>
      <c r="E1595" s="531">
        <v>47651.56</v>
      </c>
      <c r="F1595" s="527" t="s">
        <v>42</v>
      </c>
      <c r="G1595" s="20">
        <f>SUM(A1595*E1595/100)</f>
        <v>401226.13519999996</v>
      </c>
    </row>
    <row r="1596" spans="1:7" ht="144" customHeight="1">
      <c r="A1596" s="561"/>
      <c r="B1596" s="561"/>
      <c r="C1596" s="563"/>
      <c r="D1596" s="565"/>
      <c r="E1596" s="557" t="s">
        <v>361</v>
      </c>
      <c r="F1596" s="558"/>
      <c r="G1596" s="559"/>
    </row>
    <row r="1597" spans="1:7" ht="42" customHeight="1">
      <c r="A1597" s="522"/>
      <c r="B1597" s="523"/>
      <c r="C1597" s="3"/>
      <c r="D1597" s="530"/>
      <c r="E1597" s="530"/>
      <c r="F1597" s="28" t="s">
        <v>603</v>
      </c>
      <c r="G1597" s="105">
        <f>SUM(A1530,G1536,G1538,G1540,G1542,G1544,G1546,G1548,G1550,G1552,G1554,G1556,G1558,G1560,G1562,G1565,G1567,G1569,G1571,G1573,G1575,G1577,G1579,G1581,G1583,G1585,G1587,G1589,G1591,G1593,G1595)</f>
        <v>1776440.7945000001</v>
      </c>
    </row>
    <row r="1598" spans="1:7">
      <c r="A1598" s="522"/>
      <c r="B1598" s="523"/>
      <c r="C1598" s="3"/>
      <c r="D1598" s="104" t="s">
        <v>1356</v>
      </c>
      <c r="E1598" s="530"/>
      <c r="F1598" s="530"/>
      <c r="G1598" s="5"/>
    </row>
    <row r="1599" spans="1:7">
      <c r="A1599" s="560">
        <v>2</v>
      </c>
      <c r="B1599" s="560" t="s">
        <v>72</v>
      </c>
      <c r="C1599" s="562" t="s">
        <v>11</v>
      </c>
      <c r="D1599" s="564" t="s">
        <v>1366</v>
      </c>
      <c r="E1599" s="531">
        <v>4253.7</v>
      </c>
      <c r="F1599" s="527" t="s">
        <v>75</v>
      </c>
      <c r="G1599" s="13">
        <f>SUM(A1599*E1599)</f>
        <v>8507.4</v>
      </c>
    </row>
    <row r="1600" spans="1:7" ht="160.5" customHeight="1">
      <c r="A1600" s="561"/>
      <c r="B1600" s="561"/>
      <c r="C1600" s="563"/>
      <c r="D1600" s="565"/>
      <c r="E1600" s="557" t="s">
        <v>769</v>
      </c>
      <c r="F1600" s="558"/>
      <c r="G1600" s="559"/>
    </row>
    <row r="1601" spans="1:7" ht="15" customHeight="1">
      <c r="A1601" s="560">
        <v>2</v>
      </c>
      <c r="B1601" s="560" t="s">
        <v>72</v>
      </c>
      <c r="C1601" s="562" t="s">
        <v>15</v>
      </c>
      <c r="D1601" s="564" t="s">
        <v>94</v>
      </c>
      <c r="E1601" s="531">
        <v>938.47</v>
      </c>
      <c r="F1601" s="527" t="s">
        <v>75</v>
      </c>
      <c r="G1601" s="13">
        <f>SUM(A1601*E1601)</f>
        <v>1876.94</v>
      </c>
    </row>
    <row r="1602" spans="1:7" ht="27" customHeight="1">
      <c r="A1602" s="561"/>
      <c r="B1602" s="561"/>
      <c r="C1602" s="563"/>
      <c r="D1602" s="565"/>
      <c r="E1602" s="557" t="s">
        <v>95</v>
      </c>
      <c r="F1602" s="558"/>
      <c r="G1602" s="559"/>
    </row>
    <row r="1603" spans="1:7" s="36" customFormat="1">
      <c r="A1603" s="560">
        <v>54</v>
      </c>
      <c r="B1603" s="560" t="s">
        <v>107</v>
      </c>
      <c r="C1603" s="562" t="s">
        <v>18</v>
      </c>
      <c r="D1603" s="564" t="s">
        <v>446</v>
      </c>
      <c r="E1603" s="531">
        <v>333.29</v>
      </c>
      <c r="F1603" s="527" t="s">
        <v>75</v>
      </c>
      <c r="G1603" s="13">
        <f>SUM(A1603*E1603)</f>
        <v>17997.66</v>
      </c>
    </row>
    <row r="1604" spans="1:7" s="36" customFormat="1" ht="34.5" customHeight="1">
      <c r="A1604" s="561"/>
      <c r="B1604" s="561"/>
      <c r="C1604" s="563"/>
      <c r="D1604" s="565"/>
      <c r="E1604" s="557" t="s">
        <v>447</v>
      </c>
      <c r="F1604" s="558"/>
      <c r="G1604" s="559"/>
    </row>
    <row r="1605" spans="1:7">
      <c r="A1605" s="560">
        <v>10</v>
      </c>
      <c r="B1605" s="560" t="s">
        <v>72</v>
      </c>
      <c r="C1605" s="562" t="s">
        <v>21</v>
      </c>
      <c r="D1605" s="564" t="s">
        <v>181</v>
      </c>
      <c r="E1605" s="531">
        <v>566.70000000000005</v>
      </c>
      <c r="F1605" s="527" t="s">
        <v>75</v>
      </c>
      <c r="G1605" s="13">
        <f>SUM(A1605*E1605)</f>
        <v>5667</v>
      </c>
    </row>
    <row r="1606" spans="1:7" ht="42.75" customHeight="1">
      <c r="A1606" s="561"/>
      <c r="B1606" s="561"/>
      <c r="C1606" s="563"/>
      <c r="D1606" s="565"/>
      <c r="E1606" s="557" t="s">
        <v>182</v>
      </c>
      <c r="F1606" s="558"/>
      <c r="G1606" s="559"/>
    </row>
    <row r="1607" spans="1:7" s="25" customFormat="1">
      <c r="A1607" s="593"/>
      <c r="B1607" s="593"/>
      <c r="C1607" s="594" t="s">
        <v>25</v>
      </c>
      <c r="D1607" s="595" t="s">
        <v>1076</v>
      </c>
      <c r="E1607" s="269"/>
      <c r="F1607" s="269"/>
      <c r="G1607" s="269"/>
    </row>
    <row r="1608" spans="1:7" s="25" customFormat="1" ht="115.5" customHeight="1">
      <c r="A1608" s="593"/>
      <c r="B1608" s="593"/>
      <c r="C1608" s="594"/>
      <c r="D1608" s="595"/>
      <c r="E1608" s="269"/>
      <c r="F1608" s="269"/>
      <c r="G1608" s="269"/>
    </row>
    <row r="1609" spans="1:7" s="25" customFormat="1">
      <c r="A1609" s="593">
        <v>60</v>
      </c>
      <c r="B1609" s="593" t="s">
        <v>107</v>
      </c>
      <c r="C1609" s="594"/>
      <c r="D1609" s="595" t="s">
        <v>1444</v>
      </c>
      <c r="E1609" s="531">
        <v>153.19</v>
      </c>
      <c r="F1609" s="527" t="s">
        <v>75</v>
      </c>
      <c r="G1609" s="13">
        <f>SUM(A1609*E1609)</f>
        <v>9191.4</v>
      </c>
    </row>
    <row r="1610" spans="1:7" s="25" customFormat="1">
      <c r="A1610" s="593"/>
      <c r="B1610" s="593"/>
      <c r="C1610" s="594"/>
      <c r="D1610" s="595"/>
      <c r="E1610" s="596" t="s">
        <v>1082</v>
      </c>
      <c r="F1610" s="596"/>
      <c r="G1610" s="596"/>
    </row>
    <row r="1611" spans="1:7" s="25" customFormat="1" ht="15" customHeight="1">
      <c r="A1611" s="591">
        <v>6</v>
      </c>
      <c r="B1611" s="591" t="s">
        <v>72</v>
      </c>
      <c r="C1611" s="592" t="s">
        <v>29</v>
      </c>
      <c r="D1611" s="581" t="s">
        <v>1386</v>
      </c>
      <c r="E1611" s="528">
        <v>299.42</v>
      </c>
      <c r="F1611" s="525" t="s">
        <v>75</v>
      </c>
      <c r="G1611" s="13">
        <f>SUM(A1611*E1611)</f>
        <v>1796.52</v>
      </c>
    </row>
    <row r="1612" spans="1:7" s="25" customFormat="1" ht="39" customHeight="1">
      <c r="A1612" s="561"/>
      <c r="B1612" s="561"/>
      <c r="C1612" s="563"/>
      <c r="D1612" s="565"/>
      <c r="E1612" s="557" t="s">
        <v>80</v>
      </c>
      <c r="F1612" s="558"/>
      <c r="G1612" s="559"/>
    </row>
    <row r="1613" spans="1:7" s="36" customFormat="1" ht="24.75" customHeight="1">
      <c r="A1613" s="560"/>
      <c r="B1613" s="560"/>
      <c r="C1613" s="562" t="s">
        <v>33</v>
      </c>
      <c r="D1613" s="564" t="s">
        <v>98</v>
      </c>
      <c r="E1613" s="39"/>
      <c r="F1613" s="40"/>
      <c r="G1613" s="41"/>
    </row>
    <row r="1614" spans="1:7" s="36" customFormat="1">
      <c r="A1614" s="561"/>
      <c r="B1614" s="561"/>
      <c r="C1614" s="563"/>
      <c r="D1614" s="565"/>
      <c r="E1614" s="42"/>
      <c r="F1614" s="43"/>
      <c r="G1614" s="44"/>
    </row>
    <row r="1615" spans="1:7" s="36" customFormat="1">
      <c r="A1615" s="560">
        <v>3</v>
      </c>
      <c r="B1615" s="560" t="s">
        <v>72</v>
      </c>
      <c r="C1615" s="562" t="s">
        <v>154</v>
      </c>
      <c r="D1615" s="564" t="s">
        <v>103</v>
      </c>
      <c r="E1615" s="531">
        <v>365.42</v>
      </c>
      <c r="F1615" s="527" t="s">
        <v>75</v>
      </c>
      <c r="G1615" s="13">
        <f>SUM(A1615*E1615)</f>
        <v>1096.26</v>
      </c>
    </row>
    <row r="1616" spans="1:7" s="36" customFormat="1" ht="27" customHeight="1">
      <c r="A1616" s="561"/>
      <c r="B1616" s="561"/>
      <c r="C1616" s="563"/>
      <c r="D1616" s="565"/>
      <c r="E1616" s="557" t="s">
        <v>104</v>
      </c>
      <c r="F1616" s="558"/>
      <c r="G1616" s="559"/>
    </row>
    <row r="1617" spans="1:7" s="36" customFormat="1">
      <c r="A1617" s="560">
        <v>1</v>
      </c>
      <c r="B1617" s="560" t="s">
        <v>89</v>
      </c>
      <c r="C1617" s="562" t="s">
        <v>36</v>
      </c>
      <c r="D1617" s="564" t="s">
        <v>421</v>
      </c>
      <c r="E1617" s="531">
        <v>21989.61</v>
      </c>
      <c r="F1617" s="527" t="s">
        <v>75</v>
      </c>
      <c r="G1617" s="13">
        <f>SUM(A1617*E1617)</f>
        <v>21989.61</v>
      </c>
    </row>
    <row r="1618" spans="1:7" s="36" customFormat="1" ht="66" customHeight="1">
      <c r="A1618" s="561"/>
      <c r="B1618" s="561"/>
      <c r="C1618" s="563"/>
      <c r="D1618" s="565"/>
      <c r="E1618" s="557" t="s">
        <v>422</v>
      </c>
      <c r="F1618" s="558"/>
      <c r="G1618" s="559"/>
    </row>
    <row r="1619" spans="1:7" s="30" customFormat="1" ht="56.25" customHeight="1">
      <c r="A1619" s="3"/>
      <c r="B1619" s="3"/>
      <c r="C1619" s="530"/>
      <c r="D1619" s="26"/>
      <c r="E1619" s="27"/>
      <c r="F1619" s="28" t="s">
        <v>320</v>
      </c>
      <c r="G1619" s="29">
        <f>SUM(G1599,G1601,G1603,G1605,G1609,G1611,G1615,G1617)</f>
        <v>68122.790000000008</v>
      </c>
    </row>
    <row r="1620" spans="1:7">
      <c r="D1620" s="8" t="s">
        <v>1378</v>
      </c>
    </row>
    <row r="1621" spans="1:7" s="36" customFormat="1">
      <c r="A1621" s="560">
        <v>60</v>
      </c>
      <c r="B1621" s="560" t="s">
        <v>107</v>
      </c>
      <c r="C1621" s="562" t="s">
        <v>11</v>
      </c>
      <c r="D1621" s="564" t="s">
        <v>1298</v>
      </c>
      <c r="E1621" s="531">
        <v>160</v>
      </c>
      <c r="F1621" s="527" t="s">
        <v>111</v>
      </c>
      <c r="G1621" s="13">
        <f>SUM(A1621*E1621)</f>
        <v>9600</v>
      </c>
    </row>
    <row r="1622" spans="1:7" s="36" customFormat="1" ht="58.5" customHeight="1">
      <c r="A1622" s="561"/>
      <c r="B1622" s="561"/>
      <c r="C1622" s="563"/>
      <c r="D1622" s="565"/>
      <c r="E1622" s="557" t="s">
        <v>1299</v>
      </c>
      <c r="F1622" s="558"/>
      <c r="G1622" s="559"/>
    </row>
    <row r="1623" spans="1:7" s="36" customFormat="1">
      <c r="A1623" s="560">
        <v>12</v>
      </c>
      <c r="B1623" s="560" t="s">
        <v>107</v>
      </c>
      <c r="C1623" s="562" t="s">
        <v>15</v>
      </c>
      <c r="D1623" s="564" t="s">
        <v>1445</v>
      </c>
      <c r="E1623" s="531">
        <v>163</v>
      </c>
      <c r="F1623" s="527" t="s">
        <v>111</v>
      </c>
      <c r="G1623" s="13">
        <f>SUM(A1623*E1623)</f>
        <v>1956</v>
      </c>
    </row>
    <row r="1624" spans="1:7" s="36" customFormat="1" ht="69.75" customHeight="1">
      <c r="A1624" s="561"/>
      <c r="B1624" s="561"/>
      <c r="C1624" s="563"/>
      <c r="D1624" s="565"/>
      <c r="E1624" s="557" t="s">
        <v>1446</v>
      </c>
      <c r="F1624" s="558"/>
      <c r="G1624" s="559"/>
    </row>
    <row r="1625" spans="1:7" s="36" customFormat="1">
      <c r="A1625" s="560">
        <v>330</v>
      </c>
      <c r="B1625" s="560" t="s">
        <v>107</v>
      </c>
      <c r="C1625" s="562" t="s">
        <v>18</v>
      </c>
      <c r="D1625" s="564" t="s">
        <v>1447</v>
      </c>
      <c r="E1625" s="531">
        <v>27</v>
      </c>
      <c r="F1625" s="527" t="s">
        <v>111</v>
      </c>
      <c r="G1625" s="13">
        <f>SUM(A1625*E1625)</f>
        <v>8910</v>
      </c>
    </row>
    <row r="1626" spans="1:7" s="36" customFormat="1" ht="47.25" customHeight="1">
      <c r="A1626" s="561"/>
      <c r="B1626" s="561"/>
      <c r="C1626" s="563"/>
      <c r="D1626" s="565"/>
      <c r="E1626" s="557" t="s">
        <v>1448</v>
      </c>
      <c r="F1626" s="558"/>
      <c r="G1626" s="559"/>
    </row>
    <row r="1627" spans="1:7" s="30" customFormat="1" ht="37.5" customHeight="1">
      <c r="A1627" s="3"/>
      <c r="B1627" s="3"/>
      <c r="C1627" s="530"/>
      <c r="D1627" s="26"/>
      <c r="E1627" s="27"/>
      <c r="F1627" s="28" t="s">
        <v>1449</v>
      </c>
      <c r="G1627" s="29">
        <f>SUM(G1621,G1623,G1625)</f>
        <v>20466</v>
      </c>
    </row>
    <row r="1628" spans="1:7">
      <c r="D1628" s="8" t="s">
        <v>292</v>
      </c>
    </row>
    <row r="1629" spans="1:7" s="25" customFormat="1" ht="32.25" customHeight="1">
      <c r="A1629" s="518">
        <v>1</v>
      </c>
      <c r="B1629" s="460" t="s">
        <v>89</v>
      </c>
      <c r="C1629" s="460" t="s">
        <v>11</v>
      </c>
      <c r="D1629" s="549" t="s">
        <v>1450</v>
      </c>
      <c r="E1629" s="460"/>
      <c r="F1629" s="460" t="s">
        <v>75</v>
      </c>
      <c r="G1629" s="520"/>
    </row>
    <row r="1630" spans="1:7" s="25" customFormat="1" ht="57" customHeight="1">
      <c r="A1630" s="518">
        <v>10</v>
      </c>
      <c r="B1630" s="460" t="s">
        <v>72</v>
      </c>
      <c r="C1630" s="460" t="s">
        <v>15</v>
      </c>
      <c r="D1630" s="549" t="s">
        <v>1451</v>
      </c>
      <c r="E1630" s="460"/>
      <c r="F1630" s="460" t="s">
        <v>75</v>
      </c>
      <c r="G1630" s="520"/>
    </row>
    <row r="1631" spans="1:7" s="30" customFormat="1" ht="56.25" customHeight="1">
      <c r="A1631" s="3"/>
      <c r="B1631" s="3"/>
      <c r="C1631" s="536"/>
      <c r="D1631" s="26"/>
      <c r="E1631" s="27"/>
      <c r="F1631" s="28" t="s">
        <v>1452</v>
      </c>
      <c r="G1631" s="29"/>
    </row>
    <row r="1633" spans="1:7" s="36" customFormat="1" ht="21.75" customHeight="1">
      <c r="A1633" s="52" t="s">
        <v>984</v>
      </c>
      <c r="B1633" s="53"/>
      <c r="C1633" s="54" t="s">
        <v>966</v>
      </c>
      <c r="D1633" s="55"/>
      <c r="F1633" s="56" t="s">
        <v>131</v>
      </c>
      <c r="G1633" s="54"/>
    </row>
    <row r="1634" spans="1:7" s="36" customFormat="1" ht="21.75" customHeight="1">
      <c r="A1634" s="52" t="s">
        <v>132</v>
      </c>
      <c r="B1634" s="53"/>
      <c r="C1634" s="54" t="s">
        <v>133</v>
      </c>
      <c r="D1634" s="55"/>
      <c r="F1634" s="56" t="s">
        <v>131</v>
      </c>
      <c r="G1634" s="54"/>
    </row>
    <row r="1635" spans="1:7" s="36" customFormat="1" ht="21.75" customHeight="1">
      <c r="A1635" s="52" t="s">
        <v>134</v>
      </c>
      <c r="B1635" s="53"/>
      <c r="C1635" s="54" t="s">
        <v>1453</v>
      </c>
      <c r="D1635" s="55"/>
      <c r="F1635" s="56" t="s">
        <v>131</v>
      </c>
      <c r="G1635" s="54"/>
    </row>
    <row r="1636" spans="1:7" s="36" customFormat="1" ht="21.75" customHeight="1">
      <c r="A1636" s="52" t="s">
        <v>1267</v>
      </c>
      <c r="B1636" s="53"/>
      <c r="C1636" s="54" t="s">
        <v>1454</v>
      </c>
      <c r="D1636" s="55"/>
      <c r="F1636" s="56" t="s">
        <v>131</v>
      </c>
      <c r="G1636" s="54"/>
    </row>
    <row r="1637" spans="1:7" s="25" customFormat="1" ht="36.75" customHeight="1">
      <c r="A1637" s="59"/>
      <c r="B1637" s="54"/>
      <c r="C1637" s="54"/>
      <c r="D1637" s="60"/>
      <c r="E1637" s="61" t="s">
        <v>138</v>
      </c>
      <c r="F1637" s="62"/>
      <c r="G1637" s="62"/>
    </row>
    <row r="1638" spans="1:7" s="25" customFormat="1" ht="15.75" customHeight="1">
      <c r="A1638" s="59"/>
      <c r="B1638" s="54"/>
      <c r="C1638" s="54"/>
      <c r="D1638" s="60"/>
      <c r="E1638" s="54"/>
      <c r="F1638" s="54"/>
      <c r="G1638" s="63"/>
    </row>
    <row r="1639" spans="1:7" s="25" customFormat="1" ht="15" customHeight="1">
      <c r="A1639" s="59"/>
      <c r="B1639" s="54"/>
      <c r="C1639" s="54"/>
      <c r="D1639" s="60"/>
      <c r="E1639" s="61"/>
      <c r="F1639" s="401"/>
      <c r="G1639" s="401"/>
    </row>
    <row r="1640" spans="1:7" s="25" customFormat="1">
      <c r="A1640" s="59"/>
      <c r="B1640" s="54"/>
      <c r="C1640" s="54"/>
      <c r="D1640" s="60"/>
      <c r="E1640" s="64" t="s">
        <v>140</v>
      </c>
      <c r="F1640" s="54"/>
      <c r="G1640" s="63"/>
    </row>
    <row r="1641" spans="1:7" s="25" customFormat="1">
      <c r="A1641" s="55" t="s">
        <v>139</v>
      </c>
      <c r="B1641" s="54"/>
      <c r="C1641" s="54"/>
      <c r="D1641" s="60"/>
      <c r="E1641" s="64" t="s">
        <v>141</v>
      </c>
      <c r="F1641" s="54"/>
      <c r="G1641" s="63"/>
    </row>
    <row r="1642" spans="1:7" s="25" customFormat="1">
      <c r="A1642" s="59"/>
      <c r="B1642" s="54"/>
      <c r="C1642" s="76"/>
      <c r="D1642" s="60"/>
      <c r="E1642" s="64" t="s">
        <v>142</v>
      </c>
      <c r="F1642" s="54"/>
      <c r="G1642" s="63"/>
    </row>
    <row r="1886" spans="1:7">
      <c r="A1886" s="569" t="s">
        <v>0</v>
      </c>
      <c r="B1886" s="569"/>
      <c r="C1886" s="569"/>
      <c r="D1886" s="569"/>
      <c r="E1886" s="569"/>
      <c r="F1886" s="569"/>
      <c r="G1886" s="569"/>
    </row>
    <row r="1887" spans="1:7">
      <c r="A1887" s="570" t="s">
        <v>1</v>
      </c>
      <c r="B1887" s="570"/>
      <c r="C1887" s="570"/>
      <c r="D1887" s="570"/>
      <c r="E1887" s="570"/>
      <c r="F1887" s="570"/>
      <c r="G1887" s="570"/>
    </row>
    <row r="1888" spans="1:7" ht="16.5" customHeight="1">
      <c r="A1888" s="1" t="s">
        <v>2</v>
      </c>
      <c r="B1888" s="529"/>
      <c r="C1888" s="529"/>
      <c r="D1888" s="588" t="s">
        <v>1424</v>
      </c>
      <c r="E1888" s="588"/>
      <c r="F1888" s="588"/>
      <c r="G1888" s="588"/>
    </row>
    <row r="1889" spans="1:7" ht="30" customHeight="1">
      <c r="A1889" s="572" t="s">
        <v>3</v>
      </c>
      <c r="B1889" s="573"/>
      <c r="C1889" s="3" t="s">
        <v>4</v>
      </c>
      <c r="D1889" s="530" t="s">
        <v>5</v>
      </c>
      <c r="E1889" s="530" t="s">
        <v>6</v>
      </c>
      <c r="F1889" s="530" t="s">
        <v>7</v>
      </c>
      <c r="G1889" s="5" t="s">
        <v>8</v>
      </c>
    </row>
    <row r="1890" spans="1:7">
      <c r="A1890" s="530"/>
      <c r="B1890" s="530"/>
      <c r="C1890" s="3"/>
      <c r="D1890" s="104" t="s">
        <v>1414</v>
      </c>
      <c r="E1890" s="530"/>
      <c r="F1890" s="530"/>
      <c r="G1890" s="5"/>
    </row>
    <row r="1891" spans="1:7" s="36" customFormat="1">
      <c r="A1891" s="562">
        <v>367</v>
      </c>
      <c r="B1891" s="562" t="s">
        <v>10</v>
      </c>
      <c r="C1891" s="560" t="s">
        <v>11</v>
      </c>
      <c r="D1891" s="564" t="s">
        <v>200</v>
      </c>
      <c r="E1891" s="528">
        <v>1285.6300000000001</v>
      </c>
      <c r="F1891" s="525" t="s">
        <v>147</v>
      </c>
      <c r="G1891" s="232">
        <f>SUM(A1891*E1891/100)</f>
        <v>4718.2620999999999</v>
      </c>
    </row>
    <row r="1892" spans="1:7" s="36" customFormat="1" ht="30.75" customHeight="1">
      <c r="A1892" s="563"/>
      <c r="B1892" s="563"/>
      <c r="C1892" s="561"/>
      <c r="D1892" s="565"/>
      <c r="E1892" s="557" t="s">
        <v>201</v>
      </c>
      <c r="F1892" s="558"/>
      <c r="G1892" s="559"/>
    </row>
    <row r="1893" spans="1:7">
      <c r="A1893" s="560">
        <v>281</v>
      </c>
      <c r="B1893" s="560" t="s">
        <v>10</v>
      </c>
      <c r="C1893" s="562" t="s">
        <v>15</v>
      </c>
      <c r="D1893" s="564" t="s">
        <v>987</v>
      </c>
      <c r="E1893" s="531">
        <v>8694.9500000000007</v>
      </c>
      <c r="F1893" s="527" t="s">
        <v>13</v>
      </c>
      <c r="G1893" s="20">
        <f>SUM(A1893*E1893/100)</f>
        <v>24432.809500000003</v>
      </c>
    </row>
    <row r="1894" spans="1:7" ht="25.5" customHeight="1">
      <c r="A1894" s="561"/>
      <c r="B1894" s="561"/>
      <c r="C1894" s="563"/>
      <c r="D1894" s="565"/>
      <c r="E1894" s="557" t="s">
        <v>14</v>
      </c>
      <c r="F1894" s="558"/>
      <c r="G1894" s="559"/>
    </row>
    <row r="1895" spans="1:7">
      <c r="A1895" s="560">
        <v>225</v>
      </c>
      <c r="B1895" s="560" t="s">
        <v>10</v>
      </c>
      <c r="C1895" s="562" t="s">
        <v>18</v>
      </c>
      <c r="D1895" s="564" t="s">
        <v>309</v>
      </c>
      <c r="E1895" s="531">
        <v>17723</v>
      </c>
      <c r="F1895" s="527" t="s">
        <v>13</v>
      </c>
      <c r="G1895" s="13">
        <f>SUM(A1895*E1895/100)</f>
        <v>39876.75</v>
      </c>
    </row>
    <row r="1896" spans="1:7" ht="33" customHeight="1">
      <c r="A1896" s="561"/>
      <c r="B1896" s="561"/>
      <c r="C1896" s="563"/>
      <c r="D1896" s="565"/>
      <c r="E1896" s="557" t="s">
        <v>310</v>
      </c>
      <c r="F1896" s="558"/>
      <c r="G1896" s="559"/>
    </row>
    <row r="1897" spans="1:7">
      <c r="A1897" s="560">
        <v>469</v>
      </c>
      <c r="B1897" s="560" t="s">
        <v>10</v>
      </c>
      <c r="C1897" s="562" t="s">
        <v>21</v>
      </c>
      <c r="D1897" s="564" t="s">
        <v>245</v>
      </c>
      <c r="E1897" s="531">
        <v>25321</v>
      </c>
      <c r="F1897" s="527" t="s">
        <v>13</v>
      </c>
      <c r="G1897" s="13">
        <f>SUM(A1897*E1897/100)</f>
        <v>118755.49</v>
      </c>
    </row>
    <row r="1898" spans="1:7" ht="27.75" customHeight="1">
      <c r="A1898" s="561"/>
      <c r="B1898" s="561"/>
      <c r="C1898" s="563"/>
      <c r="D1898" s="565"/>
      <c r="E1898" s="557" t="s">
        <v>303</v>
      </c>
      <c r="F1898" s="558"/>
      <c r="G1898" s="559"/>
    </row>
    <row r="1899" spans="1:7" s="23" customFormat="1" ht="15" customHeight="1">
      <c r="A1899" s="562">
        <v>141</v>
      </c>
      <c r="B1899" s="562" t="s">
        <v>10</v>
      </c>
      <c r="C1899" s="560" t="s">
        <v>25</v>
      </c>
      <c r="D1899" s="574" t="s">
        <v>30</v>
      </c>
      <c r="E1899" s="531">
        <v>337</v>
      </c>
      <c r="F1899" s="527" t="s">
        <v>31</v>
      </c>
      <c r="G1899" s="20">
        <f>SUM(A1899*E1899)</f>
        <v>47517</v>
      </c>
    </row>
    <row r="1900" spans="1:7" s="23" customFormat="1" ht="175.5" customHeight="1">
      <c r="A1900" s="563"/>
      <c r="B1900" s="563"/>
      <c r="C1900" s="561"/>
      <c r="D1900" s="575"/>
      <c r="E1900" s="576" t="s">
        <v>32</v>
      </c>
      <c r="F1900" s="577"/>
      <c r="G1900" s="578"/>
    </row>
    <row r="1901" spans="1:7" ht="15" customHeight="1">
      <c r="A1901" s="579">
        <v>9.92</v>
      </c>
      <c r="B1901" s="562" t="s">
        <v>24</v>
      </c>
      <c r="C1901" s="560" t="s">
        <v>29</v>
      </c>
      <c r="D1901" s="574" t="s">
        <v>26</v>
      </c>
      <c r="E1901" s="531">
        <v>5001.7</v>
      </c>
      <c r="F1901" s="527" t="s">
        <v>27</v>
      </c>
      <c r="G1901" s="20">
        <f>SUM(A1901*E1901)</f>
        <v>49616.864000000001</v>
      </c>
    </row>
    <row r="1902" spans="1:7" ht="63" customHeight="1">
      <c r="A1902" s="580"/>
      <c r="B1902" s="563"/>
      <c r="C1902" s="561"/>
      <c r="D1902" s="575"/>
      <c r="E1902" s="557" t="s">
        <v>28</v>
      </c>
      <c r="F1902" s="558"/>
      <c r="G1902" s="559"/>
    </row>
    <row r="1903" spans="1:7">
      <c r="A1903" s="560">
        <v>188</v>
      </c>
      <c r="B1903" s="560" t="s">
        <v>39</v>
      </c>
      <c r="C1903" s="562" t="s">
        <v>33</v>
      </c>
      <c r="D1903" s="564" t="s">
        <v>1276</v>
      </c>
      <c r="E1903" s="531">
        <v>778.09</v>
      </c>
      <c r="F1903" s="527" t="s">
        <v>42</v>
      </c>
      <c r="G1903" s="20">
        <f>SUM(A1903*E1903/100)</f>
        <v>1462.8092000000001</v>
      </c>
    </row>
    <row r="1904" spans="1:7" ht="38.25" customHeight="1">
      <c r="A1904" s="561"/>
      <c r="B1904" s="561"/>
      <c r="C1904" s="563"/>
      <c r="D1904" s="565"/>
      <c r="E1904" s="557" t="s">
        <v>1277</v>
      </c>
      <c r="F1904" s="558"/>
      <c r="G1904" s="559"/>
    </row>
    <row r="1905" spans="1:7" ht="17.25" customHeight="1">
      <c r="A1905" s="560">
        <v>738</v>
      </c>
      <c r="B1905" s="560" t="s">
        <v>10</v>
      </c>
      <c r="C1905" s="562" t="s">
        <v>36</v>
      </c>
      <c r="D1905" s="564" t="s">
        <v>204</v>
      </c>
      <c r="E1905" s="531">
        <v>12346.65</v>
      </c>
      <c r="F1905" s="527" t="s">
        <v>13</v>
      </c>
      <c r="G1905" s="20">
        <f>SUM(A1905*E1905/100)</f>
        <v>91118.276999999987</v>
      </c>
    </row>
    <row r="1906" spans="1:7" ht="39.75" customHeight="1">
      <c r="A1906" s="561"/>
      <c r="B1906" s="561"/>
      <c r="C1906" s="563"/>
      <c r="D1906" s="565"/>
      <c r="E1906" s="557" t="s">
        <v>205</v>
      </c>
      <c r="F1906" s="558"/>
      <c r="G1906" s="559"/>
    </row>
    <row r="1907" spans="1:7" s="24" customFormat="1" ht="15" customHeight="1">
      <c r="A1907" s="562">
        <v>1182</v>
      </c>
      <c r="B1907" s="562" t="s">
        <v>39</v>
      </c>
      <c r="C1907" s="560" t="s">
        <v>40</v>
      </c>
      <c r="D1907" s="564" t="s">
        <v>41</v>
      </c>
      <c r="E1907" s="531">
        <v>2206.6</v>
      </c>
      <c r="F1907" s="527" t="s">
        <v>42</v>
      </c>
      <c r="G1907" s="20">
        <f>SUM(A1907*E1907/100)</f>
        <v>26082.011999999999</v>
      </c>
    </row>
    <row r="1908" spans="1:7" s="24" customFormat="1" ht="30" customHeight="1">
      <c r="A1908" s="563"/>
      <c r="B1908" s="563"/>
      <c r="C1908" s="561"/>
      <c r="D1908" s="565"/>
      <c r="E1908" s="566" t="s">
        <v>43</v>
      </c>
      <c r="F1908" s="567"/>
      <c r="G1908" s="568"/>
    </row>
    <row r="1909" spans="1:7" s="24" customFormat="1" ht="15" customHeight="1">
      <c r="A1909" s="562">
        <v>1182</v>
      </c>
      <c r="B1909" s="562" t="s">
        <v>39</v>
      </c>
      <c r="C1909" s="560" t="s">
        <v>44</v>
      </c>
      <c r="D1909" s="564" t="s">
        <v>45</v>
      </c>
      <c r="E1909" s="527">
        <v>2197.52</v>
      </c>
      <c r="F1909" s="527" t="s">
        <v>42</v>
      </c>
      <c r="G1909" s="20">
        <f>SUM(A1909*E1909/100)</f>
        <v>25974.686400000002</v>
      </c>
    </row>
    <row r="1910" spans="1:7" s="24" customFormat="1" ht="38.25" customHeight="1">
      <c r="A1910" s="563"/>
      <c r="B1910" s="563"/>
      <c r="C1910" s="561"/>
      <c r="D1910" s="565"/>
      <c r="E1910" s="566" t="s">
        <v>46</v>
      </c>
      <c r="F1910" s="567"/>
      <c r="G1910" s="568"/>
    </row>
    <row r="1911" spans="1:7">
      <c r="A1911" s="560">
        <v>957</v>
      </c>
      <c r="B1911" s="560" t="s">
        <v>39</v>
      </c>
      <c r="C1911" s="562" t="s">
        <v>47</v>
      </c>
      <c r="D1911" s="564" t="s">
        <v>313</v>
      </c>
      <c r="E1911" s="531">
        <v>1287.44</v>
      </c>
      <c r="F1911" s="527" t="s">
        <v>42</v>
      </c>
      <c r="G1911" s="13">
        <f>SUM(A1911*E1911/100)</f>
        <v>12320.800800000001</v>
      </c>
    </row>
    <row r="1912" spans="1:7" ht="30" customHeight="1">
      <c r="A1912" s="561"/>
      <c r="B1912" s="561"/>
      <c r="C1912" s="563"/>
      <c r="D1912" s="565"/>
      <c r="E1912" s="557" t="s">
        <v>314</v>
      </c>
      <c r="F1912" s="558"/>
      <c r="G1912" s="559"/>
    </row>
    <row r="1913" spans="1:7">
      <c r="A1913" s="560">
        <v>1050</v>
      </c>
      <c r="B1913" s="560" t="s">
        <v>39</v>
      </c>
      <c r="C1913" s="562" t="s">
        <v>50</v>
      </c>
      <c r="D1913" s="564" t="s">
        <v>1388</v>
      </c>
      <c r="E1913" s="531">
        <v>1726.73</v>
      </c>
      <c r="F1913" s="527" t="s">
        <v>42</v>
      </c>
      <c r="G1913" s="13">
        <f>SUM(A1913*E1913/100)</f>
        <v>18130.665000000001</v>
      </c>
    </row>
    <row r="1914" spans="1:7" ht="30.75" customHeight="1">
      <c r="A1914" s="561"/>
      <c r="B1914" s="561"/>
      <c r="C1914" s="563"/>
      <c r="D1914" s="565"/>
      <c r="E1914" s="557" t="s">
        <v>1389</v>
      </c>
      <c r="F1914" s="558"/>
      <c r="G1914" s="559"/>
    </row>
    <row r="1915" spans="1:7">
      <c r="A1915" s="562">
        <v>2139</v>
      </c>
      <c r="B1915" s="562" t="s">
        <v>39</v>
      </c>
      <c r="C1915" s="560" t="s">
        <v>54</v>
      </c>
      <c r="D1915" s="581" t="s">
        <v>1422</v>
      </c>
      <c r="E1915" s="528">
        <v>425.84</v>
      </c>
      <c r="F1915" s="525" t="s">
        <v>42</v>
      </c>
      <c r="G1915" s="20">
        <f>SUM(A1915*E1915/100)</f>
        <v>9108.7175999999981</v>
      </c>
    </row>
    <row r="1916" spans="1:7" ht="25.5" customHeight="1">
      <c r="A1916" s="563"/>
      <c r="B1916" s="563"/>
      <c r="C1916" s="561"/>
      <c r="D1916" s="565"/>
      <c r="E1916" s="557" t="s">
        <v>1423</v>
      </c>
      <c r="F1916" s="558"/>
      <c r="G1916" s="559"/>
    </row>
    <row r="1917" spans="1:7" s="30" customFormat="1" ht="50.25" customHeight="1">
      <c r="A1917" s="530"/>
      <c r="B1917" s="530"/>
      <c r="C1917" s="3"/>
      <c r="D1917" s="26"/>
      <c r="E1917" s="27"/>
      <c r="F1917" s="28" t="s">
        <v>1413</v>
      </c>
      <c r="G1917" s="29">
        <v>547986</v>
      </c>
    </row>
    <row r="1918" spans="1:7" s="30" customFormat="1" ht="17.25" customHeight="1">
      <c r="A1918" s="6"/>
      <c r="B1918" s="6"/>
      <c r="C1918" s="7"/>
      <c r="D1918" s="65"/>
      <c r="E1918" s="6"/>
      <c r="F1918" s="93"/>
      <c r="G1918" s="243"/>
    </row>
    <row r="1919" spans="1:7" s="30" customFormat="1" ht="17.25" customHeight="1">
      <c r="A1919" s="6"/>
      <c r="B1919" s="6"/>
      <c r="C1919" s="7"/>
      <c r="D1919" s="65"/>
      <c r="E1919" s="6"/>
      <c r="F1919" s="93"/>
      <c r="G1919" s="243"/>
    </row>
    <row r="1920" spans="1:7">
      <c r="A1920" s="522"/>
      <c r="B1920" s="523"/>
      <c r="C1920" s="3"/>
      <c r="D1920" s="104" t="s">
        <v>1356</v>
      </c>
      <c r="E1920" s="530"/>
      <c r="F1920" s="530"/>
      <c r="G1920" s="5"/>
    </row>
    <row r="1921" spans="1:7">
      <c r="A1921" s="560">
        <v>3</v>
      </c>
      <c r="B1921" s="560" t="s">
        <v>72</v>
      </c>
      <c r="C1921" s="562" t="s">
        <v>11</v>
      </c>
      <c r="D1921" s="564" t="s">
        <v>177</v>
      </c>
      <c r="E1921" s="531">
        <v>6166.6</v>
      </c>
      <c r="F1921" s="527" t="s">
        <v>75</v>
      </c>
      <c r="G1921" s="13">
        <f>SUM(A1921*E1921)</f>
        <v>18499.800000000003</v>
      </c>
    </row>
    <row r="1922" spans="1:7" ht="111" customHeight="1">
      <c r="A1922" s="561"/>
      <c r="B1922" s="561"/>
      <c r="C1922" s="563"/>
      <c r="D1922" s="565"/>
      <c r="E1922" s="557" t="s">
        <v>178</v>
      </c>
      <c r="F1922" s="558"/>
      <c r="G1922" s="559"/>
    </row>
    <row r="1923" spans="1:7">
      <c r="A1923" s="560">
        <v>3</v>
      </c>
      <c r="B1923" s="560" t="s">
        <v>72</v>
      </c>
      <c r="C1923" s="562" t="s">
        <v>15</v>
      </c>
      <c r="D1923" s="564" t="s">
        <v>1366</v>
      </c>
      <c r="E1923" s="531">
        <v>4253.7</v>
      </c>
      <c r="F1923" s="527" t="s">
        <v>75</v>
      </c>
      <c r="G1923" s="13">
        <f>SUM(A1923*E1923)</f>
        <v>12761.099999999999</v>
      </c>
    </row>
    <row r="1924" spans="1:7" ht="160.5" customHeight="1">
      <c r="A1924" s="561"/>
      <c r="B1924" s="561"/>
      <c r="C1924" s="563"/>
      <c r="D1924" s="565"/>
      <c r="E1924" s="557" t="s">
        <v>769</v>
      </c>
      <c r="F1924" s="558"/>
      <c r="G1924" s="559"/>
    </row>
    <row r="1925" spans="1:7" ht="15" customHeight="1">
      <c r="A1925" s="560">
        <v>3</v>
      </c>
      <c r="B1925" s="560" t="s">
        <v>72</v>
      </c>
      <c r="C1925" s="562" t="s">
        <v>18</v>
      </c>
      <c r="D1925" s="564" t="s">
        <v>94</v>
      </c>
      <c r="E1925" s="531">
        <v>938.47</v>
      </c>
      <c r="F1925" s="527" t="s">
        <v>75</v>
      </c>
      <c r="G1925" s="13">
        <f>SUM(A1925*E1925)</f>
        <v>2815.41</v>
      </c>
    </row>
    <row r="1926" spans="1:7" ht="27" customHeight="1">
      <c r="A1926" s="561"/>
      <c r="B1926" s="561"/>
      <c r="C1926" s="563"/>
      <c r="D1926" s="565"/>
      <c r="E1926" s="557" t="s">
        <v>95</v>
      </c>
      <c r="F1926" s="558"/>
      <c r="G1926" s="559"/>
    </row>
    <row r="1927" spans="1:7" s="36" customFormat="1">
      <c r="A1927" s="560">
        <v>300</v>
      </c>
      <c r="B1927" s="560" t="s">
        <v>107</v>
      </c>
      <c r="C1927" s="562" t="s">
        <v>21</v>
      </c>
      <c r="D1927" s="564" t="s">
        <v>446</v>
      </c>
      <c r="E1927" s="531">
        <v>333.29</v>
      </c>
      <c r="F1927" s="527" t="s">
        <v>75</v>
      </c>
      <c r="G1927" s="13">
        <f>SUM(A1927*E1927)</f>
        <v>99987</v>
      </c>
    </row>
    <row r="1928" spans="1:7" s="36" customFormat="1" ht="34.5" customHeight="1">
      <c r="A1928" s="561"/>
      <c r="B1928" s="561"/>
      <c r="C1928" s="563"/>
      <c r="D1928" s="565"/>
      <c r="E1928" s="557" t="s">
        <v>447</v>
      </c>
      <c r="F1928" s="558"/>
      <c r="G1928" s="559"/>
    </row>
    <row r="1929" spans="1:7" s="36" customFormat="1">
      <c r="A1929" s="560">
        <v>12</v>
      </c>
      <c r="B1929" s="560" t="s">
        <v>72</v>
      </c>
      <c r="C1929" s="562" t="s">
        <v>25</v>
      </c>
      <c r="D1929" s="564" t="s">
        <v>1425</v>
      </c>
      <c r="E1929" s="531">
        <v>2024.43</v>
      </c>
      <c r="F1929" s="527" t="s">
        <v>75</v>
      </c>
      <c r="G1929" s="13">
        <f>SUM(A1929*E1929)</f>
        <v>24293.16</v>
      </c>
    </row>
    <row r="1930" spans="1:7" s="36" customFormat="1" ht="36.75" customHeight="1">
      <c r="A1930" s="561"/>
      <c r="B1930" s="561"/>
      <c r="C1930" s="563"/>
      <c r="D1930" s="565"/>
      <c r="E1930" s="557" t="s">
        <v>1426</v>
      </c>
      <c r="F1930" s="558"/>
      <c r="G1930" s="559"/>
    </row>
    <row r="1931" spans="1:7">
      <c r="A1931" s="560"/>
      <c r="B1931" s="560"/>
      <c r="C1931" s="562" t="s">
        <v>29</v>
      </c>
      <c r="D1931" s="564" t="s">
        <v>226</v>
      </c>
      <c r="E1931" s="582"/>
      <c r="F1931" s="583"/>
      <c r="G1931" s="584"/>
    </row>
    <row r="1932" spans="1:7" ht="105.75" customHeight="1">
      <c r="A1932" s="561"/>
      <c r="B1932" s="561"/>
      <c r="C1932" s="563"/>
      <c r="D1932" s="565"/>
      <c r="E1932" s="585"/>
      <c r="F1932" s="586"/>
      <c r="G1932" s="587"/>
    </row>
    <row r="1933" spans="1:7">
      <c r="A1933" s="560">
        <v>300</v>
      </c>
      <c r="B1933" s="560" t="s">
        <v>107</v>
      </c>
      <c r="C1933" s="562" t="s">
        <v>99</v>
      </c>
      <c r="D1933" s="564" t="s">
        <v>227</v>
      </c>
      <c r="E1933" s="531">
        <v>73.209999999999994</v>
      </c>
      <c r="F1933" s="527" t="s">
        <v>111</v>
      </c>
      <c r="G1933" s="13">
        <f>SUM(A1933*E1933)</f>
        <v>21962.999999999996</v>
      </c>
    </row>
    <row r="1934" spans="1:7" ht="27.75" customHeight="1">
      <c r="A1934" s="561"/>
      <c r="B1934" s="561"/>
      <c r="C1934" s="563"/>
      <c r="D1934" s="565"/>
      <c r="E1934" s="557" t="s">
        <v>228</v>
      </c>
      <c r="F1934" s="558"/>
      <c r="G1934" s="559"/>
    </row>
    <row r="1935" spans="1:7">
      <c r="A1935" s="560">
        <v>300</v>
      </c>
      <c r="B1935" s="560" t="s">
        <v>107</v>
      </c>
      <c r="C1935" s="562" t="s">
        <v>102</v>
      </c>
      <c r="D1935" s="564" t="s">
        <v>229</v>
      </c>
      <c r="E1935" s="531">
        <v>95.79</v>
      </c>
      <c r="F1935" s="527" t="s">
        <v>111</v>
      </c>
      <c r="G1935" s="13">
        <f>SUM(A1935*E1935)</f>
        <v>28737.000000000004</v>
      </c>
    </row>
    <row r="1936" spans="1:7" ht="25.5" customHeight="1">
      <c r="A1936" s="561"/>
      <c r="B1936" s="561"/>
      <c r="C1936" s="563"/>
      <c r="D1936" s="565"/>
      <c r="E1936" s="557" t="s">
        <v>604</v>
      </c>
      <c r="F1936" s="558"/>
      <c r="G1936" s="559"/>
    </row>
    <row r="1937" spans="1:7">
      <c r="A1937" s="560">
        <v>8</v>
      </c>
      <c r="B1937" s="560" t="s">
        <v>107</v>
      </c>
      <c r="C1937" s="562" t="s">
        <v>291</v>
      </c>
      <c r="D1937" s="564" t="s">
        <v>775</v>
      </c>
      <c r="E1937" s="531">
        <v>128.55000000000001</v>
      </c>
      <c r="F1937" s="527" t="s">
        <v>111</v>
      </c>
      <c r="G1937" s="13">
        <f>SUM(A1937*E1937)</f>
        <v>1028.4000000000001</v>
      </c>
    </row>
    <row r="1938" spans="1:7" ht="25.5" customHeight="1">
      <c r="A1938" s="561"/>
      <c r="B1938" s="561"/>
      <c r="C1938" s="563"/>
      <c r="D1938" s="565"/>
      <c r="E1938" s="557" t="s">
        <v>776</v>
      </c>
      <c r="F1938" s="558"/>
      <c r="G1938" s="559"/>
    </row>
    <row r="1939" spans="1:7" ht="42" customHeight="1">
      <c r="A1939" s="522"/>
      <c r="B1939" s="523"/>
      <c r="C1939" s="3"/>
      <c r="D1939" s="530"/>
      <c r="E1939" s="530"/>
      <c r="F1939" s="28" t="s">
        <v>781</v>
      </c>
      <c r="G1939" s="105">
        <v>210084</v>
      </c>
    </row>
    <row r="1940" spans="1:7" s="30" customFormat="1" ht="17.25" customHeight="1">
      <c r="A1940" s="6"/>
      <c r="B1940" s="6"/>
      <c r="C1940" s="7"/>
      <c r="D1940" s="65"/>
      <c r="E1940" s="6"/>
      <c r="F1940" s="93"/>
      <c r="G1940" s="243"/>
    </row>
    <row r="1941" spans="1:7" s="30" customFormat="1" ht="13.5" customHeight="1">
      <c r="A1941" s="6"/>
      <c r="B1941" s="6"/>
      <c r="C1941" s="7"/>
      <c r="D1941" s="65"/>
      <c r="E1941" s="6"/>
      <c r="F1941" s="93"/>
      <c r="G1941" s="243"/>
    </row>
    <row r="1942" spans="1:7" s="36" customFormat="1" ht="36.75" customHeight="1">
      <c r="A1942" s="52" t="s">
        <v>984</v>
      </c>
      <c r="B1942" s="53"/>
      <c r="C1942" s="54" t="s">
        <v>966</v>
      </c>
      <c r="D1942" s="55"/>
      <c r="F1942" s="56" t="s">
        <v>131</v>
      </c>
      <c r="G1942" s="54"/>
    </row>
    <row r="1943" spans="1:7" s="36" customFormat="1" ht="36.75" customHeight="1">
      <c r="A1943" s="52" t="s">
        <v>132</v>
      </c>
      <c r="B1943" s="53"/>
      <c r="C1943" s="54" t="s">
        <v>133</v>
      </c>
      <c r="D1943" s="55"/>
      <c r="F1943" s="56" t="s">
        <v>131</v>
      </c>
      <c r="G1943" s="54"/>
    </row>
    <row r="1944" spans="1:7" s="25" customFormat="1" ht="36.75" customHeight="1">
      <c r="A1944" s="59"/>
      <c r="B1944" s="54"/>
      <c r="C1944" s="54"/>
      <c r="D1944" s="60"/>
      <c r="E1944" s="61" t="s">
        <v>138</v>
      </c>
      <c r="F1944" s="62"/>
      <c r="G1944" s="62"/>
    </row>
    <row r="1945" spans="1:7" s="25" customFormat="1" ht="15.75" customHeight="1">
      <c r="A1945" s="59"/>
      <c r="B1945" s="54"/>
      <c r="C1945" s="54"/>
      <c r="D1945" s="60"/>
      <c r="E1945" s="54"/>
      <c r="F1945" s="54"/>
      <c r="G1945" s="63"/>
    </row>
    <row r="1946" spans="1:7" s="25" customFormat="1" ht="15" customHeight="1">
      <c r="A1946" s="59"/>
      <c r="B1946" s="54"/>
      <c r="C1946" s="54"/>
      <c r="D1946" s="60"/>
      <c r="E1946" s="61"/>
      <c r="F1946" s="401"/>
      <c r="G1946" s="401"/>
    </row>
    <row r="1947" spans="1:7" s="25" customFormat="1">
      <c r="A1947" s="59"/>
      <c r="B1947" s="54"/>
      <c r="C1947" s="54"/>
      <c r="D1947" s="60"/>
      <c r="E1947" s="64" t="s">
        <v>140</v>
      </c>
      <c r="F1947" s="54"/>
      <c r="G1947" s="63"/>
    </row>
    <row r="1948" spans="1:7" s="25" customFormat="1">
      <c r="A1948" s="55" t="s">
        <v>139</v>
      </c>
      <c r="B1948" s="54"/>
      <c r="C1948" s="54"/>
      <c r="D1948" s="60"/>
      <c r="E1948" s="64" t="s">
        <v>141</v>
      </c>
      <c r="F1948" s="54"/>
      <c r="G1948" s="63"/>
    </row>
    <row r="1949" spans="1:7" s="25" customFormat="1">
      <c r="A1949" s="59"/>
      <c r="B1949" s="54"/>
      <c r="C1949" s="76"/>
      <c r="D1949" s="60"/>
      <c r="E1949" s="64" t="s">
        <v>142</v>
      </c>
      <c r="F1949" s="54"/>
      <c r="G1949" s="63"/>
    </row>
    <row r="2091" spans="1:7" s="25" customFormat="1" ht="24.75" customHeight="1">
      <c r="A2091" s="59"/>
      <c r="B2091" s="54"/>
      <c r="C2091" s="54"/>
      <c r="D2091" s="60"/>
      <c r="E2091" s="64"/>
      <c r="F2091" s="54"/>
      <c r="G2091" s="63"/>
    </row>
    <row r="2092" spans="1:7" s="25" customFormat="1" ht="24.75" customHeight="1">
      <c r="A2092" s="59"/>
      <c r="B2092" s="54"/>
      <c r="C2092" s="54"/>
      <c r="D2092" s="60"/>
      <c r="E2092" s="64"/>
      <c r="F2092" s="54"/>
      <c r="G2092" s="63"/>
    </row>
    <row r="2093" spans="1:7" s="25" customFormat="1" ht="24.75" customHeight="1">
      <c r="A2093" s="59"/>
      <c r="B2093" s="54"/>
      <c r="C2093" s="54"/>
      <c r="D2093" s="60"/>
      <c r="E2093" s="64"/>
      <c r="F2093" s="54"/>
      <c r="G2093" s="63"/>
    </row>
    <row r="2094" spans="1:7" s="25" customFormat="1" ht="24.75" customHeight="1">
      <c r="A2094" s="59"/>
      <c r="B2094" s="54"/>
      <c r="C2094" s="54"/>
      <c r="D2094" s="60"/>
      <c r="E2094" s="64"/>
      <c r="F2094" s="54"/>
      <c r="G2094" s="63"/>
    </row>
    <row r="2095" spans="1:7" s="25" customFormat="1" ht="24.75" customHeight="1">
      <c r="A2095" s="59"/>
      <c r="B2095" s="54"/>
      <c r="C2095" s="54"/>
      <c r="D2095" s="60"/>
      <c r="E2095" s="64"/>
      <c r="F2095" s="54"/>
      <c r="G2095" s="63"/>
    </row>
    <row r="2096" spans="1:7" s="25" customFormat="1" ht="24.75" customHeight="1">
      <c r="A2096" s="59"/>
      <c r="B2096" s="54"/>
      <c r="C2096" s="54"/>
      <c r="D2096" s="60"/>
      <c r="E2096" s="64"/>
      <c r="F2096" s="54"/>
      <c r="G2096" s="63"/>
    </row>
    <row r="2097" spans="1:7" s="25" customFormat="1" ht="24.75" customHeight="1">
      <c r="A2097" s="59"/>
      <c r="B2097" s="54"/>
      <c r="C2097" s="54"/>
      <c r="D2097" s="60"/>
      <c r="E2097" s="64"/>
      <c r="F2097" s="54"/>
      <c r="G2097" s="63"/>
    </row>
    <row r="2098" spans="1:7" s="25" customFormat="1" ht="24.75" customHeight="1">
      <c r="A2098" s="59"/>
      <c r="B2098" s="54"/>
      <c r="C2098" s="54"/>
      <c r="D2098" s="60"/>
      <c r="E2098" s="64"/>
      <c r="F2098" s="54"/>
      <c r="G2098" s="63"/>
    </row>
    <row r="2099" spans="1:7" s="25" customFormat="1" ht="24.75" customHeight="1">
      <c r="A2099" s="59"/>
      <c r="B2099" s="54"/>
      <c r="C2099" s="54"/>
      <c r="D2099" s="60"/>
      <c r="E2099" s="64"/>
      <c r="F2099" s="54"/>
      <c r="G2099" s="63"/>
    </row>
    <row r="2100" spans="1:7" s="25" customFormat="1" ht="24.75" customHeight="1">
      <c r="A2100" s="59"/>
      <c r="B2100" s="54"/>
      <c r="C2100" s="54"/>
      <c r="D2100" s="60"/>
      <c r="E2100" s="64"/>
      <c r="F2100" s="54"/>
      <c r="G2100" s="63"/>
    </row>
    <row r="2101" spans="1:7" s="25" customFormat="1" ht="24.75" customHeight="1">
      <c r="A2101" s="59"/>
      <c r="B2101" s="54"/>
      <c r="C2101" s="54"/>
      <c r="D2101" s="60"/>
      <c r="E2101" s="64"/>
      <c r="F2101" s="54"/>
      <c r="G2101" s="63"/>
    </row>
    <row r="2102" spans="1:7" s="25" customFormat="1" ht="24.75" customHeight="1">
      <c r="A2102" s="59"/>
      <c r="B2102" s="54"/>
      <c r="C2102" s="54"/>
      <c r="D2102" s="60"/>
      <c r="E2102" s="64"/>
      <c r="F2102" s="54"/>
      <c r="G2102" s="63"/>
    </row>
    <row r="2103" spans="1:7" s="25" customFormat="1" ht="24.75" customHeight="1">
      <c r="A2103" s="59"/>
      <c r="B2103" s="54"/>
      <c r="C2103" s="54"/>
      <c r="D2103" s="60"/>
      <c r="E2103" s="64"/>
      <c r="F2103" s="54"/>
      <c r="G2103" s="63"/>
    </row>
    <row r="2104" spans="1:7" s="25" customFormat="1" ht="24.75" customHeight="1">
      <c r="A2104" s="59"/>
      <c r="B2104" s="54"/>
      <c r="C2104" s="54"/>
      <c r="D2104" s="60"/>
      <c r="E2104" s="64"/>
      <c r="F2104" s="54"/>
      <c r="G2104" s="63"/>
    </row>
    <row r="2105" spans="1:7" s="25" customFormat="1" ht="24.75" customHeight="1">
      <c r="A2105" s="59"/>
      <c r="B2105" s="54"/>
      <c r="C2105" s="54"/>
      <c r="D2105" s="60"/>
      <c r="E2105" s="64"/>
      <c r="F2105" s="54"/>
      <c r="G2105" s="63"/>
    </row>
    <row r="2106" spans="1:7" s="25" customFormat="1" ht="24.75" customHeight="1">
      <c r="A2106" s="59"/>
      <c r="B2106" s="54"/>
      <c r="C2106" s="54"/>
      <c r="D2106" s="60"/>
      <c r="E2106" s="64"/>
      <c r="F2106" s="54"/>
      <c r="G2106" s="63"/>
    </row>
    <row r="2107" spans="1:7" s="25" customFormat="1" ht="24.75" customHeight="1">
      <c r="A2107" s="59"/>
      <c r="B2107" s="54"/>
      <c r="C2107" s="54"/>
      <c r="D2107" s="60"/>
      <c r="E2107" s="64"/>
      <c r="F2107" s="54"/>
      <c r="G2107" s="63"/>
    </row>
    <row r="2108" spans="1:7" s="25" customFormat="1" ht="24.75" customHeight="1">
      <c r="A2108" s="59"/>
      <c r="B2108" s="54"/>
      <c r="C2108" s="54"/>
      <c r="D2108" s="60"/>
      <c r="E2108" s="64"/>
      <c r="F2108" s="54"/>
      <c r="G2108" s="63"/>
    </row>
    <row r="2109" spans="1:7" s="25" customFormat="1" ht="24.75" customHeight="1">
      <c r="A2109" s="59"/>
      <c r="B2109" s="54"/>
      <c r="C2109" s="54"/>
      <c r="D2109" s="60"/>
      <c r="E2109" s="64"/>
      <c r="F2109" s="54"/>
      <c r="G2109" s="63"/>
    </row>
    <row r="2110" spans="1:7" s="25" customFormat="1" ht="24.75" customHeight="1">
      <c r="A2110" s="59"/>
      <c r="B2110" s="54"/>
      <c r="C2110" s="54"/>
      <c r="D2110" s="60"/>
      <c r="E2110" s="64"/>
      <c r="F2110" s="54"/>
      <c r="G2110" s="63"/>
    </row>
    <row r="2111" spans="1:7" s="25" customFormat="1" ht="24.75" customHeight="1">
      <c r="A2111" s="59"/>
      <c r="B2111" s="54"/>
      <c r="C2111" s="54"/>
      <c r="D2111" s="60"/>
      <c r="E2111" s="64"/>
      <c r="F2111" s="54"/>
      <c r="G2111" s="63"/>
    </row>
    <row r="2112" spans="1:7" s="25" customFormat="1" ht="24.75" customHeight="1">
      <c r="A2112" s="59"/>
      <c r="B2112" s="54"/>
      <c r="C2112" s="54"/>
      <c r="D2112" s="60"/>
      <c r="E2112" s="64"/>
      <c r="F2112" s="54"/>
      <c r="G2112" s="63"/>
    </row>
    <row r="2113" spans="1:7" s="25" customFormat="1" ht="24.75" customHeight="1">
      <c r="A2113" s="59"/>
      <c r="B2113" s="54"/>
      <c r="C2113" s="54"/>
      <c r="D2113" s="60"/>
      <c r="E2113" s="64"/>
      <c r="F2113" s="54"/>
      <c r="G2113" s="63"/>
    </row>
    <row r="2114" spans="1:7" s="25" customFormat="1" ht="24.75" customHeight="1">
      <c r="A2114" s="59"/>
      <c r="B2114" s="54"/>
      <c r="C2114" s="54"/>
      <c r="D2114" s="60"/>
      <c r="E2114" s="64"/>
      <c r="F2114" s="54"/>
      <c r="G2114" s="63"/>
    </row>
    <row r="2115" spans="1:7" s="25" customFormat="1" ht="24.75" customHeight="1">
      <c r="A2115" s="59"/>
      <c r="B2115" s="54"/>
      <c r="C2115" s="54"/>
      <c r="D2115" s="60"/>
      <c r="E2115" s="64"/>
      <c r="F2115" s="54"/>
      <c r="G2115" s="63"/>
    </row>
    <row r="2116" spans="1:7" s="25" customFormat="1" ht="24.75" customHeight="1">
      <c r="A2116" s="59"/>
      <c r="B2116" s="54"/>
      <c r="C2116" s="54"/>
      <c r="D2116" s="60"/>
      <c r="E2116" s="64"/>
      <c r="F2116" s="54"/>
      <c r="G2116" s="63"/>
    </row>
    <row r="2117" spans="1:7" s="25" customFormat="1" ht="24.75" customHeight="1">
      <c r="A2117" s="59"/>
      <c r="B2117" s="54"/>
      <c r="C2117" s="54"/>
      <c r="D2117" s="60"/>
      <c r="E2117" s="64"/>
      <c r="F2117" s="54"/>
      <c r="G2117" s="63"/>
    </row>
    <row r="2118" spans="1:7" s="25" customFormat="1" ht="24.75" customHeight="1">
      <c r="A2118" s="59"/>
      <c r="B2118" s="54"/>
      <c r="C2118" s="54"/>
      <c r="D2118" s="60"/>
      <c r="E2118" s="64"/>
      <c r="F2118" s="54"/>
      <c r="G2118" s="63"/>
    </row>
    <row r="2119" spans="1:7" s="25" customFormat="1" ht="24.75" customHeight="1">
      <c r="A2119" s="59"/>
      <c r="B2119" s="54"/>
      <c r="C2119" s="54"/>
      <c r="D2119" s="60"/>
      <c r="E2119" s="64"/>
      <c r="F2119" s="54"/>
      <c r="G2119" s="63"/>
    </row>
    <row r="2120" spans="1:7" s="25" customFormat="1" ht="24.75" customHeight="1">
      <c r="A2120" s="59"/>
      <c r="B2120" s="54"/>
      <c r="C2120" s="54"/>
      <c r="D2120" s="60"/>
      <c r="E2120" s="64"/>
      <c r="F2120" s="54"/>
      <c r="G2120" s="63"/>
    </row>
    <row r="2163" spans="1:7" s="25" customFormat="1" ht="24.75" customHeight="1">
      <c r="A2163" s="59"/>
      <c r="B2163" s="54"/>
      <c r="C2163" s="54"/>
      <c r="D2163" s="60"/>
      <c r="E2163" s="64"/>
      <c r="F2163" s="54"/>
      <c r="G2163" s="63"/>
    </row>
    <row r="2164" spans="1:7" s="25" customFormat="1" ht="24.75" customHeight="1">
      <c r="A2164" s="59"/>
      <c r="B2164" s="54"/>
      <c r="C2164" s="54"/>
      <c r="D2164" s="60"/>
      <c r="E2164" s="64"/>
      <c r="F2164" s="54"/>
      <c r="G2164" s="63"/>
    </row>
    <row r="2195" spans="1:7" s="25" customFormat="1" ht="24.75" customHeight="1">
      <c r="A2195" s="59"/>
      <c r="B2195" s="54"/>
      <c r="C2195" s="54"/>
      <c r="D2195" s="60"/>
      <c r="E2195" s="64"/>
      <c r="F2195" s="54"/>
      <c r="G2195" s="63"/>
    </row>
    <row r="2196" spans="1:7" s="25" customFormat="1" ht="24.75" customHeight="1">
      <c r="A2196" s="59"/>
      <c r="B2196" s="54"/>
      <c r="C2196" s="54"/>
      <c r="D2196" s="60"/>
      <c r="E2196" s="64"/>
      <c r="F2196" s="54"/>
      <c r="G2196" s="63"/>
    </row>
    <row r="2197" spans="1:7" s="25" customFormat="1" ht="24.75" customHeight="1">
      <c r="A2197" s="59"/>
      <c r="B2197" s="54"/>
      <c r="C2197" s="54"/>
      <c r="D2197" s="60"/>
      <c r="E2197" s="64"/>
      <c r="F2197" s="54"/>
      <c r="G2197" s="63"/>
    </row>
    <row r="2198" spans="1:7" s="25" customFormat="1" ht="24.75" customHeight="1">
      <c r="A2198" s="59"/>
      <c r="B2198" s="54"/>
      <c r="C2198" s="54"/>
      <c r="D2198" s="60"/>
      <c r="E2198" s="64"/>
      <c r="F2198" s="54"/>
      <c r="G2198" s="63"/>
    </row>
    <row r="2199" spans="1:7" s="25" customFormat="1" ht="24.75" customHeight="1">
      <c r="A2199" s="59"/>
      <c r="B2199" s="54"/>
      <c r="C2199" s="54"/>
      <c r="D2199" s="60"/>
      <c r="E2199" s="64"/>
      <c r="F2199" s="54"/>
      <c r="G2199" s="63"/>
    </row>
    <row r="2200" spans="1:7" s="25" customFormat="1" ht="24.75" customHeight="1">
      <c r="A2200" s="59"/>
      <c r="B2200" s="54"/>
      <c r="C2200" s="54"/>
      <c r="D2200" s="60"/>
      <c r="E2200" s="64"/>
      <c r="F2200" s="54"/>
      <c r="G2200" s="63"/>
    </row>
    <row r="2201" spans="1:7" s="25" customFormat="1" ht="24.75" customHeight="1">
      <c r="A2201" s="59"/>
      <c r="B2201" s="54"/>
      <c r="C2201" s="54"/>
      <c r="D2201" s="60"/>
      <c r="E2201" s="64"/>
      <c r="F2201" s="54"/>
      <c r="G2201" s="63"/>
    </row>
    <row r="2202" spans="1:7" s="25" customFormat="1" ht="24.75" customHeight="1">
      <c r="A2202" s="59"/>
      <c r="B2202" s="54"/>
      <c r="C2202" s="54"/>
      <c r="D2202" s="60"/>
      <c r="E2202" s="64"/>
      <c r="F2202" s="54"/>
      <c r="G2202" s="63"/>
    </row>
    <row r="2203" spans="1:7" s="25" customFormat="1" ht="24.75" customHeight="1">
      <c r="A2203" s="59"/>
      <c r="B2203" s="54"/>
      <c r="C2203" s="54"/>
      <c r="D2203" s="60"/>
      <c r="E2203" s="64"/>
      <c r="F2203" s="54"/>
      <c r="G2203" s="63"/>
    </row>
    <row r="2204" spans="1:7" s="25" customFormat="1" ht="24.75" customHeight="1">
      <c r="A2204" s="59"/>
      <c r="B2204" s="54"/>
      <c r="C2204" s="54"/>
      <c r="D2204" s="60"/>
      <c r="E2204" s="64"/>
      <c r="F2204" s="54"/>
      <c r="G2204" s="63"/>
    </row>
    <row r="2205" spans="1:7" s="25" customFormat="1" ht="24.75" customHeight="1">
      <c r="A2205" s="59"/>
      <c r="B2205" s="54"/>
      <c r="C2205" s="54"/>
      <c r="D2205" s="60"/>
      <c r="E2205" s="64"/>
      <c r="F2205" s="54"/>
      <c r="G2205" s="63"/>
    </row>
    <row r="2206" spans="1:7" s="25" customFormat="1" ht="24.75" customHeight="1">
      <c r="A2206" s="59"/>
      <c r="B2206" s="54"/>
      <c r="C2206" s="54"/>
      <c r="D2206" s="60"/>
      <c r="E2206" s="64"/>
      <c r="F2206" s="54"/>
      <c r="G2206" s="63"/>
    </row>
    <row r="2207" spans="1:7" s="25" customFormat="1">
      <c r="A2207" s="59"/>
      <c r="B2207" s="54"/>
      <c r="C2207" s="76"/>
      <c r="D2207" s="60"/>
      <c r="E2207" s="64"/>
      <c r="F2207" s="54"/>
      <c r="G2207" s="63"/>
    </row>
    <row r="2208" spans="1:7" s="25" customFormat="1">
      <c r="A2208" s="59"/>
      <c r="B2208" s="54"/>
      <c r="C2208" s="76"/>
      <c r="D2208" s="60"/>
      <c r="E2208" s="64"/>
      <c r="F2208" s="54"/>
      <c r="G2208" s="63"/>
    </row>
    <row r="2209" spans="1:7">
      <c r="A2209" s="569" t="s">
        <v>0</v>
      </c>
      <c r="B2209" s="569"/>
      <c r="C2209" s="569"/>
      <c r="D2209" s="569"/>
      <c r="E2209" s="569"/>
      <c r="F2209" s="569"/>
      <c r="G2209" s="569"/>
    </row>
    <row r="2210" spans="1:7">
      <c r="A2210" s="570" t="s">
        <v>1</v>
      </c>
      <c r="B2210" s="570"/>
      <c r="C2210" s="570"/>
      <c r="D2210" s="570"/>
      <c r="E2210" s="570"/>
      <c r="F2210" s="570"/>
      <c r="G2210" s="570"/>
    </row>
    <row r="2211" spans="1:7" ht="16.5" customHeight="1">
      <c r="A2211" s="1" t="s">
        <v>2</v>
      </c>
      <c r="B2211" s="515"/>
      <c r="C2211" s="515"/>
      <c r="D2211" s="588" t="s">
        <v>1410</v>
      </c>
      <c r="E2211" s="588"/>
      <c r="F2211" s="588"/>
      <c r="G2211" s="588"/>
    </row>
    <row r="2212" spans="1:7" ht="30" customHeight="1">
      <c r="A2212" s="572" t="s">
        <v>3</v>
      </c>
      <c r="B2212" s="573"/>
      <c r="C2212" s="3" t="s">
        <v>4</v>
      </c>
      <c r="D2212" s="516" t="s">
        <v>5</v>
      </c>
      <c r="E2212" s="516" t="s">
        <v>6</v>
      </c>
      <c r="F2212" s="516" t="s">
        <v>7</v>
      </c>
      <c r="G2212" s="5" t="s">
        <v>8</v>
      </c>
    </row>
    <row r="2213" spans="1:7">
      <c r="A2213" s="516"/>
      <c r="B2213" s="516"/>
      <c r="C2213" s="3"/>
      <c r="D2213" s="104" t="s">
        <v>1414</v>
      </c>
      <c r="E2213" s="516"/>
      <c r="F2213" s="516"/>
      <c r="G2213" s="5"/>
    </row>
    <row r="2214" spans="1:7" s="36" customFormat="1">
      <c r="A2214" s="562">
        <v>92</v>
      </c>
      <c r="B2214" s="562" t="s">
        <v>10</v>
      </c>
      <c r="C2214" s="560" t="s">
        <v>11</v>
      </c>
      <c r="D2214" s="564" t="s">
        <v>200</v>
      </c>
      <c r="E2214" s="514">
        <v>1285.6300000000001</v>
      </c>
      <c r="F2214" s="509" t="s">
        <v>147</v>
      </c>
      <c r="G2214" s="232">
        <f>SUM(A2214*E2214/100)</f>
        <v>1182.7796000000001</v>
      </c>
    </row>
    <row r="2215" spans="1:7" s="36" customFormat="1" ht="30.75" customHeight="1">
      <c r="A2215" s="563"/>
      <c r="B2215" s="563"/>
      <c r="C2215" s="561"/>
      <c r="D2215" s="565"/>
      <c r="E2215" s="557" t="s">
        <v>201</v>
      </c>
      <c r="F2215" s="558"/>
      <c r="G2215" s="559"/>
    </row>
    <row r="2216" spans="1:7">
      <c r="A2216" s="560">
        <v>131</v>
      </c>
      <c r="B2216" s="560" t="s">
        <v>10</v>
      </c>
      <c r="C2216" s="562" t="s">
        <v>15</v>
      </c>
      <c r="D2216" s="564" t="s">
        <v>987</v>
      </c>
      <c r="E2216" s="517">
        <v>8694.9500000000007</v>
      </c>
      <c r="F2216" s="513" t="s">
        <v>13</v>
      </c>
      <c r="G2216" s="20">
        <f>SUM(A2216*E2216/100)</f>
        <v>11390.384500000002</v>
      </c>
    </row>
    <row r="2217" spans="1:7" ht="25.5" customHeight="1">
      <c r="A2217" s="561"/>
      <c r="B2217" s="561"/>
      <c r="C2217" s="563"/>
      <c r="D2217" s="565"/>
      <c r="E2217" s="557" t="s">
        <v>14</v>
      </c>
      <c r="F2217" s="558"/>
      <c r="G2217" s="559"/>
    </row>
    <row r="2218" spans="1:7">
      <c r="A2218" s="560">
        <v>105</v>
      </c>
      <c r="B2218" s="560" t="s">
        <v>10</v>
      </c>
      <c r="C2218" s="562" t="s">
        <v>18</v>
      </c>
      <c r="D2218" s="564" t="s">
        <v>309</v>
      </c>
      <c r="E2218" s="517">
        <v>17723</v>
      </c>
      <c r="F2218" s="513" t="s">
        <v>13</v>
      </c>
      <c r="G2218" s="13">
        <f>SUM(A2218*E2218/100)</f>
        <v>18609.150000000001</v>
      </c>
    </row>
    <row r="2219" spans="1:7" ht="33" customHeight="1">
      <c r="A2219" s="561"/>
      <c r="B2219" s="561"/>
      <c r="C2219" s="563"/>
      <c r="D2219" s="565"/>
      <c r="E2219" s="557" t="s">
        <v>310</v>
      </c>
      <c r="F2219" s="558"/>
      <c r="G2219" s="559"/>
    </row>
    <row r="2220" spans="1:7">
      <c r="A2220" s="560">
        <v>219</v>
      </c>
      <c r="B2220" s="560" t="s">
        <v>10</v>
      </c>
      <c r="C2220" s="562" t="s">
        <v>21</v>
      </c>
      <c r="D2220" s="564" t="s">
        <v>245</v>
      </c>
      <c r="E2220" s="517">
        <v>25321</v>
      </c>
      <c r="F2220" s="513" t="s">
        <v>13</v>
      </c>
      <c r="G2220" s="13">
        <f>SUM(A2220*E2220/100)</f>
        <v>55452.99</v>
      </c>
    </row>
    <row r="2221" spans="1:7" ht="27.75" customHeight="1">
      <c r="A2221" s="561"/>
      <c r="B2221" s="561"/>
      <c r="C2221" s="563"/>
      <c r="D2221" s="565"/>
      <c r="E2221" s="557" t="s">
        <v>303</v>
      </c>
      <c r="F2221" s="558"/>
      <c r="G2221" s="559"/>
    </row>
    <row r="2222" spans="1:7" s="23" customFormat="1" ht="15" customHeight="1">
      <c r="A2222" s="562">
        <v>88</v>
      </c>
      <c r="B2222" s="562" t="s">
        <v>10</v>
      </c>
      <c r="C2222" s="560" t="s">
        <v>25</v>
      </c>
      <c r="D2222" s="574" t="s">
        <v>30</v>
      </c>
      <c r="E2222" s="517">
        <v>337</v>
      </c>
      <c r="F2222" s="513" t="s">
        <v>31</v>
      </c>
      <c r="G2222" s="20">
        <f>SUM(A2222*E2222)</f>
        <v>29656</v>
      </c>
    </row>
    <row r="2223" spans="1:7" s="23" customFormat="1" ht="169.5" customHeight="1">
      <c r="A2223" s="563"/>
      <c r="B2223" s="563"/>
      <c r="C2223" s="561"/>
      <c r="D2223" s="575"/>
      <c r="E2223" s="576" t="s">
        <v>32</v>
      </c>
      <c r="F2223" s="577"/>
      <c r="G2223" s="578"/>
    </row>
    <row r="2224" spans="1:7" ht="15" customHeight="1">
      <c r="A2224" s="579">
        <v>3.4</v>
      </c>
      <c r="B2224" s="562" t="s">
        <v>24</v>
      </c>
      <c r="C2224" s="560" t="s">
        <v>29</v>
      </c>
      <c r="D2224" s="574" t="s">
        <v>26</v>
      </c>
      <c r="E2224" s="517">
        <v>5001.7</v>
      </c>
      <c r="F2224" s="513" t="s">
        <v>27</v>
      </c>
      <c r="G2224" s="20">
        <f>SUM(A2224*E2224)</f>
        <v>17005.78</v>
      </c>
    </row>
    <row r="2225" spans="1:7" ht="63" customHeight="1">
      <c r="A2225" s="580"/>
      <c r="B2225" s="563"/>
      <c r="C2225" s="561"/>
      <c r="D2225" s="575"/>
      <c r="E2225" s="557" t="s">
        <v>28</v>
      </c>
      <c r="F2225" s="558"/>
      <c r="G2225" s="559"/>
    </row>
    <row r="2226" spans="1:7">
      <c r="A2226" s="560">
        <v>88</v>
      </c>
      <c r="B2226" s="560" t="s">
        <v>39</v>
      </c>
      <c r="C2226" s="562" t="s">
        <v>33</v>
      </c>
      <c r="D2226" s="564" t="s">
        <v>1276</v>
      </c>
      <c r="E2226" s="517">
        <v>778.09</v>
      </c>
      <c r="F2226" s="513" t="s">
        <v>42</v>
      </c>
      <c r="G2226" s="20">
        <f>SUM(A2226*E2226/100)</f>
        <v>684.7192</v>
      </c>
    </row>
    <row r="2227" spans="1:7" ht="38.25" customHeight="1">
      <c r="A2227" s="561"/>
      <c r="B2227" s="561"/>
      <c r="C2227" s="563"/>
      <c r="D2227" s="565"/>
      <c r="E2227" s="557" t="s">
        <v>1277</v>
      </c>
      <c r="F2227" s="558"/>
      <c r="G2227" s="559"/>
    </row>
    <row r="2228" spans="1:7" ht="17.25" customHeight="1">
      <c r="A2228" s="560">
        <v>455</v>
      </c>
      <c r="B2228" s="560" t="s">
        <v>10</v>
      </c>
      <c r="C2228" s="562" t="s">
        <v>36</v>
      </c>
      <c r="D2228" s="564" t="s">
        <v>204</v>
      </c>
      <c r="E2228" s="517">
        <v>12346.65</v>
      </c>
      <c r="F2228" s="513" t="s">
        <v>13</v>
      </c>
      <c r="G2228" s="20">
        <f>SUM(A2228*E2228/100)</f>
        <v>56177.2575</v>
      </c>
    </row>
    <row r="2229" spans="1:7" ht="39.75" customHeight="1">
      <c r="A2229" s="561"/>
      <c r="B2229" s="561"/>
      <c r="C2229" s="563"/>
      <c r="D2229" s="565"/>
      <c r="E2229" s="557" t="s">
        <v>205</v>
      </c>
      <c r="F2229" s="558"/>
      <c r="G2229" s="559"/>
    </row>
    <row r="2230" spans="1:7" s="24" customFormat="1" ht="15" customHeight="1">
      <c r="A2230" s="562">
        <v>587</v>
      </c>
      <c r="B2230" s="562" t="s">
        <v>39</v>
      </c>
      <c r="C2230" s="560" t="s">
        <v>40</v>
      </c>
      <c r="D2230" s="564" t="s">
        <v>41</v>
      </c>
      <c r="E2230" s="517">
        <v>2206.6</v>
      </c>
      <c r="F2230" s="513" t="s">
        <v>42</v>
      </c>
      <c r="G2230" s="20">
        <f>SUM(A2230*E2230/100)</f>
        <v>12952.742</v>
      </c>
    </row>
    <row r="2231" spans="1:7" s="24" customFormat="1" ht="30" customHeight="1">
      <c r="A2231" s="563"/>
      <c r="B2231" s="563"/>
      <c r="C2231" s="561"/>
      <c r="D2231" s="565"/>
      <c r="E2231" s="566" t="s">
        <v>43</v>
      </c>
      <c r="F2231" s="567"/>
      <c r="G2231" s="568"/>
    </row>
    <row r="2232" spans="1:7" s="24" customFormat="1" ht="15" customHeight="1">
      <c r="A2232" s="562">
        <v>587</v>
      </c>
      <c r="B2232" s="562" t="s">
        <v>39</v>
      </c>
      <c r="C2232" s="560" t="s">
        <v>44</v>
      </c>
      <c r="D2232" s="564" t="s">
        <v>45</v>
      </c>
      <c r="E2232" s="513">
        <v>2197.52</v>
      </c>
      <c r="F2232" s="513" t="s">
        <v>42</v>
      </c>
      <c r="G2232" s="20">
        <f>SUM(A2232*E2232/100)</f>
        <v>12899.4424</v>
      </c>
    </row>
    <row r="2233" spans="1:7" s="24" customFormat="1" ht="38.25" customHeight="1">
      <c r="A2233" s="563"/>
      <c r="B2233" s="563"/>
      <c r="C2233" s="561"/>
      <c r="D2233" s="565"/>
      <c r="E2233" s="566" t="s">
        <v>46</v>
      </c>
      <c r="F2233" s="567"/>
      <c r="G2233" s="568"/>
    </row>
    <row r="2234" spans="1:7">
      <c r="A2234" s="560">
        <v>447</v>
      </c>
      <c r="B2234" s="560" t="s">
        <v>39</v>
      </c>
      <c r="C2234" s="562" t="s">
        <v>47</v>
      </c>
      <c r="D2234" s="564" t="s">
        <v>313</v>
      </c>
      <c r="E2234" s="517">
        <v>1287.44</v>
      </c>
      <c r="F2234" s="513" t="s">
        <v>42</v>
      </c>
      <c r="G2234" s="13">
        <f>SUM(A2234*E2234/100)</f>
        <v>5754.8568000000005</v>
      </c>
    </row>
    <row r="2235" spans="1:7" ht="30" customHeight="1">
      <c r="A2235" s="561"/>
      <c r="B2235" s="561"/>
      <c r="C2235" s="563"/>
      <c r="D2235" s="565"/>
      <c r="E2235" s="557" t="s">
        <v>314</v>
      </c>
      <c r="F2235" s="558"/>
      <c r="G2235" s="559"/>
    </row>
    <row r="2236" spans="1:7">
      <c r="A2236" s="560">
        <v>490</v>
      </c>
      <c r="B2236" s="560" t="s">
        <v>39</v>
      </c>
      <c r="C2236" s="562" t="s">
        <v>50</v>
      </c>
      <c r="D2236" s="564" t="s">
        <v>1388</v>
      </c>
      <c r="E2236" s="517">
        <v>1726.37</v>
      </c>
      <c r="F2236" s="513" t="s">
        <v>42</v>
      </c>
      <c r="G2236" s="13">
        <f>SUM(A2236*E2236/100)</f>
        <v>8459.2129999999997</v>
      </c>
    </row>
    <row r="2237" spans="1:7" ht="30.75" customHeight="1">
      <c r="A2237" s="561"/>
      <c r="B2237" s="561"/>
      <c r="C2237" s="563"/>
      <c r="D2237" s="565"/>
      <c r="E2237" s="557" t="s">
        <v>1389</v>
      </c>
      <c r="F2237" s="558"/>
      <c r="G2237" s="559"/>
    </row>
    <row r="2238" spans="1:7">
      <c r="A2238" s="562">
        <v>1011</v>
      </c>
      <c r="B2238" s="562" t="s">
        <v>39</v>
      </c>
      <c r="C2238" s="560" t="s">
        <v>208</v>
      </c>
      <c r="D2238" s="581" t="s">
        <v>300</v>
      </c>
      <c r="E2238" s="514">
        <v>1043.9000000000001</v>
      </c>
      <c r="F2238" s="509" t="s">
        <v>42</v>
      </c>
      <c r="G2238" s="20">
        <f>SUM(A2238*E2238/100)</f>
        <v>10553.829000000002</v>
      </c>
    </row>
    <row r="2239" spans="1:7" ht="25.5" customHeight="1">
      <c r="A2239" s="563"/>
      <c r="B2239" s="563"/>
      <c r="C2239" s="561"/>
      <c r="D2239" s="565"/>
      <c r="E2239" s="557" t="s">
        <v>301</v>
      </c>
      <c r="F2239" s="558"/>
      <c r="G2239" s="559"/>
    </row>
    <row r="2240" spans="1:7" s="30" customFormat="1" ht="50.25" customHeight="1">
      <c r="A2240" s="516"/>
      <c r="B2240" s="516"/>
      <c r="C2240" s="3"/>
      <c r="D2240" s="26"/>
      <c r="E2240" s="27"/>
      <c r="F2240" s="28" t="s">
        <v>1413</v>
      </c>
      <c r="G2240" s="29" t="s">
        <v>1411</v>
      </c>
    </row>
    <row r="2241" spans="1:7">
      <c r="A2241" s="511"/>
      <c r="B2241" s="512"/>
      <c r="C2241" s="3"/>
      <c r="D2241" s="104" t="s">
        <v>1412</v>
      </c>
      <c r="E2241" s="516"/>
      <c r="F2241" s="516"/>
      <c r="G2241" s="5"/>
    </row>
    <row r="2242" spans="1:7">
      <c r="A2242" s="560">
        <v>44</v>
      </c>
      <c r="B2242" s="560" t="s">
        <v>10</v>
      </c>
      <c r="C2242" s="562" t="s">
        <v>11</v>
      </c>
      <c r="D2242" s="564" t="s">
        <v>241</v>
      </c>
      <c r="E2242" s="517">
        <v>3176.25</v>
      </c>
      <c r="F2242" s="513" t="s">
        <v>242</v>
      </c>
      <c r="G2242" s="20">
        <v>172</v>
      </c>
    </row>
    <row r="2243" spans="1:7" ht="62.25" customHeight="1">
      <c r="A2243" s="561"/>
      <c r="B2243" s="561"/>
      <c r="C2243" s="563"/>
      <c r="D2243" s="565"/>
      <c r="E2243" s="557" t="s">
        <v>180</v>
      </c>
      <c r="F2243" s="558"/>
      <c r="G2243" s="559"/>
    </row>
    <row r="2244" spans="1:7" s="25" customFormat="1">
      <c r="A2244" s="560">
        <v>1745</v>
      </c>
      <c r="B2244" s="560" t="s">
        <v>10</v>
      </c>
      <c r="C2244" s="562" t="s">
        <v>15</v>
      </c>
      <c r="D2244" s="564" t="s">
        <v>243</v>
      </c>
      <c r="E2244" s="517">
        <v>9416.2800000000007</v>
      </c>
      <c r="F2244" s="513" t="s">
        <v>13</v>
      </c>
      <c r="G2244" s="20">
        <f>SUM(A2244*E2244/100)</f>
        <v>164314.08600000001</v>
      </c>
    </row>
    <row r="2245" spans="1:7" s="25" customFormat="1" ht="27.75" customHeight="1">
      <c r="A2245" s="561"/>
      <c r="B2245" s="561"/>
      <c r="C2245" s="563"/>
      <c r="D2245" s="565"/>
      <c r="E2245" s="557" t="s">
        <v>244</v>
      </c>
      <c r="F2245" s="558"/>
      <c r="G2245" s="559"/>
    </row>
    <row r="2246" spans="1:7" s="23" customFormat="1" ht="15" customHeight="1">
      <c r="A2246" s="562">
        <v>100</v>
      </c>
      <c r="B2246" s="562" t="s">
        <v>10</v>
      </c>
      <c r="C2246" s="560" t="s">
        <v>18</v>
      </c>
      <c r="D2246" s="574" t="s">
        <v>30</v>
      </c>
      <c r="E2246" s="517">
        <v>337</v>
      </c>
      <c r="F2246" s="513" t="s">
        <v>31</v>
      </c>
      <c r="G2246" s="20">
        <f>SUM(A2246*E2246)</f>
        <v>33700</v>
      </c>
    </row>
    <row r="2247" spans="1:7" s="23" customFormat="1" ht="169.5" customHeight="1">
      <c r="A2247" s="563"/>
      <c r="B2247" s="563"/>
      <c r="C2247" s="561"/>
      <c r="D2247" s="575"/>
      <c r="E2247" s="576" t="s">
        <v>32</v>
      </c>
      <c r="F2247" s="577"/>
      <c r="G2247" s="578"/>
    </row>
    <row r="2248" spans="1:7" ht="15" customHeight="1">
      <c r="A2248" s="579">
        <v>5.35</v>
      </c>
      <c r="B2248" s="562" t="s">
        <v>24</v>
      </c>
      <c r="C2248" s="560" t="s">
        <v>21</v>
      </c>
      <c r="D2248" s="574" t="s">
        <v>26</v>
      </c>
      <c r="E2248" s="517">
        <v>5001.7</v>
      </c>
      <c r="F2248" s="513" t="s">
        <v>27</v>
      </c>
      <c r="G2248" s="20">
        <f>SUM(A2248*E2248)</f>
        <v>26759.094999999998</v>
      </c>
    </row>
    <row r="2249" spans="1:7" ht="63" customHeight="1">
      <c r="A2249" s="580"/>
      <c r="B2249" s="563"/>
      <c r="C2249" s="561"/>
      <c r="D2249" s="575"/>
      <c r="E2249" s="557" t="s">
        <v>28</v>
      </c>
      <c r="F2249" s="558"/>
      <c r="G2249" s="559"/>
    </row>
    <row r="2250" spans="1:7">
      <c r="A2250" s="560">
        <v>140</v>
      </c>
      <c r="B2250" s="560" t="s">
        <v>39</v>
      </c>
      <c r="C2250" s="562" t="s">
        <v>25</v>
      </c>
      <c r="D2250" s="564" t="s">
        <v>311</v>
      </c>
      <c r="E2250" s="517">
        <v>594.57000000000005</v>
      </c>
      <c r="F2250" s="513" t="s">
        <v>42</v>
      </c>
      <c r="G2250" s="20">
        <f>SUM(A2250*E2250)</f>
        <v>83239.8</v>
      </c>
    </row>
    <row r="2251" spans="1:7" ht="45.75" customHeight="1">
      <c r="A2251" s="561"/>
      <c r="B2251" s="561"/>
      <c r="C2251" s="563"/>
      <c r="D2251" s="565"/>
      <c r="E2251" s="557" t="s">
        <v>312</v>
      </c>
      <c r="F2251" s="558"/>
      <c r="G2251" s="559"/>
    </row>
    <row r="2252" spans="1:7" s="24" customFormat="1" ht="15" customHeight="1">
      <c r="A2252" s="562">
        <v>168</v>
      </c>
      <c r="B2252" s="562" t="s">
        <v>39</v>
      </c>
      <c r="C2252" s="560" t="s">
        <v>29</v>
      </c>
      <c r="D2252" s="564" t="s">
        <v>41</v>
      </c>
      <c r="E2252" s="517">
        <v>2206.6</v>
      </c>
      <c r="F2252" s="513" t="s">
        <v>42</v>
      </c>
      <c r="G2252" s="20">
        <f>SUM(A2252*E2252/100)</f>
        <v>3707.0879999999997</v>
      </c>
    </row>
    <row r="2253" spans="1:7" s="24" customFormat="1" ht="30" customHeight="1">
      <c r="A2253" s="563"/>
      <c r="B2253" s="563"/>
      <c r="C2253" s="561"/>
      <c r="D2253" s="565"/>
      <c r="E2253" s="566" t="s">
        <v>43</v>
      </c>
      <c r="F2253" s="567"/>
      <c r="G2253" s="568"/>
    </row>
    <row r="2254" spans="1:7" ht="15" customHeight="1">
      <c r="A2254" s="560">
        <v>152</v>
      </c>
      <c r="B2254" s="560" t="s">
        <v>39</v>
      </c>
      <c r="C2254" s="562" t="s">
        <v>33</v>
      </c>
      <c r="D2254" s="564" t="s">
        <v>55</v>
      </c>
      <c r="E2254" s="517">
        <v>34520.31</v>
      </c>
      <c r="F2254" s="513" t="s">
        <v>42</v>
      </c>
      <c r="G2254" s="20">
        <f>SUM(A2254*E2254/100)</f>
        <v>52470.871199999994</v>
      </c>
    </row>
    <row r="2255" spans="1:7" ht="114.75" customHeight="1">
      <c r="A2255" s="561"/>
      <c r="B2255" s="561"/>
      <c r="C2255" s="563"/>
      <c r="D2255" s="565"/>
      <c r="E2255" s="557" t="s">
        <v>56</v>
      </c>
      <c r="F2255" s="558"/>
      <c r="G2255" s="559"/>
    </row>
    <row r="2256" spans="1:7" ht="15" customHeight="1">
      <c r="A2256" s="560">
        <v>280</v>
      </c>
      <c r="B2256" s="560" t="s">
        <v>39</v>
      </c>
      <c r="C2256" s="562" t="s">
        <v>36</v>
      </c>
      <c r="D2256" s="564" t="s">
        <v>67</v>
      </c>
      <c r="E2256" s="517">
        <v>896.39</v>
      </c>
      <c r="F2256" s="513" t="s">
        <v>42</v>
      </c>
      <c r="G2256" s="13">
        <f>SUM(A2256*E2256/100)</f>
        <v>2509.8919999999998</v>
      </c>
    </row>
    <row r="2257" spans="1:7" ht="39.75" customHeight="1">
      <c r="A2257" s="561"/>
      <c r="B2257" s="561"/>
      <c r="C2257" s="563"/>
      <c r="D2257" s="565"/>
      <c r="E2257" s="557" t="s">
        <v>68</v>
      </c>
      <c r="F2257" s="558"/>
      <c r="G2257" s="559"/>
    </row>
    <row r="2258" spans="1:7" ht="42" customHeight="1">
      <c r="A2258" s="511"/>
      <c r="B2258" s="512"/>
      <c r="C2258" s="3"/>
      <c r="D2258" s="516"/>
      <c r="E2258" s="516"/>
      <c r="F2258" s="28" t="s">
        <v>1415</v>
      </c>
      <c r="G2258" s="105">
        <v>203877</v>
      </c>
    </row>
    <row r="2259" spans="1:7" s="30" customFormat="1" ht="17.25" customHeight="1">
      <c r="A2259" s="6"/>
      <c r="B2259" s="6"/>
      <c r="C2259" s="7"/>
      <c r="D2259" s="65"/>
      <c r="E2259" s="6"/>
      <c r="F2259" s="93"/>
      <c r="G2259" s="243"/>
    </row>
    <row r="2260" spans="1:7" s="36" customFormat="1" ht="36.75" customHeight="1">
      <c r="A2260" s="52" t="s">
        <v>1266</v>
      </c>
      <c r="B2260" s="53"/>
      <c r="C2260" s="54" t="s">
        <v>966</v>
      </c>
      <c r="D2260" s="55"/>
      <c r="F2260" s="56" t="s">
        <v>131</v>
      </c>
      <c r="G2260" s="54"/>
    </row>
    <row r="2261" spans="1:7" s="25" customFormat="1" ht="36.75" customHeight="1">
      <c r="A2261" s="59"/>
      <c r="B2261" s="54"/>
      <c r="C2261" s="54"/>
      <c r="D2261" s="60"/>
      <c r="E2261" s="61" t="s">
        <v>138</v>
      </c>
      <c r="F2261" s="62"/>
      <c r="G2261" s="62"/>
    </row>
    <row r="2262" spans="1:7" s="25" customFormat="1" ht="15.75" customHeight="1">
      <c r="A2262" s="59"/>
      <c r="B2262" s="54"/>
      <c r="C2262" s="54"/>
      <c r="D2262" s="60"/>
      <c r="E2262" s="54"/>
      <c r="F2262" s="54"/>
      <c r="G2262" s="63"/>
    </row>
    <row r="2263" spans="1:7" s="25" customFormat="1" ht="15" customHeight="1">
      <c r="A2263" s="59"/>
      <c r="B2263" s="54"/>
      <c r="C2263" s="54"/>
      <c r="D2263" s="60"/>
      <c r="E2263" s="61"/>
      <c r="F2263" s="401"/>
      <c r="G2263" s="401"/>
    </row>
    <row r="2264" spans="1:7" s="25" customFormat="1">
      <c r="A2264" s="59"/>
      <c r="B2264" s="54"/>
      <c r="C2264" s="54"/>
      <c r="D2264" s="60"/>
      <c r="E2264" s="64" t="s">
        <v>140</v>
      </c>
      <c r="F2264" s="54"/>
      <c r="G2264" s="63"/>
    </row>
    <row r="2265" spans="1:7" s="25" customFormat="1">
      <c r="A2265" s="55" t="s">
        <v>139</v>
      </c>
      <c r="B2265" s="54"/>
      <c r="C2265" s="54"/>
      <c r="D2265" s="60"/>
      <c r="E2265" s="64" t="s">
        <v>141</v>
      </c>
      <c r="F2265" s="54"/>
      <c r="G2265" s="63"/>
    </row>
    <row r="2266" spans="1:7" s="25" customFormat="1">
      <c r="A2266" s="59"/>
      <c r="B2266" s="54"/>
      <c r="C2266" s="76"/>
      <c r="D2266" s="60"/>
      <c r="E2266" s="64" t="s">
        <v>142</v>
      </c>
      <c r="F2266" s="54"/>
      <c r="G2266" s="63"/>
    </row>
    <row r="2267" spans="1:7" s="25" customFormat="1">
      <c r="A2267" s="59"/>
      <c r="B2267" s="54"/>
      <c r="C2267" s="76"/>
      <c r="D2267" s="60"/>
      <c r="E2267" s="64"/>
      <c r="F2267" s="54"/>
      <c r="G2267" s="63"/>
    </row>
    <row r="2268" spans="1:7" s="25" customFormat="1">
      <c r="A2268" s="59"/>
      <c r="B2268" s="54"/>
      <c r="C2268" s="76"/>
      <c r="D2268" s="60"/>
      <c r="E2268" s="64"/>
      <c r="F2268" s="54"/>
      <c r="G2268" s="63"/>
    </row>
    <row r="2269" spans="1:7" s="25" customFormat="1">
      <c r="A2269" s="59"/>
      <c r="B2269" s="54"/>
      <c r="C2269" s="76"/>
      <c r="D2269" s="60"/>
      <c r="E2269" s="64"/>
      <c r="F2269" s="54"/>
      <c r="G2269" s="63"/>
    </row>
    <row r="2270" spans="1:7" s="25" customFormat="1">
      <c r="A2270" s="59"/>
      <c r="B2270" s="54"/>
      <c r="C2270" s="76"/>
      <c r="D2270" s="60"/>
      <c r="E2270" s="64"/>
      <c r="F2270" s="54"/>
      <c r="G2270" s="63"/>
    </row>
    <row r="2393" spans="1:7" s="25" customFormat="1">
      <c r="A2393" s="59"/>
      <c r="B2393" s="54"/>
      <c r="C2393" s="54"/>
      <c r="D2393" s="60"/>
      <c r="E2393" s="64"/>
      <c r="F2393" s="54"/>
      <c r="G2393" s="63"/>
    </row>
    <row r="2394" spans="1:7" s="25" customFormat="1">
      <c r="A2394" s="59"/>
      <c r="B2394" s="54"/>
      <c r="C2394" s="54"/>
      <c r="D2394" s="60"/>
      <c r="E2394" s="64"/>
      <c r="F2394" s="54"/>
      <c r="G2394" s="63"/>
    </row>
    <row r="2395" spans="1:7" s="25" customFormat="1">
      <c r="A2395" s="59"/>
      <c r="B2395" s="54"/>
      <c r="C2395" s="54"/>
      <c r="D2395" s="60"/>
      <c r="E2395" s="64"/>
      <c r="F2395" s="54"/>
      <c r="G2395" s="63"/>
    </row>
    <row r="2396" spans="1:7" s="25" customFormat="1">
      <c r="A2396" s="59"/>
      <c r="B2396" s="54"/>
      <c r="C2396" s="54"/>
      <c r="D2396" s="60"/>
      <c r="E2396" s="64"/>
      <c r="F2396" s="54"/>
      <c r="G2396" s="63"/>
    </row>
    <row r="2397" spans="1:7" s="25" customFormat="1">
      <c r="A2397" s="59"/>
      <c r="B2397" s="54"/>
      <c r="C2397" s="54"/>
      <c r="D2397" s="60"/>
      <c r="E2397" s="64"/>
      <c r="F2397" s="54"/>
      <c r="G2397" s="63"/>
    </row>
    <row r="2398" spans="1:7" s="25" customFormat="1">
      <c r="A2398" s="59"/>
      <c r="B2398" s="54"/>
      <c r="C2398" s="54"/>
      <c r="D2398" s="60"/>
      <c r="E2398" s="64"/>
      <c r="F2398" s="54"/>
      <c r="G2398" s="63"/>
    </row>
    <row r="2399" spans="1:7" s="25" customFormat="1">
      <c r="A2399" s="59"/>
      <c r="B2399" s="54"/>
      <c r="C2399" s="54"/>
      <c r="D2399" s="60"/>
      <c r="E2399" s="64"/>
      <c r="F2399" s="54"/>
      <c r="G2399" s="63"/>
    </row>
    <row r="2400" spans="1:7" s="25" customFormat="1">
      <c r="A2400" s="59"/>
      <c r="B2400" s="54"/>
      <c r="C2400" s="54"/>
      <c r="D2400" s="60"/>
      <c r="E2400" s="64"/>
      <c r="F2400" s="54"/>
      <c r="G2400" s="63"/>
    </row>
    <row r="2401" spans="1:7" s="25" customFormat="1">
      <c r="A2401" s="59"/>
      <c r="B2401" s="54"/>
      <c r="C2401" s="54"/>
      <c r="D2401" s="60"/>
      <c r="E2401" s="64"/>
      <c r="F2401" s="54"/>
      <c r="G2401" s="63"/>
    </row>
    <row r="2402" spans="1:7" s="25" customFormat="1">
      <c r="A2402" s="59"/>
      <c r="B2402" s="54"/>
      <c r="C2402" s="54"/>
      <c r="D2402" s="60"/>
      <c r="E2402" s="64"/>
      <c r="F2402" s="54"/>
      <c r="G2402" s="63"/>
    </row>
    <row r="2403" spans="1:7" s="25" customFormat="1">
      <c r="A2403" s="59"/>
      <c r="B2403" s="54"/>
      <c r="C2403" s="54"/>
      <c r="D2403" s="60"/>
      <c r="E2403" s="64"/>
      <c r="F2403" s="54"/>
      <c r="G2403" s="63"/>
    </row>
    <row r="2404" spans="1:7" s="25" customFormat="1">
      <c r="A2404" s="59"/>
      <c r="B2404" s="54"/>
      <c r="C2404" s="54"/>
      <c r="D2404" s="60"/>
      <c r="E2404" s="64"/>
      <c r="F2404" s="54"/>
      <c r="G2404" s="63"/>
    </row>
    <row r="2405" spans="1:7" s="25" customFormat="1">
      <c r="A2405" s="59"/>
      <c r="B2405" s="54"/>
      <c r="C2405" s="54"/>
      <c r="D2405" s="60"/>
      <c r="E2405" s="64"/>
      <c r="F2405" s="54"/>
      <c r="G2405" s="63"/>
    </row>
    <row r="2406" spans="1:7" s="25" customFormat="1">
      <c r="A2406" s="59"/>
      <c r="B2406" s="54"/>
      <c r="C2406" s="54"/>
      <c r="D2406" s="60"/>
      <c r="E2406" s="64"/>
      <c r="F2406" s="54"/>
      <c r="G2406" s="63"/>
    </row>
    <row r="2407" spans="1:7" s="25" customFormat="1">
      <c r="A2407" s="59"/>
      <c r="B2407" s="54"/>
      <c r="C2407" s="54"/>
      <c r="D2407" s="60"/>
      <c r="E2407" s="64"/>
      <c r="F2407" s="54"/>
      <c r="G2407" s="63"/>
    </row>
    <row r="2408" spans="1:7" s="25" customFormat="1">
      <c r="A2408" s="59"/>
      <c r="B2408" s="54"/>
      <c r="C2408" s="54"/>
      <c r="D2408" s="60"/>
      <c r="E2408" s="64"/>
      <c r="F2408" s="54"/>
      <c r="G2408" s="63"/>
    </row>
    <row r="2409" spans="1:7" s="25" customFormat="1">
      <c r="A2409" s="59"/>
      <c r="B2409" s="54"/>
      <c r="C2409" s="54"/>
      <c r="D2409" s="60"/>
      <c r="E2409" s="64"/>
      <c r="F2409" s="54"/>
      <c r="G2409" s="63"/>
    </row>
    <row r="2410" spans="1:7" s="25" customFormat="1">
      <c r="A2410" s="59"/>
      <c r="B2410" s="54"/>
      <c r="C2410" s="54"/>
      <c r="D2410" s="60"/>
      <c r="E2410" s="64"/>
      <c r="F2410" s="54"/>
      <c r="G2410" s="63"/>
    </row>
    <row r="2411" spans="1:7" s="25" customFormat="1">
      <c r="A2411" s="59"/>
      <c r="B2411" s="54"/>
      <c r="C2411" s="54"/>
      <c r="D2411" s="60"/>
      <c r="E2411" s="64"/>
      <c r="F2411" s="54"/>
      <c r="G2411" s="63"/>
    </row>
    <row r="2412" spans="1:7" s="25" customFormat="1">
      <c r="A2412" s="59"/>
      <c r="B2412" s="54"/>
      <c r="C2412" s="54"/>
      <c r="D2412" s="60"/>
      <c r="E2412" s="64"/>
      <c r="F2412" s="54"/>
      <c r="G2412" s="63"/>
    </row>
    <row r="2413" spans="1:7" s="25" customFormat="1">
      <c r="A2413" s="59"/>
      <c r="B2413" s="54"/>
      <c r="C2413" s="54"/>
      <c r="D2413" s="60"/>
      <c r="E2413" s="64"/>
      <c r="F2413" s="54"/>
      <c r="G2413" s="63"/>
    </row>
    <row r="2414" spans="1:7" s="25" customFormat="1">
      <c r="A2414" s="59"/>
      <c r="B2414" s="54"/>
      <c r="C2414" s="54"/>
      <c r="D2414" s="60"/>
      <c r="E2414" s="64"/>
      <c r="F2414" s="54"/>
      <c r="G2414" s="63"/>
    </row>
    <row r="2415" spans="1:7" s="25" customFormat="1">
      <c r="A2415" s="59"/>
      <c r="B2415" s="54"/>
      <c r="C2415" s="54"/>
      <c r="D2415" s="60"/>
      <c r="E2415" s="64"/>
      <c r="F2415" s="54"/>
      <c r="G2415" s="63"/>
    </row>
    <row r="2416" spans="1:7" s="25" customFormat="1">
      <c r="A2416" s="59"/>
      <c r="B2416" s="54"/>
      <c r="C2416" s="54"/>
      <c r="D2416" s="60"/>
      <c r="E2416" s="64"/>
      <c r="F2416" s="54"/>
      <c r="G2416" s="63"/>
    </row>
    <row r="2417" spans="1:7" s="25" customFormat="1">
      <c r="A2417" s="59"/>
      <c r="B2417" s="54"/>
      <c r="C2417" s="54"/>
      <c r="D2417" s="60"/>
      <c r="E2417" s="64"/>
      <c r="F2417" s="54"/>
      <c r="G2417" s="63"/>
    </row>
    <row r="2418" spans="1:7" s="25" customFormat="1">
      <c r="A2418" s="59"/>
      <c r="B2418" s="54"/>
      <c r="C2418" s="54"/>
      <c r="D2418" s="60"/>
      <c r="E2418" s="64"/>
      <c r="F2418" s="54"/>
      <c r="G2418" s="63"/>
    </row>
    <row r="2419" spans="1:7" s="25" customFormat="1">
      <c r="A2419" s="59"/>
      <c r="B2419" s="54"/>
      <c r="C2419" s="54"/>
      <c r="D2419" s="60"/>
      <c r="E2419" s="64"/>
      <c r="F2419" s="54"/>
      <c r="G2419" s="63"/>
    </row>
    <row r="2420" spans="1:7" s="25" customFormat="1">
      <c r="A2420" s="59"/>
      <c r="B2420" s="54"/>
      <c r="C2420" s="54"/>
      <c r="D2420" s="60"/>
      <c r="E2420" s="64"/>
      <c r="F2420" s="54"/>
      <c r="G2420" s="63"/>
    </row>
    <row r="2421" spans="1:7" s="25" customFormat="1">
      <c r="A2421" s="59"/>
      <c r="B2421" s="54"/>
      <c r="C2421" s="54"/>
      <c r="D2421" s="60"/>
      <c r="E2421" s="64"/>
      <c r="F2421" s="54"/>
      <c r="G2421" s="63"/>
    </row>
    <row r="2422" spans="1:7" s="25" customFormat="1">
      <c r="A2422" s="59"/>
      <c r="B2422" s="54"/>
      <c r="C2422" s="54"/>
      <c r="D2422" s="60"/>
      <c r="E2422" s="64"/>
      <c r="F2422" s="54"/>
      <c r="G2422" s="63"/>
    </row>
    <row r="2423" spans="1:7" s="25" customFormat="1">
      <c r="A2423" s="59"/>
      <c r="B2423" s="54"/>
      <c r="C2423" s="54"/>
      <c r="D2423" s="60"/>
      <c r="E2423" s="64"/>
      <c r="F2423" s="54"/>
      <c r="G2423" s="63"/>
    </row>
    <row r="2424" spans="1:7" s="25" customFormat="1">
      <c r="A2424" s="59"/>
      <c r="B2424" s="54"/>
      <c r="C2424" s="54"/>
      <c r="D2424" s="60"/>
      <c r="E2424" s="64"/>
      <c r="F2424" s="54"/>
      <c r="G2424" s="63"/>
    </row>
    <row r="2425" spans="1:7" s="25" customFormat="1">
      <c r="A2425" s="59"/>
      <c r="B2425" s="54"/>
      <c r="C2425" s="54"/>
      <c r="D2425" s="60"/>
      <c r="E2425" s="64"/>
      <c r="F2425" s="54"/>
      <c r="G2425" s="63"/>
    </row>
    <row r="2426" spans="1:7" s="25" customFormat="1">
      <c r="A2426" s="59"/>
      <c r="B2426" s="54"/>
      <c r="C2426" s="54"/>
      <c r="D2426" s="60"/>
      <c r="E2426" s="64"/>
      <c r="F2426" s="54"/>
      <c r="G2426" s="63"/>
    </row>
    <row r="2427" spans="1:7" s="25" customFormat="1">
      <c r="A2427" s="59"/>
      <c r="B2427" s="54"/>
      <c r="C2427" s="54"/>
      <c r="D2427" s="60"/>
      <c r="E2427" s="64"/>
      <c r="F2427" s="54"/>
      <c r="G2427" s="63"/>
    </row>
    <row r="2428" spans="1:7" s="25" customFormat="1">
      <c r="A2428" s="59"/>
      <c r="B2428" s="54"/>
      <c r="C2428" s="54"/>
      <c r="D2428" s="60"/>
      <c r="E2428" s="64"/>
      <c r="F2428" s="54"/>
      <c r="G2428" s="63"/>
    </row>
    <row r="2429" spans="1:7" s="25" customFormat="1">
      <c r="A2429" s="59"/>
      <c r="B2429" s="54"/>
      <c r="C2429" s="54"/>
      <c r="D2429" s="60"/>
      <c r="E2429" s="64"/>
      <c r="F2429" s="54"/>
      <c r="G2429" s="63"/>
    </row>
    <row r="2430" spans="1:7" s="25" customFormat="1">
      <c r="A2430" s="59"/>
      <c r="B2430" s="54"/>
      <c r="C2430" s="54"/>
      <c r="D2430" s="60"/>
      <c r="E2430" s="64"/>
      <c r="F2430" s="54"/>
      <c r="G2430" s="63"/>
    </row>
    <row r="2484" spans="1:7" s="25" customFormat="1">
      <c r="A2484" s="59"/>
      <c r="B2484" s="54"/>
      <c r="C2484" s="54"/>
      <c r="D2484" s="60"/>
      <c r="E2484" s="64"/>
      <c r="F2484" s="54"/>
      <c r="G2484" s="63"/>
    </row>
    <row r="2485" spans="1:7" s="25" customFormat="1">
      <c r="A2485" s="59"/>
      <c r="B2485" s="54"/>
      <c r="C2485" s="54"/>
      <c r="D2485" s="60"/>
      <c r="E2485" s="64"/>
      <c r="F2485" s="54"/>
      <c r="G2485" s="63"/>
    </row>
    <row r="2486" spans="1:7" s="25" customFormat="1">
      <c r="A2486" s="59"/>
      <c r="B2486" s="54"/>
      <c r="C2486" s="54"/>
      <c r="D2486" s="60"/>
      <c r="E2486" s="64"/>
      <c r="F2486" s="54"/>
      <c r="G2486" s="63"/>
    </row>
    <row r="2487" spans="1:7" s="25" customFormat="1">
      <c r="A2487" s="59"/>
      <c r="B2487" s="54"/>
      <c r="C2487" s="54"/>
      <c r="D2487" s="60"/>
      <c r="E2487" s="64"/>
      <c r="F2487" s="54"/>
      <c r="G2487" s="63"/>
    </row>
    <row r="2488" spans="1:7" s="25" customFormat="1">
      <c r="A2488" s="59"/>
      <c r="B2488" s="54"/>
      <c r="C2488" s="54"/>
      <c r="D2488" s="60"/>
      <c r="E2488" s="64"/>
      <c r="F2488" s="54"/>
      <c r="G2488" s="63"/>
    </row>
    <row r="2489" spans="1:7" s="25" customFormat="1">
      <c r="A2489" s="59"/>
      <c r="B2489" s="54"/>
      <c r="C2489" s="54"/>
      <c r="D2489" s="60"/>
      <c r="E2489" s="64"/>
      <c r="F2489" s="54"/>
      <c r="G2489" s="63"/>
    </row>
    <row r="2490" spans="1:7" s="25" customFormat="1">
      <c r="A2490" s="59"/>
      <c r="B2490" s="54"/>
      <c r="C2490" s="54"/>
      <c r="D2490" s="60"/>
      <c r="E2490" s="64"/>
      <c r="F2490" s="54"/>
      <c r="G2490" s="63"/>
    </row>
    <row r="2491" spans="1:7" s="25" customFormat="1">
      <c r="A2491" s="59"/>
      <c r="B2491" s="54"/>
      <c r="C2491" s="54"/>
      <c r="D2491" s="60"/>
      <c r="E2491" s="64"/>
      <c r="F2491" s="54"/>
      <c r="G2491" s="63"/>
    </row>
    <row r="2492" spans="1:7" s="25" customFormat="1">
      <c r="A2492" s="59"/>
      <c r="B2492" s="54"/>
      <c r="C2492" s="54"/>
      <c r="D2492" s="60"/>
      <c r="E2492" s="64"/>
      <c r="F2492" s="54"/>
      <c r="G2492" s="63"/>
    </row>
    <row r="2493" spans="1:7" s="25" customFormat="1">
      <c r="A2493" s="59"/>
      <c r="B2493" s="54"/>
      <c r="C2493" s="54"/>
      <c r="D2493" s="60"/>
      <c r="E2493" s="64"/>
      <c r="F2493" s="54"/>
      <c r="G2493" s="63"/>
    </row>
    <row r="2494" spans="1:7" s="25" customFormat="1">
      <c r="A2494" s="59"/>
      <c r="B2494" s="54"/>
      <c r="C2494" s="54"/>
      <c r="D2494" s="60"/>
      <c r="E2494" s="64"/>
      <c r="F2494" s="54"/>
      <c r="G2494" s="63"/>
    </row>
    <row r="2495" spans="1:7" s="25" customFormat="1">
      <c r="A2495" s="59"/>
      <c r="B2495" s="54"/>
      <c r="C2495" s="54"/>
      <c r="D2495" s="60"/>
      <c r="E2495" s="64"/>
      <c r="F2495" s="54"/>
      <c r="G2495" s="63"/>
    </row>
    <row r="2496" spans="1:7" s="25" customFormat="1">
      <c r="A2496" s="59"/>
      <c r="B2496" s="54"/>
      <c r="C2496" s="54"/>
      <c r="D2496" s="60"/>
      <c r="E2496" s="64"/>
      <c r="F2496" s="54"/>
      <c r="G2496" s="63"/>
    </row>
    <row r="2497" spans="1:7" s="25" customFormat="1">
      <c r="A2497" s="59"/>
      <c r="B2497" s="54"/>
      <c r="C2497" s="54"/>
      <c r="D2497" s="60"/>
      <c r="E2497" s="64"/>
      <c r="F2497" s="54"/>
      <c r="G2497" s="63"/>
    </row>
    <row r="2498" spans="1:7" s="25" customFormat="1">
      <c r="A2498" s="59"/>
      <c r="B2498" s="54"/>
      <c r="C2498" s="54"/>
      <c r="D2498" s="60"/>
      <c r="E2498" s="64"/>
      <c r="F2498" s="54"/>
      <c r="G2498" s="63"/>
    </row>
    <row r="2499" spans="1:7" s="25" customFormat="1">
      <c r="A2499" s="59"/>
      <c r="B2499" s="54"/>
      <c r="C2499" s="54"/>
      <c r="D2499" s="60"/>
      <c r="E2499" s="64"/>
      <c r="F2499" s="54"/>
      <c r="G2499" s="63"/>
    </row>
    <row r="2500" spans="1:7" s="25" customFormat="1">
      <c r="A2500" s="59"/>
      <c r="B2500" s="54"/>
      <c r="C2500" s="54"/>
      <c r="D2500" s="60"/>
      <c r="E2500" s="64"/>
      <c r="F2500" s="54"/>
      <c r="G2500" s="63"/>
    </row>
    <row r="2501" spans="1:7" s="25" customFormat="1">
      <c r="A2501" s="59"/>
      <c r="B2501" s="54"/>
      <c r="C2501" s="54"/>
      <c r="D2501" s="60"/>
      <c r="E2501" s="64"/>
      <c r="F2501" s="54"/>
      <c r="G2501" s="63"/>
    </row>
    <row r="2502" spans="1:7" s="25" customFormat="1">
      <c r="A2502" s="59"/>
      <c r="B2502" s="54"/>
      <c r="C2502" s="54"/>
      <c r="D2502" s="60"/>
      <c r="E2502" s="64"/>
      <c r="F2502" s="54"/>
      <c r="G2502" s="63"/>
    </row>
    <row r="2503" spans="1:7" s="25" customFormat="1">
      <c r="A2503" s="59"/>
      <c r="B2503" s="54"/>
      <c r="C2503" s="54"/>
      <c r="D2503" s="60"/>
      <c r="E2503" s="64"/>
      <c r="F2503" s="54"/>
      <c r="G2503" s="63"/>
    </row>
    <row r="2504" spans="1:7" s="25" customFormat="1">
      <c r="A2504" s="59"/>
      <c r="B2504" s="54"/>
      <c r="C2504" s="54"/>
      <c r="D2504" s="60"/>
      <c r="E2504" s="64"/>
      <c r="F2504" s="54"/>
      <c r="G2504" s="63"/>
    </row>
    <row r="2505" spans="1:7" s="25" customFormat="1">
      <c r="A2505" s="59"/>
      <c r="B2505" s="54"/>
      <c r="C2505" s="54"/>
      <c r="D2505" s="60"/>
      <c r="E2505" s="64"/>
      <c r="F2505" s="54"/>
      <c r="G2505" s="63"/>
    </row>
    <row r="2506" spans="1:7" s="25" customFormat="1">
      <c r="A2506" s="59"/>
      <c r="B2506" s="54"/>
      <c r="C2506" s="54"/>
      <c r="D2506" s="60"/>
      <c r="E2506" s="64"/>
      <c r="F2506" s="54"/>
      <c r="G2506" s="63"/>
    </row>
    <row r="2507" spans="1:7" s="25" customFormat="1">
      <c r="A2507" s="59"/>
      <c r="B2507" s="54"/>
      <c r="C2507" s="54"/>
      <c r="D2507" s="60"/>
      <c r="E2507" s="64"/>
      <c r="F2507" s="54"/>
      <c r="G2507" s="63"/>
    </row>
    <row r="2508" spans="1:7" s="25" customFormat="1">
      <c r="A2508" s="59"/>
      <c r="B2508" s="54"/>
      <c r="C2508" s="54"/>
      <c r="D2508" s="60"/>
      <c r="E2508" s="64"/>
      <c r="F2508" s="54"/>
      <c r="G2508" s="63"/>
    </row>
    <row r="2509" spans="1:7" s="25" customFormat="1">
      <c r="A2509" s="59"/>
      <c r="B2509" s="54"/>
      <c r="C2509" s="54"/>
      <c r="D2509" s="60"/>
      <c r="E2509" s="64"/>
      <c r="F2509" s="54"/>
      <c r="G2509" s="63"/>
    </row>
    <row r="2510" spans="1:7" s="25" customFormat="1">
      <c r="A2510" s="59"/>
      <c r="B2510" s="54"/>
      <c r="C2510" s="54"/>
      <c r="D2510" s="60"/>
      <c r="E2510" s="64"/>
      <c r="F2510" s="54"/>
      <c r="G2510" s="63"/>
    </row>
    <row r="2511" spans="1:7" s="25" customFormat="1">
      <c r="A2511" s="59"/>
      <c r="B2511" s="54"/>
      <c r="C2511" s="54"/>
      <c r="D2511" s="60"/>
      <c r="E2511" s="64"/>
      <c r="F2511" s="54"/>
      <c r="G2511" s="63"/>
    </row>
    <row r="2512" spans="1:7" s="25" customFormat="1">
      <c r="A2512" s="59"/>
      <c r="B2512" s="54"/>
      <c r="C2512" s="54"/>
      <c r="D2512" s="60"/>
      <c r="E2512" s="64"/>
      <c r="F2512" s="54"/>
      <c r="G2512" s="63"/>
    </row>
    <row r="2513" spans="1:7" s="25" customFormat="1">
      <c r="A2513" s="59"/>
      <c r="B2513" s="54"/>
      <c r="C2513" s="54"/>
      <c r="D2513" s="60"/>
      <c r="E2513" s="64"/>
      <c r="F2513" s="54"/>
      <c r="G2513" s="63"/>
    </row>
    <row r="2514" spans="1:7" s="25" customFormat="1">
      <c r="A2514" s="59"/>
      <c r="B2514" s="54"/>
      <c r="C2514" s="54"/>
      <c r="D2514" s="60"/>
      <c r="E2514" s="64"/>
      <c r="F2514" s="54"/>
      <c r="G2514" s="63"/>
    </row>
    <row r="2515" spans="1:7" s="25" customFormat="1">
      <c r="A2515" s="59"/>
      <c r="B2515" s="54"/>
      <c r="C2515" s="54"/>
      <c r="D2515" s="60"/>
      <c r="E2515" s="64"/>
      <c r="F2515" s="54"/>
      <c r="G2515" s="63"/>
    </row>
    <row r="2516" spans="1:7" s="25" customFormat="1">
      <c r="A2516" s="59"/>
      <c r="B2516" s="54"/>
      <c r="C2516" s="54"/>
      <c r="D2516" s="60"/>
      <c r="E2516" s="64"/>
      <c r="F2516" s="54"/>
      <c r="G2516" s="63"/>
    </row>
    <row r="2517" spans="1:7" s="25" customFormat="1">
      <c r="A2517" s="59"/>
      <c r="B2517" s="54"/>
      <c r="C2517" s="54"/>
      <c r="D2517" s="60"/>
      <c r="E2517" s="64"/>
      <c r="F2517" s="54"/>
      <c r="G2517" s="63"/>
    </row>
    <row r="2518" spans="1:7">
      <c r="A2518" s="569" t="s">
        <v>0</v>
      </c>
      <c r="B2518" s="569"/>
      <c r="C2518" s="569"/>
      <c r="D2518" s="569"/>
      <c r="E2518" s="569"/>
      <c r="F2518" s="569"/>
      <c r="G2518" s="569"/>
    </row>
    <row r="2519" spans="1:7">
      <c r="A2519" s="570" t="s">
        <v>1</v>
      </c>
      <c r="B2519" s="570"/>
      <c r="C2519" s="570"/>
      <c r="D2519" s="570"/>
      <c r="E2519" s="570"/>
      <c r="F2519" s="570"/>
      <c r="G2519" s="570"/>
    </row>
    <row r="2520" spans="1:7" ht="30" customHeight="1">
      <c r="A2520" s="1" t="s">
        <v>2</v>
      </c>
      <c r="B2520" s="491"/>
      <c r="C2520" s="491"/>
      <c r="D2520" s="571" t="s">
        <v>1405</v>
      </c>
      <c r="E2520" s="571"/>
      <c r="F2520" s="571"/>
      <c r="G2520" s="571"/>
    </row>
    <row r="2521" spans="1:7" ht="30" customHeight="1">
      <c r="A2521" s="572" t="s">
        <v>3</v>
      </c>
      <c r="B2521" s="573"/>
      <c r="C2521" s="3" t="s">
        <v>4</v>
      </c>
      <c r="D2521" s="492" t="s">
        <v>5</v>
      </c>
      <c r="E2521" s="492" t="s">
        <v>6</v>
      </c>
      <c r="F2521" s="492" t="s">
        <v>7</v>
      </c>
      <c r="G2521" s="5" t="s">
        <v>8</v>
      </c>
    </row>
    <row r="2522" spans="1:7">
      <c r="A2522" s="492"/>
      <c r="B2522" s="492"/>
      <c r="C2522" s="3"/>
      <c r="D2522" s="104" t="s">
        <v>9</v>
      </c>
      <c r="E2522" s="492"/>
      <c r="F2522" s="492"/>
      <c r="G2522" s="5"/>
    </row>
    <row r="2523" spans="1:7" s="25" customFormat="1">
      <c r="A2523" s="562">
        <v>35</v>
      </c>
      <c r="B2523" s="562" t="s">
        <v>10</v>
      </c>
      <c r="C2523" s="560" t="s">
        <v>11</v>
      </c>
      <c r="D2523" s="564" t="s">
        <v>1273</v>
      </c>
      <c r="E2523" s="487">
        <v>453.75</v>
      </c>
      <c r="F2523" s="487" t="s">
        <v>147</v>
      </c>
      <c r="G2523" s="20">
        <f>SUM(A2523*E2523/100)</f>
        <v>158.8125</v>
      </c>
    </row>
    <row r="2524" spans="1:7" s="25" customFormat="1" ht="35.25" customHeight="1">
      <c r="A2524" s="563"/>
      <c r="B2524" s="563"/>
      <c r="C2524" s="561"/>
      <c r="D2524" s="565"/>
      <c r="E2524" s="557" t="s">
        <v>1274</v>
      </c>
      <c r="F2524" s="558"/>
      <c r="G2524" s="559"/>
    </row>
    <row r="2525" spans="1:7" s="36" customFormat="1">
      <c r="A2525" s="562">
        <v>53</v>
      </c>
      <c r="B2525" s="562" t="s">
        <v>10</v>
      </c>
      <c r="C2525" s="560" t="s">
        <v>15</v>
      </c>
      <c r="D2525" s="564" t="s">
        <v>200</v>
      </c>
      <c r="E2525" s="490">
        <v>1285.6300000000001</v>
      </c>
      <c r="F2525" s="485" t="s">
        <v>147</v>
      </c>
      <c r="G2525" s="232">
        <f>SUM(A2525*E2525/100)</f>
        <v>681.38390000000004</v>
      </c>
    </row>
    <row r="2526" spans="1:7" s="36" customFormat="1" ht="30.75" customHeight="1">
      <c r="A2526" s="563"/>
      <c r="B2526" s="563"/>
      <c r="C2526" s="561"/>
      <c r="D2526" s="565"/>
      <c r="E2526" s="557" t="s">
        <v>201</v>
      </c>
      <c r="F2526" s="558"/>
      <c r="G2526" s="559"/>
    </row>
    <row r="2527" spans="1:7" s="23" customFormat="1" ht="15" customHeight="1">
      <c r="A2527" s="562">
        <v>107</v>
      </c>
      <c r="B2527" s="562" t="s">
        <v>10</v>
      </c>
      <c r="C2527" s="560" t="s">
        <v>18</v>
      </c>
      <c r="D2527" s="574" t="s">
        <v>30</v>
      </c>
      <c r="E2527" s="493">
        <v>337</v>
      </c>
      <c r="F2527" s="487" t="s">
        <v>31</v>
      </c>
      <c r="G2527" s="20">
        <f>SUM(A2527*E2527)</f>
        <v>36059</v>
      </c>
    </row>
    <row r="2528" spans="1:7" s="23" customFormat="1" ht="169.5" customHeight="1">
      <c r="A2528" s="563"/>
      <c r="B2528" s="563"/>
      <c r="C2528" s="561"/>
      <c r="D2528" s="575"/>
      <c r="E2528" s="576" t="s">
        <v>32</v>
      </c>
      <c r="F2528" s="577"/>
      <c r="G2528" s="578"/>
    </row>
    <row r="2529" spans="1:7" ht="15" customHeight="1">
      <c r="A2529" s="579">
        <v>4.5</v>
      </c>
      <c r="B2529" s="562" t="s">
        <v>24</v>
      </c>
      <c r="C2529" s="560" t="s">
        <v>21</v>
      </c>
      <c r="D2529" s="574" t="s">
        <v>26</v>
      </c>
      <c r="E2529" s="493">
        <v>5001.7</v>
      </c>
      <c r="F2529" s="487" t="s">
        <v>27</v>
      </c>
      <c r="G2529" s="20">
        <f>SUM(A2529*E2529)</f>
        <v>22507.649999999998</v>
      </c>
    </row>
    <row r="2530" spans="1:7" ht="63" customHeight="1">
      <c r="A2530" s="580"/>
      <c r="B2530" s="563"/>
      <c r="C2530" s="561"/>
      <c r="D2530" s="575"/>
      <c r="E2530" s="557" t="s">
        <v>28</v>
      </c>
      <c r="F2530" s="558"/>
      <c r="G2530" s="559"/>
    </row>
    <row r="2531" spans="1:7" ht="17.25" customHeight="1">
      <c r="A2531" s="560">
        <v>468</v>
      </c>
      <c r="B2531" s="560" t="s">
        <v>10</v>
      </c>
      <c r="C2531" s="562" t="s">
        <v>25</v>
      </c>
      <c r="D2531" s="564" t="s">
        <v>204</v>
      </c>
      <c r="E2531" s="493">
        <v>12346.65</v>
      </c>
      <c r="F2531" s="487" t="s">
        <v>13</v>
      </c>
      <c r="G2531" s="20">
        <f>SUM(A2531*E2531/100)</f>
        <v>57782.322</v>
      </c>
    </row>
    <row r="2532" spans="1:7" ht="39.75" customHeight="1">
      <c r="A2532" s="561"/>
      <c r="B2532" s="561"/>
      <c r="C2532" s="563"/>
      <c r="D2532" s="565"/>
      <c r="E2532" s="557" t="s">
        <v>205</v>
      </c>
      <c r="F2532" s="558"/>
      <c r="G2532" s="559"/>
    </row>
    <row r="2533" spans="1:7" s="24" customFormat="1" ht="15" customHeight="1">
      <c r="A2533" s="562">
        <v>1213</v>
      </c>
      <c r="B2533" s="562" t="s">
        <v>39</v>
      </c>
      <c r="C2533" s="560" t="s">
        <v>29</v>
      </c>
      <c r="D2533" s="564" t="s">
        <v>41</v>
      </c>
      <c r="E2533" s="493">
        <v>2206.6</v>
      </c>
      <c r="F2533" s="487" t="s">
        <v>42</v>
      </c>
      <c r="G2533" s="20">
        <f>SUM(A2533*E2533/100)</f>
        <v>26766.057999999997</v>
      </c>
    </row>
    <row r="2534" spans="1:7" s="24" customFormat="1" ht="30" customHeight="1">
      <c r="A2534" s="563"/>
      <c r="B2534" s="563"/>
      <c r="C2534" s="561"/>
      <c r="D2534" s="565"/>
      <c r="E2534" s="566" t="s">
        <v>43</v>
      </c>
      <c r="F2534" s="567"/>
      <c r="G2534" s="568"/>
    </row>
    <row r="2535" spans="1:7" s="24" customFormat="1" ht="15" customHeight="1">
      <c r="A2535" s="562">
        <v>1213</v>
      </c>
      <c r="B2535" s="562" t="s">
        <v>39</v>
      </c>
      <c r="C2535" s="560" t="s">
        <v>33</v>
      </c>
      <c r="D2535" s="564" t="s">
        <v>45</v>
      </c>
      <c r="E2535" s="487">
        <v>2197.52</v>
      </c>
      <c r="F2535" s="487" t="s">
        <v>42</v>
      </c>
      <c r="G2535" s="20">
        <f>SUM(A2535*E2535/100)</f>
        <v>26655.917599999997</v>
      </c>
    </row>
    <row r="2536" spans="1:7" s="24" customFormat="1" ht="38.25" customHeight="1">
      <c r="A2536" s="563"/>
      <c r="B2536" s="563"/>
      <c r="C2536" s="561"/>
      <c r="D2536" s="565"/>
      <c r="E2536" s="566" t="s">
        <v>46</v>
      </c>
      <c r="F2536" s="567"/>
      <c r="G2536" s="568"/>
    </row>
    <row r="2537" spans="1:7">
      <c r="A2537" s="560">
        <v>1213</v>
      </c>
      <c r="B2537" s="560" t="s">
        <v>39</v>
      </c>
      <c r="C2537" s="562" t="s">
        <v>36</v>
      </c>
      <c r="D2537" s="564" t="s">
        <v>313</v>
      </c>
      <c r="E2537" s="493">
        <v>1287.44</v>
      </c>
      <c r="F2537" s="487" t="s">
        <v>42</v>
      </c>
      <c r="G2537" s="13">
        <f>SUM(A2537*E2537/100)</f>
        <v>15616.647199999999</v>
      </c>
    </row>
    <row r="2538" spans="1:7" ht="45.75" customHeight="1">
      <c r="A2538" s="561"/>
      <c r="B2538" s="561"/>
      <c r="C2538" s="563"/>
      <c r="D2538" s="565"/>
      <c r="E2538" s="557" t="s">
        <v>314</v>
      </c>
      <c r="F2538" s="558"/>
      <c r="G2538" s="559"/>
    </row>
    <row r="2539" spans="1:7" s="30" customFormat="1" ht="30" customHeight="1">
      <c r="A2539" s="492"/>
      <c r="B2539" s="492"/>
      <c r="C2539" s="3"/>
      <c r="D2539" s="26"/>
      <c r="E2539" s="27"/>
      <c r="F2539" s="28" t="s">
        <v>77</v>
      </c>
      <c r="G2539" s="29">
        <v>175776</v>
      </c>
    </row>
    <row r="2540" spans="1:7" s="36" customFormat="1" ht="24.75" customHeight="1">
      <c r="A2540" s="75"/>
      <c r="B2540" s="75"/>
      <c r="C2540" s="76"/>
      <c r="D2540" s="77"/>
      <c r="E2540" s="78"/>
      <c r="F2540" s="78"/>
      <c r="G2540" s="78"/>
    </row>
    <row r="2541" spans="1:7" s="36" customFormat="1" ht="26.25" customHeight="1">
      <c r="A2541" s="52" t="s">
        <v>302</v>
      </c>
      <c r="B2541" s="53"/>
      <c r="C2541" s="54" t="s">
        <v>707</v>
      </c>
      <c r="D2541" s="55"/>
      <c r="E2541" s="54" t="s">
        <v>131</v>
      </c>
      <c r="F2541" s="63"/>
      <c r="G2541" s="54"/>
    </row>
    <row r="2542" spans="1:7" s="30" customFormat="1" ht="46.5" customHeight="1">
      <c r="A2542" s="338"/>
      <c r="B2542" s="57"/>
      <c r="C2542" s="57"/>
      <c r="D2542" s="58"/>
      <c r="E2542" s="61" t="s">
        <v>138</v>
      </c>
      <c r="F2542" s="339"/>
      <c r="G2542" s="339"/>
    </row>
    <row r="2543" spans="1:7" s="25" customFormat="1">
      <c r="A2543" s="59"/>
      <c r="B2543" s="54"/>
      <c r="C2543" s="54"/>
      <c r="D2543" s="60"/>
      <c r="E2543" s="54"/>
      <c r="F2543" s="54"/>
      <c r="G2543" s="63"/>
    </row>
    <row r="2544" spans="1:7" s="25" customFormat="1">
      <c r="A2544" s="59"/>
      <c r="B2544" s="54"/>
      <c r="C2544" s="54"/>
      <c r="D2544" s="60"/>
      <c r="E2544" s="54"/>
      <c r="F2544" s="54"/>
      <c r="G2544" s="63"/>
    </row>
    <row r="2545" spans="1:7" s="25" customFormat="1">
      <c r="A2545" s="59"/>
      <c r="B2545" s="54"/>
      <c r="C2545" s="54"/>
      <c r="D2545" s="60"/>
      <c r="E2545" s="54"/>
      <c r="F2545" s="54"/>
      <c r="G2545" s="63"/>
    </row>
    <row r="2546" spans="1:7" s="25" customFormat="1">
      <c r="A2546" s="59"/>
      <c r="B2546" s="54"/>
      <c r="C2546" s="54"/>
      <c r="D2546" s="60"/>
      <c r="E2546" s="64" t="s">
        <v>140</v>
      </c>
      <c r="F2546" s="54"/>
      <c r="G2546" s="63"/>
    </row>
    <row r="2547" spans="1:7" s="25" customFormat="1">
      <c r="A2547" s="55" t="s">
        <v>139</v>
      </c>
      <c r="B2547" s="54"/>
      <c r="C2547" s="54"/>
      <c r="D2547" s="60"/>
      <c r="E2547" s="64" t="s">
        <v>141</v>
      </c>
      <c r="F2547" s="54"/>
      <c r="G2547" s="63"/>
    </row>
    <row r="2548" spans="1:7" s="25" customFormat="1">
      <c r="A2548" s="59"/>
      <c r="B2548" s="54"/>
      <c r="C2548" s="54"/>
      <c r="D2548" s="60"/>
      <c r="E2548" s="64" t="s">
        <v>142</v>
      </c>
      <c r="F2548" s="54"/>
      <c r="G2548" s="63"/>
    </row>
    <row r="2549" spans="1:7" s="25" customFormat="1">
      <c r="A2549" s="59"/>
      <c r="B2549" s="54"/>
      <c r="C2549" s="54"/>
      <c r="D2549" s="60"/>
      <c r="E2549" s="64"/>
      <c r="F2549" s="54"/>
      <c r="G2549" s="63"/>
    </row>
    <row r="2550" spans="1:7" s="25" customFormat="1">
      <c r="A2550" s="59"/>
      <c r="B2550" s="54"/>
      <c r="C2550" s="54"/>
      <c r="D2550" s="60"/>
      <c r="E2550" s="64"/>
      <c r="F2550" s="54"/>
      <c r="G2550" s="63"/>
    </row>
    <row r="2551" spans="1:7" s="25" customFormat="1">
      <c r="A2551" s="59"/>
      <c r="B2551" s="54"/>
      <c r="C2551" s="54"/>
      <c r="D2551" s="60"/>
      <c r="E2551" s="64"/>
      <c r="F2551" s="54"/>
      <c r="G2551" s="63"/>
    </row>
    <row r="2552" spans="1:7">
      <c r="A2552" s="569" t="s">
        <v>0</v>
      </c>
      <c r="B2552" s="569"/>
      <c r="C2552" s="569"/>
      <c r="D2552" s="569"/>
      <c r="E2552" s="569"/>
      <c r="F2552" s="569"/>
      <c r="G2552" s="569"/>
    </row>
    <row r="2553" spans="1:7">
      <c r="A2553" s="570" t="s">
        <v>1</v>
      </c>
      <c r="B2553" s="570"/>
      <c r="C2553" s="570"/>
      <c r="D2553" s="570"/>
      <c r="E2553" s="570"/>
      <c r="F2553" s="570"/>
      <c r="G2553" s="570"/>
    </row>
    <row r="2554" spans="1:7" ht="30" customHeight="1">
      <c r="A2554" s="1" t="s">
        <v>2</v>
      </c>
      <c r="B2554" s="491"/>
      <c r="C2554" s="491"/>
      <c r="D2554" s="571" t="s">
        <v>1404</v>
      </c>
      <c r="E2554" s="571"/>
      <c r="F2554" s="571"/>
      <c r="G2554" s="571"/>
    </row>
    <row r="2555" spans="1:7" ht="30" customHeight="1">
      <c r="A2555" s="572" t="s">
        <v>3</v>
      </c>
      <c r="B2555" s="573"/>
      <c r="C2555" s="3" t="s">
        <v>4</v>
      </c>
      <c r="D2555" s="492" t="s">
        <v>5</v>
      </c>
      <c r="E2555" s="492" t="s">
        <v>6</v>
      </c>
      <c r="F2555" s="492" t="s">
        <v>7</v>
      </c>
      <c r="G2555" s="5" t="s">
        <v>8</v>
      </c>
    </row>
    <row r="2556" spans="1:7">
      <c r="A2556" s="492"/>
      <c r="B2556" s="492"/>
      <c r="C2556" s="3"/>
      <c r="D2556" s="104" t="s">
        <v>9</v>
      </c>
      <c r="E2556" s="492"/>
      <c r="F2556" s="492"/>
      <c r="G2556" s="5"/>
    </row>
    <row r="2557" spans="1:7" s="25" customFormat="1">
      <c r="A2557" s="562">
        <v>99</v>
      </c>
      <c r="B2557" s="562" t="s">
        <v>10</v>
      </c>
      <c r="C2557" s="560" t="s">
        <v>11</v>
      </c>
      <c r="D2557" s="564" t="s">
        <v>1273</v>
      </c>
      <c r="E2557" s="487">
        <v>453.75</v>
      </c>
      <c r="F2557" s="487" t="s">
        <v>147</v>
      </c>
      <c r="G2557" s="20">
        <f>SUM(A2557*E2557/100)</f>
        <v>449.21249999999998</v>
      </c>
    </row>
    <row r="2558" spans="1:7" s="25" customFormat="1" ht="35.25" customHeight="1">
      <c r="A2558" s="563"/>
      <c r="B2558" s="563"/>
      <c r="C2558" s="561"/>
      <c r="D2558" s="565"/>
      <c r="E2558" s="557" t="s">
        <v>1274</v>
      </c>
      <c r="F2558" s="558"/>
      <c r="G2558" s="559"/>
    </row>
    <row r="2559" spans="1:7" s="36" customFormat="1">
      <c r="A2559" s="562">
        <v>147</v>
      </c>
      <c r="B2559" s="562" t="s">
        <v>10</v>
      </c>
      <c r="C2559" s="560" t="s">
        <v>15</v>
      </c>
      <c r="D2559" s="564" t="s">
        <v>200</v>
      </c>
      <c r="E2559" s="490">
        <v>1285.6300000000001</v>
      </c>
      <c r="F2559" s="485" t="s">
        <v>147</v>
      </c>
      <c r="G2559" s="232">
        <f>SUM(A2559*E2559/100)</f>
        <v>1889.8761000000002</v>
      </c>
    </row>
    <row r="2560" spans="1:7" s="36" customFormat="1" ht="30.75" customHeight="1">
      <c r="A2560" s="563"/>
      <c r="B2560" s="563"/>
      <c r="C2560" s="561"/>
      <c r="D2560" s="565"/>
      <c r="E2560" s="557" t="s">
        <v>201</v>
      </c>
      <c r="F2560" s="558"/>
      <c r="G2560" s="559"/>
    </row>
    <row r="2561" spans="1:7" s="23" customFormat="1" ht="15" customHeight="1">
      <c r="A2561" s="562">
        <v>299</v>
      </c>
      <c r="B2561" s="562" t="s">
        <v>10</v>
      </c>
      <c r="C2561" s="560" t="s">
        <v>18</v>
      </c>
      <c r="D2561" s="574" t="s">
        <v>30</v>
      </c>
      <c r="E2561" s="493">
        <v>337</v>
      </c>
      <c r="F2561" s="487" t="s">
        <v>31</v>
      </c>
      <c r="G2561" s="20">
        <f>SUM(A2561*E2561)</f>
        <v>100763</v>
      </c>
    </row>
    <row r="2562" spans="1:7" s="23" customFormat="1" ht="174.75" customHeight="1">
      <c r="A2562" s="563"/>
      <c r="B2562" s="563"/>
      <c r="C2562" s="561"/>
      <c r="D2562" s="575"/>
      <c r="E2562" s="576" t="s">
        <v>32</v>
      </c>
      <c r="F2562" s="577"/>
      <c r="G2562" s="578"/>
    </row>
    <row r="2563" spans="1:7" ht="15" customHeight="1">
      <c r="A2563" s="579">
        <v>12.54</v>
      </c>
      <c r="B2563" s="562" t="s">
        <v>24</v>
      </c>
      <c r="C2563" s="560" t="s">
        <v>21</v>
      </c>
      <c r="D2563" s="574" t="s">
        <v>26</v>
      </c>
      <c r="E2563" s="493">
        <v>5001.7</v>
      </c>
      <c r="F2563" s="487" t="s">
        <v>27</v>
      </c>
      <c r="G2563" s="20">
        <f>SUM(A2563*E2563)</f>
        <v>62721.317999999992</v>
      </c>
    </row>
    <row r="2564" spans="1:7" ht="63" customHeight="1">
      <c r="A2564" s="580"/>
      <c r="B2564" s="563"/>
      <c r="C2564" s="561"/>
      <c r="D2564" s="575"/>
      <c r="E2564" s="557" t="s">
        <v>28</v>
      </c>
      <c r="F2564" s="558"/>
      <c r="G2564" s="559"/>
    </row>
    <row r="2565" spans="1:7">
      <c r="A2565" s="560">
        <v>299</v>
      </c>
      <c r="B2565" s="560" t="s">
        <v>39</v>
      </c>
      <c r="C2565" s="562" t="s">
        <v>25</v>
      </c>
      <c r="D2565" s="564" t="s">
        <v>1276</v>
      </c>
      <c r="E2565" s="493">
        <v>778.09</v>
      </c>
      <c r="F2565" s="487" t="s">
        <v>42</v>
      </c>
      <c r="G2565" s="20">
        <f>SUM(A2565*E2565/100)</f>
        <v>2326.4891000000002</v>
      </c>
    </row>
    <row r="2566" spans="1:7" ht="38.25" customHeight="1">
      <c r="A2566" s="561"/>
      <c r="B2566" s="561"/>
      <c r="C2566" s="563"/>
      <c r="D2566" s="565"/>
      <c r="E2566" s="557" t="s">
        <v>1277</v>
      </c>
      <c r="F2566" s="558"/>
      <c r="G2566" s="559"/>
    </row>
    <row r="2567" spans="1:7" ht="17.25" customHeight="1">
      <c r="A2567" s="560">
        <v>1302</v>
      </c>
      <c r="B2567" s="560" t="s">
        <v>10</v>
      </c>
      <c r="C2567" s="562" t="s">
        <v>29</v>
      </c>
      <c r="D2567" s="564" t="s">
        <v>204</v>
      </c>
      <c r="E2567" s="493">
        <v>12346.65</v>
      </c>
      <c r="F2567" s="487" t="s">
        <v>13</v>
      </c>
      <c r="G2567" s="20">
        <f>SUM(A2567*E2567/100)</f>
        <v>160753.383</v>
      </c>
    </row>
    <row r="2568" spans="1:7" ht="39.75" customHeight="1">
      <c r="A2568" s="561"/>
      <c r="B2568" s="561"/>
      <c r="C2568" s="563"/>
      <c r="D2568" s="565"/>
      <c r="E2568" s="557" t="s">
        <v>205</v>
      </c>
      <c r="F2568" s="558"/>
      <c r="G2568" s="559"/>
    </row>
    <row r="2569" spans="1:7" s="24" customFormat="1" ht="15" customHeight="1">
      <c r="A2569" s="562">
        <v>1690</v>
      </c>
      <c r="B2569" s="562" t="s">
        <v>39</v>
      </c>
      <c r="C2569" s="560" t="s">
        <v>33</v>
      </c>
      <c r="D2569" s="564" t="s">
        <v>41</v>
      </c>
      <c r="E2569" s="493">
        <v>2206.6</v>
      </c>
      <c r="F2569" s="487" t="s">
        <v>42</v>
      </c>
      <c r="G2569" s="20">
        <f>SUM(A2569*E2569/100)</f>
        <v>37291.54</v>
      </c>
    </row>
    <row r="2570" spans="1:7" s="24" customFormat="1" ht="30" customHeight="1">
      <c r="A2570" s="563"/>
      <c r="B2570" s="563"/>
      <c r="C2570" s="561"/>
      <c r="D2570" s="565"/>
      <c r="E2570" s="566" t="s">
        <v>43</v>
      </c>
      <c r="F2570" s="567"/>
      <c r="G2570" s="568"/>
    </row>
    <row r="2571" spans="1:7" s="24" customFormat="1" ht="15" customHeight="1">
      <c r="A2571" s="562">
        <v>1690</v>
      </c>
      <c r="B2571" s="562" t="s">
        <v>39</v>
      </c>
      <c r="C2571" s="560" t="s">
        <v>36</v>
      </c>
      <c r="D2571" s="564" t="s">
        <v>45</v>
      </c>
      <c r="E2571" s="487">
        <v>2197.52</v>
      </c>
      <c r="F2571" s="487" t="s">
        <v>42</v>
      </c>
      <c r="G2571" s="20">
        <f>SUM(A2571*E2571/100)</f>
        <v>37138.087999999996</v>
      </c>
    </row>
    <row r="2572" spans="1:7" s="24" customFormat="1" ht="38.25" customHeight="1">
      <c r="A2572" s="563"/>
      <c r="B2572" s="563"/>
      <c r="C2572" s="561"/>
      <c r="D2572" s="565"/>
      <c r="E2572" s="566" t="s">
        <v>46</v>
      </c>
      <c r="F2572" s="567"/>
      <c r="G2572" s="568"/>
    </row>
    <row r="2573" spans="1:7">
      <c r="A2573" s="560">
        <v>1690</v>
      </c>
      <c r="B2573" s="560" t="s">
        <v>39</v>
      </c>
      <c r="C2573" s="562" t="s">
        <v>40</v>
      </c>
      <c r="D2573" s="564" t="s">
        <v>313</v>
      </c>
      <c r="E2573" s="493">
        <v>1287.44</v>
      </c>
      <c r="F2573" s="487" t="s">
        <v>42</v>
      </c>
      <c r="G2573" s="13">
        <f>SUM(A2573*E2573/100)</f>
        <v>21757.736000000001</v>
      </c>
    </row>
    <row r="2574" spans="1:7" ht="45.75" customHeight="1">
      <c r="A2574" s="561"/>
      <c r="B2574" s="561"/>
      <c r="C2574" s="563"/>
      <c r="D2574" s="565"/>
      <c r="E2574" s="557" t="s">
        <v>314</v>
      </c>
      <c r="F2574" s="558"/>
      <c r="G2574" s="559"/>
    </row>
    <row r="2575" spans="1:7" s="30" customFormat="1" ht="30" customHeight="1">
      <c r="A2575" s="492"/>
      <c r="B2575" s="492"/>
      <c r="C2575" s="3"/>
      <c r="D2575" s="26"/>
      <c r="E2575" s="27"/>
      <c r="F2575" s="28" t="s">
        <v>77</v>
      </c>
      <c r="G2575" s="29">
        <v>425117</v>
      </c>
    </row>
    <row r="2576" spans="1:7">
      <c r="A2576" s="488"/>
      <c r="B2576" s="489"/>
      <c r="C2576" s="3"/>
      <c r="D2576" s="104" t="s">
        <v>1356</v>
      </c>
      <c r="E2576" s="492"/>
      <c r="F2576" s="492"/>
      <c r="G2576" s="5"/>
    </row>
    <row r="2577" spans="1:7">
      <c r="A2577" s="560"/>
      <c r="B2577" s="560"/>
      <c r="C2577" s="562" t="s">
        <v>11</v>
      </c>
      <c r="D2577" s="564" t="s">
        <v>192</v>
      </c>
      <c r="E2577" s="582"/>
      <c r="F2577" s="583"/>
      <c r="G2577" s="584"/>
    </row>
    <row r="2578" spans="1:7" ht="66.75" customHeight="1">
      <c r="A2578" s="561"/>
      <c r="B2578" s="561"/>
      <c r="C2578" s="563"/>
      <c r="D2578" s="565"/>
      <c r="E2578" s="585"/>
      <c r="F2578" s="586"/>
      <c r="G2578" s="587"/>
    </row>
    <row r="2579" spans="1:7">
      <c r="A2579" s="560">
        <v>70</v>
      </c>
      <c r="B2579" s="560" t="s">
        <v>107</v>
      </c>
      <c r="C2579" s="562" t="s">
        <v>99</v>
      </c>
      <c r="D2579" s="564" t="s">
        <v>198</v>
      </c>
      <c r="E2579" s="493">
        <v>28</v>
      </c>
      <c r="F2579" s="487" t="s">
        <v>111</v>
      </c>
      <c r="G2579" s="13">
        <f>SUM(A2579*E2579)</f>
        <v>1960</v>
      </c>
    </row>
    <row r="2580" spans="1:7" ht="48" customHeight="1">
      <c r="A2580" s="561"/>
      <c r="B2580" s="561"/>
      <c r="C2580" s="563"/>
      <c r="D2580" s="565"/>
      <c r="E2580" s="596" t="s">
        <v>199</v>
      </c>
      <c r="F2580" s="596"/>
      <c r="G2580" s="596"/>
    </row>
    <row r="2581" spans="1:7" s="36" customFormat="1">
      <c r="A2581" s="560">
        <v>1</v>
      </c>
      <c r="B2581" s="560" t="s">
        <v>89</v>
      </c>
      <c r="C2581" s="562" t="s">
        <v>15</v>
      </c>
      <c r="D2581" s="564" t="s">
        <v>81</v>
      </c>
      <c r="E2581" s="493">
        <v>2042.43</v>
      </c>
      <c r="F2581" s="487" t="s">
        <v>75</v>
      </c>
      <c r="G2581" s="13">
        <f>SUM(A2581*E2581)</f>
        <v>2042.43</v>
      </c>
    </row>
    <row r="2582" spans="1:7" s="36" customFormat="1" ht="91.5" customHeight="1">
      <c r="A2582" s="561"/>
      <c r="B2582" s="561"/>
      <c r="C2582" s="563"/>
      <c r="D2582" s="565"/>
      <c r="E2582" s="557" t="s">
        <v>82</v>
      </c>
      <c r="F2582" s="558"/>
      <c r="G2582" s="559"/>
    </row>
    <row r="2583" spans="1:7" s="36" customFormat="1">
      <c r="A2583" s="560">
        <v>6</v>
      </c>
      <c r="B2583" s="560" t="s">
        <v>72</v>
      </c>
      <c r="C2583" s="562" t="s">
        <v>18</v>
      </c>
      <c r="D2583" s="564" t="s">
        <v>780</v>
      </c>
      <c r="E2583" s="493">
        <v>1051.25</v>
      </c>
      <c r="F2583" s="487" t="s">
        <v>75</v>
      </c>
      <c r="G2583" s="13">
        <f>SUM(A2583*E2583)</f>
        <v>6307.5</v>
      </c>
    </row>
    <row r="2584" spans="1:7" s="36" customFormat="1" ht="100.5" customHeight="1">
      <c r="A2584" s="561"/>
      <c r="B2584" s="561"/>
      <c r="C2584" s="563"/>
      <c r="D2584" s="565"/>
      <c r="E2584" s="557" t="s">
        <v>235</v>
      </c>
      <c r="F2584" s="558"/>
      <c r="G2584" s="559"/>
    </row>
    <row r="2585" spans="1:7" s="30" customFormat="1" ht="45" customHeight="1">
      <c r="A2585" s="85"/>
      <c r="B2585" s="188"/>
      <c r="C2585" s="188"/>
      <c r="D2585" s="189"/>
      <c r="E2585" s="188"/>
      <c r="F2585" s="190" t="s">
        <v>781</v>
      </c>
      <c r="G2585" s="191">
        <v>10310</v>
      </c>
    </row>
    <row r="2586" spans="1:7" s="36" customFormat="1" ht="44.25" customHeight="1">
      <c r="A2586" s="75"/>
      <c r="B2586" s="75"/>
      <c r="C2586" s="76"/>
      <c r="D2586" s="77"/>
      <c r="E2586" s="78"/>
      <c r="F2586" s="78"/>
      <c r="G2586" s="78"/>
    </row>
    <row r="2587" spans="1:7" s="36" customFormat="1" ht="34.5" customHeight="1">
      <c r="A2587" s="52" t="s">
        <v>302</v>
      </c>
      <c r="B2587" s="53"/>
      <c r="C2587" s="54" t="s">
        <v>707</v>
      </c>
      <c r="D2587" s="55"/>
      <c r="E2587" s="54" t="s">
        <v>131</v>
      </c>
      <c r="F2587" s="63"/>
      <c r="G2587" s="54"/>
    </row>
    <row r="2588" spans="1:7" s="36" customFormat="1" ht="34.5" customHeight="1">
      <c r="A2588" s="76" t="s">
        <v>132</v>
      </c>
      <c r="B2588" s="53"/>
      <c r="C2588" s="54" t="s">
        <v>784</v>
      </c>
      <c r="D2588" s="55"/>
      <c r="E2588" s="54" t="s">
        <v>131</v>
      </c>
      <c r="F2588" s="495"/>
      <c r="G2588" s="340"/>
    </row>
    <row r="2589" spans="1:7" s="30" customFormat="1" ht="46.5" customHeight="1">
      <c r="A2589" s="338"/>
      <c r="B2589" s="57"/>
      <c r="C2589" s="57"/>
      <c r="D2589" s="58"/>
      <c r="E2589" s="61" t="s">
        <v>138</v>
      </c>
      <c r="F2589" s="339"/>
      <c r="G2589" s="339"/>
    </row>
    <row r="2590" spans="1:7" s="25" customFormat="1">
      <c r="A2590" s="59"/>
      <c r="B2590" s="54"/>
      <c r="C2590" s="54"/>
      <c r="D2590" s="60"/>
      <c r="E2590" s="54"/>
      <c r="F2590" s="54"/>
      <c r="G2590" s="63"/>
    </row>
    <row r="2591" spans="1:7" s="25" customFormat="1">
      <c r="A2591" s="59"/>
      <c r="B2591" s="54"/>
      <c r="C2591" s="54"/>
      <c r="D2591" s="60"/>
      <c r="E2591" s="54"/>
      <c r="F2591" s="54"/>
      <c r="G2591" s="63"/>
    </row>
    <row r="2592" spans="1:7" s="25" customFormat="1">
      <c r="A2592" s="59"/>
      <c r="B2592" s="54"/>
      <c r="C2592" s="54"/>
      <c r="D2592" s="60"/>
      <c r="E2592" s="54"/>
      <c r="F2592" s="54"/>
      <c r="G2592" s="63"/>
    </row>
    <row r="2593" spans="1:7" s="25" customFormat="1">
      <c r="A2593" s="59"/>
      <c r="B2593" s="54"/>
      <c r="C2593" s="54"/>
      <c r="D2593" s="60"/>
      <c r="E2593" s="54"/>
      <c r="F2593" s="54"/>
      <c r="G2593" s="63"/>
    </row>
    <row r="2594" spans="1:7" s="25" customFormat="1">
      <c r="A2594" s="59"/>
      <c r="B2594" s="54"/>
      <c r="C2594" s="54"/>
      <c r="D2594" s="60"/>
      <c r="E2594" s="54"/>
      <c r="F2594" s="54"/>
      <c r="G2594" s="63"/>
    </row>
    <row r="2595" spans="1:7" s="25" customFormat="1">
      <c r="A2595" s="59"/>
      <c r="B2595" s="54"/>
      <c r="C2595" s="54"/>
      <c r="D2595" s="60"/>
      <c r="E2595" s="54"/>
      <c r="F2595" s="54"/>
      <c r="G2595" s="63"/>
    </row>
    <row r="2596" spans="1:7" s="25" customFormat="1">
      <c r="A2596" s="59"/>
      <c r="B2596" s="54"/>
      <c r="C2596" s="54"/>
      <c r="D2596" s="60"/>
      <c r="E2596" s="64" t="s">
        <v>140</v>
      </c>
      <c r="F2596" s="54"/>
      <c r="G2596" s="63"/>
    </row>
    <row r="2597" spans="1:7" s="25" customFormat="1">
      <c r="A2597" s="55" t="s">
        <v>139</v>
      </c>
      <c r="B2597" s="54"/>
      <c r="C2597" s="54"/>
      <c r="D2597" s="60"/>
      <c r="E2597" s="64" t="s">
        <v>141</v>
      </c>
      <c r="F2597" s="54"/>
      <c r="G2597" s="63"/>
    </row>
    <row r="2598" spans="1:7" s="25" customFormat="1">
      <c r="A2598" s="59"/>
      <c r="B2598" s="54"/>
      <c r="C2598" s="54"/>
      <c r="D2598" s="60"/>
      <c r="E2598" s="64" t="s">
        <v>142</v>
      </c>
      <c r="F2598" s="54"/>
      <c r="G2598" s="63"/>
    </row>
    <row r="2599" spans="1:7" s="25" customFormat="1">
      <c r="A2599" s="59"/>
      <c r="B2599" s="54"/>
      <c r="C2599" s="54"/>
      <c r="D2599" s="60"/>
      <c r="E2599" s="64"/>
      <c r="F2599" s="54"/>
      <c r="G2599" s="63"/>
    </row>
    <row r="2600" spans="1:7" s="25" customFormat="1">
      <c r="A2600" s="59"/>
      <c r="B2600" s="54"/>
      <c r="C2600" s="54"/>
      <c r="D2600" s="60"/>
      <c r="E2600" s="64"/>
      <c r="F2600" s="54"/>
      <c r="G2600" s="63"/>
    </row>
    <row r="2601" spans="1:7" s="25" customFormat="1">
      <c r="A2601" s="59"/>
      <c r="B2601" s="54"/>
      <c r="C2601" s="54"/>
      <c r="D2601" s="60"/>
      <c r="E2601" s="64"/>
      <c r="F2601" s="54"/>
      <c r="G2601" s="63"/>
    </row>
    <row r="2602" spans="1:7" s="25" customFormat="1">
      <c r="A2602" s="59"/>
      <c r="B2602" s="54"/>
      <c r="C2602" s="54"/>
      <c r="D2602" s="60"/>
      <c r="E2602" s="64"/>
      <c r="F2602" s="54"/>
      <c r="G2602" s="63"/>
    </row>
    <row r="2603" spans="1:7" s="25" customFormat="1">
      <c r="A2603" s="59"/>
      <c r="B2603" s="54"/>
      <c r="C2603" s="54"/>
      <c r="D2603" s="60"/>
      <c r="E2603" s="64"/>
      <c r="F2603" s="54"/>
      <c r="G2603" s="63"/>
    </row>
    <row r="2604" spans="1:7" s="25" customFormat="1">
      <c r="A2604" s="59"/>
      <c r="B2604" s="54"/>
      <c r="C2604" s="54"/>
      <c r="D2604" s="60"/>
      <c r="E2604" s="64"/>
      <c r="F2604" s="54"/>
      <c r="G2604" s="63"/>
    </row>
    <row r="2605" spans="1:7" s="25" customFormat="1">
      <c r="A2605" s="59"/>
      <c r="B2605" s="54"/>
      <c r="C2605" s="54"/>
      <c r="D2605" s="60"/>
      <c r="E2605" s="64"/>
      <c r="F2605" s="54"/>
      <c r="G2605" s="63"/>
    </row>
    <row r="2606" spans="1:7" s="25" customFormat="1">
      <c r="A2606" s="59"/>
      <c r="B2606" s="54"/>
      <c r="C2606" s="54"/>
      <c r="D2606" s="60"/>
      <c r="E2606" s="64"/>
      <c r="F2606" s="54"/>
      <c r="G2606" s="63"/>
    </row>
    <row r="2607" spans="1:7" s="25" customFormat="1">
      <c r="A2607" s="59"/>
      <c r="B2607" s="54"/>
      <c r="C2607" s="54"/>
      <c r="D2607" s="60"/>
      <c r="E2607" s="64"/>
      <c r="F2607" s="54"/>
      <c r="G2607" s="63"/>
    </row>
    <row r="2608" spans="1:7" s="25" customFormat="1">
      <c r="A2608" s="59"/>
      <c r="B2608" s="54"/>
      <c r="C2608" s="54"/>
      <c r="D2608" s="60"/>
      <c r="E2608" s="64"/>
      <c r="F2608" s="54"/>
      <c r="G2608" s="63"/>
    </row>
    <row r="2609" spans="1:7" s="25" customFormat="1">
      <c r="A2609" s="59"/>
      <c r="B2609" s="54"/>
      <c r="C2609" s="54"/>
      <c r="D2609" s="60"/>
      <c r="E2609" s="64"/>
      <c r="F2609" s="54"/>
      <c r="G2609" s="63"/>
    </row>
    <row r="2610" spans="1:7" s="25" customFormat="1">
      <c r="A2610" s="59"/>
      <c r="B2610" s="54"/>
      <c r="C2610" s="54"/>
      <c r="D2610" s="60"/>
      <c r="E2610" s="64"/>
      <c r="F2610" s="54"/>
      <c r="G2610" s="63"/>
    </row>
    <row r="2611" spans="1:7" s="25" customFormat="1">
      <c r="A2611" s="59"/>
      <c r="B2611" s="54"/>
      <c r="C2611" s="54"/>
      <c r="D2611" s="60"/>
      <c r="E2611" s="64"/>
      <c r="F2611" s="54"/>
      <c r="G2611" s="63"/>
    </row>
    <row r="2612" spans="1:7" s="25" customFormat="1">
      <c r="A2612" s="59"/>
      <c r="B2612" s="54"/>
      <c r="C2612" s="54"/>
      <c r="D2612" s="60"/>
      <c r="E2612" s="64"/>
      <c r="F2612" s="54"/>
      <c r="G2612" s="63"/>
    </row>
    <row r="2613" spans="1:7" s="25" customFormat="1">
      <c r="A2613" s="59"/>
      <c r="B2613" s="54"/>
      <c r="C2613" s="54"/>
      <c r="D2613" s="60"/>
      <c r="E2613" s="64"/>
      <c r="F2613" s="54"/>
      <c r="G2613" s="63"/>
    </row>
    <row r="2614" spans="1:7" s="25" customFormat="1">
      <c r="A2614" s="59"/>
      <c r="B2614" s="54"/>
      <c r="C2614" s="54"/>
      <c r="D2614" s="60"/>
      <c r="E2614" s="64"/>
      <c r="F2614" s="54"/>
      <c r="G2614" s="63"/>
    </row>
    <row r="2615" spans="1:7" s="25" customFormat="1">
      <c r="A2615" s="59"/>
      <c r="B2615" s="54"/>
      <c r="C2615" s="54"/>
      <c r="D2615" s="60"/>
      <c r="E2615" s="64"/>
      <c r="F2615" s="54"/>
      <c r="G2615" s="63"/>
    </row>
    <row r="2616" spans="1:7" s="25" customFormat="1">
      <c r="A2616" s="59"/>
      <c r="B2616" s="54"/>
      <c r="C2616" s="54"/>
      <c r="D2616" s="60"/>
      <c r="E2616" s="64"/>
      <c r="F2616" s="54"/>
      <c r="G2616" s="63"/>
    </row>
    <row r="2617" spans="1:7" s="25" customFormat="1">
      <c r="A2617" s="59"/>
      <c r="B2617" s="54"/>
      <c r="C2617" s="54"/>
      <c r="D2617" s="60"/>
      <c r="E2617" s="64"/>
      <c r="F2617" s="54"/>
      <c r="G2617" s="63"/>
    </row>
    <row r="2618" spans="1:7" s="25" customFormat="1">
      <c r="A2618" s="59"/>
      <c r="B2618" s="54"/>
      <c r="C2618" s="54"/>
      <c r="D2618" s="60"/>
      <c r="E2618" s="64"/>
      <c r="F2618" s="54"/>
      <c r="G2618" s="63"/>
    </row>
    <row r="2619" spans="1:7" s="25" customFormat="1">
      <c r="A2619" s="59"/>
      <c r="B2619" s="54"/>
      <c r="C2619" s="54"/>
      <c r="D2619" s="60"/>
      <c r="E2619" s="64"/>
      <c r="F2619" s="54"/>
      <c r="G2619" s="63"/>
    </row>
    <row r="2620" spans="1:7" s="25" customFormat="1">
      <c r="A2620" s="59"/>
      <c r="B2620" s="54"/>
      <c r="C2620" s="54"/>
      <c r="D2620" s="60"/>
      <c r="E2620" s="64"/>
      <c r="F2620" s="54"/>
      <c r="G2620" s="63"/>
    </row>
    <row r="2621" spans="1:7" s="25" customFormat="1">
      <c r="A2621" s="59"/>
      <c r="B2621" s="54"/>
      <c r="C2621" s="54"/>
      <c r="D2621" s="60"/>
      <c r="E2621" s="64"/>
      <c r="F2621" s="54"/>
      <c r="G2621" s="63"/>
    </row>
    <row r="2622" spans="1:7" s="25" customFormat="1">
      <c r="A2622" s="59"/>
      <c r="B2622" s="54"/>
      <c r="C2622" s="54"/>
      <c r="D2622" s="60"/>
      <c r="E2622" s="64"/>
      <c r="F2622" s="54"/>
      <c r="G2622" s="63"/>
    </row>
    <row r="2623" spans="1:7" s="25" customFormat="1">
      <c r="A2623" s="59"/>
      <c r="B2623" s="54"/>
      <c r="C2623" s="54"/>
      <c r="D2623" s="60"/>
      <c r="E2623" s="64"/>
      <c r="F2623" s="54"/>
      <c r="G2623" s="63"/>
    </row>
    <row r="2624" spans="1:7" s="25" customFormat="1">
      <c r="A2624" s="59"/>
      <c r="B2624" s="54"/>
      <c r="C2624" s="54"/>
      <c r="D2624" s="60"/>
      <c r="E2624" s="64"/>
      <c r="F2624" s="54"/>
      <c r="G2624" s="63"/>
    </row>
    <row r="2625" spans="1:7" s="25" customFormat="1">
      <c r="A2625" s="59"/>
      <c r="B2625" s="54"/>
      <c r="C2625" s="76"/>
      <c r="D2625" s="60"/>
      <c r="E2625" s="64"/>
      <c r="F2625" s="54"/>
      <c r="G2625" s="63"/>
    </row>
    <row r="2626" spans="1:7">
      <c r="A2626" s="569" t="s">
        <v>0</v>
      </c>
      <c r="B2626" s="569"/>
      <c r="C2626" s="569"/>
      <c r="D2626" s="569"/>
      <c r="E2626" s="569"/>
      <c r="F2626" s="569"/>
      <c r="G2626" s="569"/>
    </row>
    <row r="2627" spans="1:7">
      <c r="A2627" s="570" t="s">
        <v>1</v>
      </c>
      <c r="B2627" s="570"/>
      <c r="C2627" s="570"/>
      <c r="D2627" s="570"/>
      <c r="E2627" s="570"/>
      <c r="F2627" s="570"/>
      <c r="G2627" s="570"/>
    </row>
    <row r="2628" spans="1:7" ht="17.25" customHeight="1">
      <c r="A2628" s="1" t="s">
        <v>2</v>
      </c>
      <c r="B2628" s="491"/>
      <c r="C2628" s="491"/>
      <c r="D2628" s="571" t="s">
        <v>1401</v>
      </c>
      <c r="E2628" s="571"/>
      <c r="F2628" s="571"/>
      <c r="G2628" s="571"/>
    </row>
    <row r="2629" spans="1:7" ht="30" customHeight="1">
      <c r="A2629" s="572" t="s">
        <v>3</v>
      </c>
      <c r="B2629" s="573"/>
      <c r="C2629" s="3" t="s">
        <v>4</v>
      </c>
      <c r="D2629" s="492" t="s">
        <v>5</v>
      </c>
      <c r="E2629" s="492" t="s">
        <v>6</v>
      </c>
      <c r="F2629" s="492" t="s">
        <v>7</v>
      </c>
      <c r="G2629" s="5" t="s">
        <v>8</v>
      </c>
    </row>
    <row r="2630" spans="1:7">
      <c r="A2630" s="492"/>
      <c r="B2630" s="492"/>
      <c r="C2630" s="3"/>
      <c r="D2630" s="104" t="s">
        <v>9</v>
      </c>
      <c r="E2630" s="492"/>
      <c r="F2630" s="492"/>
      <c r="G2630" s="5"/>
    </row>
    <row r="2631" spans="1:7" s="36" customFormat="1">
      <c r="A2631" s="562">
        <v>441</v>
      </c>
      <c r="B2631" s="562" t="s">
        <v>10</v>
      </c>
      <c r="C2631" s="560" t="s">
        <v>11</v>
      </c>
      <c r="D2631" s="564" t="s">
        <v>200</v>
      </c>
      <c r="E2631" s="490">
        <v>1285.6300000000001</v>
      </c>
      <c r="F2631" s="485" t="s">
        <v>147</v>
      </c>
      <c r="G2631" s="232">
        <f>SUM(A2631*E2631/100)</f>
        <v>5669.6283000000003</v>
      </c>
    </row>
    <row r="2632" spans="1:7" s="36" customFormat="1" ht="30.75" customHeight="1">
      <c r="A2632" s="563"/>
      <c r="B2632" s="563"/>
      <c r="C2632" s="561"/>
      <c r="D2632" s="565"/>
      <c r="E2632" s="557" t="s">
        <v>201</v>
      </c>
      <c r="F2632" s="558"/>
      <c r="G2632" s="559"/>
    </row>
    <row r="2633" spans="1:7" s="25" customFormat="1">
      <c r="A2633" s="562">
        <v>2577</v>
      </c>
      <c r="B2633" s="562" t="s">
        <v>39</v>
      </c>
      <c r="C2633" s="560" t="s">
        <v>15</v>
      </c>
      <c r="D2633" s="564" t="s">
        <v>1271</v>
      </c>
      <c r="E2633" s="487">
        <v>75.63</v>
      </c>
      <c r="F2633" s="487" t="s">
        <v>42</v>
      </c>
      <c r="G2633" s="20">
        <f>SUM(A2633*E2633/100)</f>
        <v>1948.9850999999999</v>
      </c>
    </row>
    <row r="2634" spans="1:7" s="25" customFormat="1" ht="25.5" customHeight="1">
      <c r="A2634" s="563"/>
      <c r="B2634" s="563"/>
      <c r="C2634" s="561"/>
      <c r="D2634" s="565"/>
      <c r="E2634" s="557" t="s">
        <v>1272</v>
      </c>
      <c r="F2634" s="558"/>
      <c r="G2634" s="559"/>
    </row>
    <row r="2635" spans="1:7" s="36" customFormat="1">
      <c r="A2635" s="562">
        <v>2</v>
      </c>
      <c r="B2635" s="562" t="s">
        <v>72</v>
      </c>
      <c r="C2635" s="560" t="s">
        <v>18</v>
      </c>
      <c r="D2635" s="564" t="s">
        <v>274</v>
      </c>
      <c r="E2635" s="493">
        <v>142.18</v>
      </c>
      <c r="F2635" s="487" t="s">
        <v>75</v>
      </c>
      <c r="G2635" s="20">
        <f>SUM(A2635*E2635)</f>
        <v>284.36</v>
      </c>
    </row>
    <row r="2636" spans="1:7" s="36" customFormat="1" ht="27.75" customHeight="1">
      <c r="A2636" s="563"/>
      <c r="B2636" s="563"/>
      <c r="C2636" s="561"/>
      <c r="D2636" s="565"/>
      <c r="E2636" s="557" t="s">
        <v>275</v>
      </c>
      <c r="F2636" s="558"/>
      <c r="G2636" s="559"/>
    </row>
    <row r="2637" spans="1:7">
      <c r="A2637" s="560">
        <v>94</v>
      </c>
      <c r="B2637" s="560" t="s">
        <v>10</v>
      </c>
      <c r="C2637" s="562" t="s">
        <v>21</v>
      </c>
      <c r="D2637" s="564" t="s">
        <v>987</v>
      </c>
      <c r="E2637" s="493">
        <v>8694.9500000000007</v>
      </c>
      <c r="F2637" s="487" t="s">
        <v>13</v>
      </c>
      <c r="G2637" s="20">
        <f>SUM(A2637*E2637/100)</f>
        <v>8173.2530000000006</v>
      </c>
    </row>
    <row r="2638" spans="1:7" ht="25.5" customHeight="1">
      <c r="A2638" s="561"/>
      <c r="B2638" s="561"/>
      <c r="C2638" s="563"/>
      <c r="D2638" s="565"/>
      <c r="E2638" s="557" t="s">
        <v>14</v>
      </c>
      <c r="F2638" s="558"/>
      <c r="G2638" s="559"/>
    </row>
    <row r="2639" spans="1:7">
      <c r="A2639" s="560">
        <v>75</v>
      </c>
      <c r="B2639" s="560" t="s">
        <v>10</v>
      </c>
      <c r="C2639" s="562" t="s">
        <v>25</v>
      </c>
      <c r="D2639" s="564" t="s">
        <v>309</v>
      </c>
      <c r="E2639" s="493">
        <v>17723</v>
      </c>
      <c r="F2639" s="487" t="s">
        <v>13</v>
      </c>
      <c r="G2639" s="13">
        <f>SUM(A2639*E2639/100)</f>
        <v>13292.25</v>
      </c>
    </row>
    <row r="2640" spans="1:7" ht="33" customHeight="1">
      <c r="A2640" s="561"/>
      <c r="B2640" s="561"/>
      <c r="C2640" s="563"/>
      <c r="D2640" s="565"/>
      <c r="E2640" s="557" t="s">
        <v>310</v>
      </c>
      <c r="F2640" s="558"/>
      <c r="G2640" s="559"/>
    </row>
    <row r="2641" spans="1:7">
      <c r="A2641" s="560">
        <v>156</v>
      </c>
      <c r="B2641" s="560" t="s">
        <v>10</v>
      </c>
      <c r="C2641" s="562" t="s">
        <v>29</v>
      </c>
      <c r="D2641" s="564" t="s">
        <v>245</v>
      </c>
      <c r="E2641" s="493">
        <v>25321</v>
      </c>
      <c r="F2641" s="487" t="s">
        <v>13</v>
      </c>
      <c r="G2641" s="13">
        <f>SUM(A2641*E2641/100)</f>
        <v>39500.76</v>
      </c>
    </row>
    <row r="2642" spans="1:7" ht="27.75" customHeight="1">
      <c r="A2642" s="561"/>
      <c r="B2642" s="561"/>
      <c r="C2642" s="563"/>
      <c r="D2642" s="565"/>
      <c r="E2642" s="557" t="s">
        <v>303</v>
      </c>
      <c r="F2642" s="558"/>
      <c r="G2642" s="559"/>
    </row>
    <row r="2643" spans="1:7" s="23" customFormat="1" ht="15" customHeight="1">
      <c r="A2643" s="562">
        <v>47</v>
      </c>
      <c r="B2643" s="562" t="s">
        <v>10</v>
      </c>
      <c r="C2643" s="560" t="s">
        <v>33</v>
      </c>
      <c r="D2643" s="574" t="s">
        <v>30</v>
      </c>
      <c r="E2643" s="493">
        <v>337</v>
      </c>
      <c r="F2643" s="487" t="s">
        <v>31</v>
      </c>
      <c r="G2643" s="20">
        <f>SUM(A2643*E2643)</f>
        <v>15839</v>
      </c>
    </row>
    <row r="2644" spans="1:7" s="23" customFormat="1" ht="169.5" customHeight="1">
      <c r="A2644" s="563"/>
      <c r="B2644" s="563"/>
      <c r="C2644" s="561"/>
      <c r="D2644" s="575"/>
      <c r="E2644" s="576" t="s">
        <v>32</v>
      </c>
      <c r="F2644" s="577"/>
      <c r="G2644" s="578"/>
    </row>
    <row r="2645" spans="1:7" ht="15" customHeight="1">
      <c r="A2645" s="579">
        <v>2.3199999999999998</v>
      </c>
      <c r="B2645" s="562" t="s">
        <v>24</v>
      </c>
      <c r="C2645" s="560" t="s">
        <v>36</v>
      </c>
      <c r="D2645" s="574" t="s">
        <v>26</v>
      </c>
      <c r="E2645" s="493">
        <v>5001.7</v>
      </c>
      <c r="F2645" s="487" t="s">
        <v>27</v>
      </c>
      <c r="G2645" s="20">
        <f>SUM(A2645*E2645)</f>
        <v>11603.944</v>
      </c>
    </row>
    <row r="2646" spans="1:7" ht="63" customHeight="1">
      <c r="A2646" s="580"/>
      <c r="B2646" s="563"/>
      <c r="C2646" s="561"/>
      <c r="D2646" s="575"/>
      <c r="E2646" s="557" t="s">
        <v>28</v>
      </c>
      <c r="F2646" s="558"/>
      <c r="G2646" s="559"/>
    </row>
    <row r="2647" spans="1:7">
      <c r="A2647" s="560">
        <v>63</v>
      </c>
      <c r="B2647" s="560" t="s">
        <v>39</v>
      </c>
      <c r="C2647" s="562" t="s">
        <v>40</v>
      </c>
      <c r="D2647" s="564" t="s">
        <v>1276</v>
      </c>
      <c r="E2647" s="493">
        <v>778.09</v>
      </c>
      <c r="F2647" s="487" t="s">
        <v>42</v>
      </c>
      <c r="G2647" s="20">
        <f>SUM(A2647*E2647/100)</f>
        <v>490.19670000000008</v>
      </c>
    </row>
    <row r="2648" spans="1:7" ht="38.25" customHeight="1">
      <c r="A2648" s="561"/>
      <c r="B2648" s="561"/>
      <c r="C2648" s="563"/>
      <c r="D2648" s="565"/>
      <c r="E2648" s="557" t="s">
        <v>1277</v>
      </c>
      <c r="F2648" s="558"/>
      <c r="G2648" s="559"/>
    </row>
    <row r="2649" spans="1:7" ht="17.25" customHeight="1">
      <c r="A2649" s="560">
        <v>245</v>
      </c>
      <c r="B2649" s="560" t="s">
        <v>10</v>
      </c>
      <c r="C2649" s="562" t="s">
        <v>44</v>
      </c>
      <c r="D2649" s="564" t="s">
        <v>204</v>
      </c>
      <c r="E2649" s="493">
        <v>12346.65</v>
      </c>
      <c r="F2649" s="487" t="s">
        <v>13</v>
      </c>
      <c r="G2649" s="20">
        <f>SUM(A2649*E2649/100)</f>
        <v>30249.2925</v>
      </c>
    </row>
    <row r="2650" spans="1:7" ht="39.75" customHeight="1">
      <c r="A2650" s="561"/>
      <c r="B2650" s="561"/>
      <c r="C2650" s="563"/>
      <c r="D2650" s="565"/>
      <c r="E2650" s="557" t="s">
        <v>205</v>
      </c>
      <c r="F2650" s="558"/>
      <c r="G2650" s="559"/>
    </row>
    <row r="2651" spans="1:7" ht="15" customHeight="1">
      <c r="A2651" s="560">
        <v>300</v>
      </c>
      <c r="B2651" s="560" t="s">
        <v>10</v>
      </c>
      <c r="C2651" s="562" t="s">
        <v>47</v>
      </c>
      <c r="D2651" s="564" t="s">
        <v>37</v>
      </c>
      <c r="E2651" s="493">
        <v>12674.36</v>
      </c>
      <c r="F2651" s="487" t="s">
        <v>13</v>
      </c>
      <c r="G2651" s="20">
        <f>SUM(A2651*E2651/100)</f>
        <v>38023.08</v>
      </c>
    </row>
    <row r="2652" spans="1:7" ht="29.25" customHeight="1">
      <c r="A2652" s="561"/>
      <c r="B2652" s="561"/>
      <c r="C2652" s="563"/>
      <c r="D2652" s="565"/>
      <c r="E2652" s="557" t="s">
        <v>38</v>
      </c>
      <c r="F2652" s="558"/>
      <c r="G2652" s="559"/>
    </row>
    <row r="2653" spans="1:7" s="24" customFormat="1" ht="15" customHeight="1">
      <c r="A2653" s="562">
        <v>793</v>
      </c>
      <c r="B2653" s="562" t="s">
        <v>39</v>
      </c>
      <c r="C2653" s="560" t="s">
        <v>50</v>
      </c>
      <c r="D2653" s="564" t="s">
        <v>41</v>
      </c>
      <c r="E2653" s="493">
        <v>2206.6</v>
      </c>
      <c r="F2653" s="487" t="s">
        <v>42</v>
      </c>
      <c r="G2653" s="20">
        <f>SUM(A2653*E2653/100)</f>
        <v>17498.338</v>
      </c>
    </row>
    <row r="2654" spans="1:7" s="24" customFormat="1" ht="30" customHeight="1">
      <c r="A2654" s="563"/>
      <c r="B2654" s="563"/>
      <c r="C2654" s="561"/>
      <c r="D2654" s="565"/>
      <c r="E2654" s="566" t="s">
        <v>43</v>
      </c>
      <c r="F2654" s="567"/>
      <c r="G2654" s="568"/>
    </row>
    <row r="2655" spans="1:7" s="24" customFormat="1" ht="15" customHeight="1">
      <c r="A2655" s="562">
        <v>793</v>
      </c>
      <c r="B2655" s="562" t="s">
        <v>39</v>
      </c>
      <c r="C2655" s="560" t="s">
        <v>54</v>
      </c>
      <c r="D2655" s="564" t="s">
        <v>45</v>
      </c>
      <c r="E2655" s="487">
        <v>2197.52</v>
      </c>
      <c r="F2655" s="487" t="s">
        <v>42</v>
      </c>
      <c r="G2655" s="20">
        <f>SUM(A2655*E2655/100)</f>
        <v>17426.333599999998</v>
      </c>
    </row>
    <row r="2656" spans="1:7" s="24" customFormat="1" ht="38.25" customHeight="1">
      <c r="A2656" s="563"/>
      <c r="B2656" s="563"/>
      <c r="C2656" s="561"/>
      <c r="D2656" s="565"/>
      <c r="E2656" s="566" t="s">
        <v>46</v>
      </c>
      <c r="F2656" s="567"/>
      <c r="G2656" s="568"/>
    </row>
    <row r="2657" spans="1:7">
      <c r="A2657" s="560">
        <v>793</v>
      </c>
      <c r="B2657" s="560" t="s">
        <v>39</v>
      </c>
      <c r="C2657" s="562" t="s">
        <v>57</v>
      </c>
      <c r="D2657" s="564" t="s">
        <v>313</v>
      </c>
      <c r="E2657" s="493">
        <v>1287.44</v>
      </c>
      <c r="F2657" s="487" t="s">
        <v>42</v>
      </c>
      <c r="G2657" s="13">
        <f>SUM(A2657*E2657/100)</f>
        <v>10209.3992</v>
      </c>
    </row>
    <row r="2658" spans="1:7" ht="45.75" customHeight="1">
      <c r="A2658" s="561"/>
      <c r="B2658" s="561"/>
      <c r="C2658" s="563"/>
      <c r="D2658" s="565"/>
      <c r="E2658" s="557" t="s">
        <v>314</v>
      </c>
      <c r="F2658" s="558"/>
      <c r="G2658" s="559"/>
    </row>
    <row r="2659" spans="1:7">
      <c r="A2659" s="560">
        <v>350</v>
      </c>
      <c r="B2659" s="560" t="s">
        <v>39</v>
      </c>
      <c r="C2659" s="562" t="s">
        <v>60</v>
      </c>
      <c r="D2659" s="564" t="s">
        <v>1388</v>
      </c>
      <c r="E2659" s="493">
        <v>1726.37</v>
      </c>
      <c r="F2659" s="487" t="s">
        <v>42</v>
      </c>
      <c r="G2659" s="13">
        <f>SUM(A2659*E2659/100)</f>
        <v>6042.2950000000001</v>
      </c>
    </row>
    <row r="2660" spans="1:7" ht="30.75" customHeight="1">
      <c r="A2660" s="561"/>
      <c r="B2660" s="561"/>
      <c r="C2660" s="563"/>
      <c r="D2660" s="565"/>
      <c r="E2660" s="557" t="s">
        <v>1389</v>
      </c>
      <c r="F2660" s="558"/>
      <c r="G2660" s="559"/>
    </row>
    <row r="2661" spans="1:7" ht="15" customHeight="1">
      <c r="A2661" s="560"/>
      <c r="B2661" s="560"/>
      <c r="C2661" s="562" t="s">
        <v>63</v>
      </c>
      <c r="D2661" s="564" t="s">
        <v>164</v>
      </c>
      <c r="E2661" s="582"/>
      <c r="F2661" s="583"/>
      <c r="G2661" s="584"/>
    </row>
    <row r="2662" spans="1:7" ht="63" customHeight="1">
      <c r="A2662" s="561"/>
      <c r="B2662" s="561"/>
      <c r="C2662" s="563"/>
      <c r="D2662" s="565"/>
      <c r="E2662" s="585"/>
      <c r="F2662" s="586"/>
      <c r="G2662" s="587"/>
    </row>
    <row r="2663" spans="1:7" s="25" customFormat="1">
      <c r="A2663" s="562">
        <v>39</v>
      </c>
      <c r="B2663" s="562" t="s">
        <v>39</v>
      </c>
      <c r="C2663" s="560" t="s">
        <v>154</v>
      </c>
      <c r="D2663" s="564" t="s">
        <v>1402</v>
      </c>
      <c r="E2663" s="493">
        <v>1273.76</v>
      </c>
      <c r="F2663" s="487" t="s">
        <v>165</v>
      </c>
      <c r="G2663" s="20">
        <f>SUM(A2663*E2663)</f>
        <v>49676.639999999999</v>
      </c>
    </row>
    <row r="2664" spans="1:7" s="25" customFormat="1" ht="33" customHeight="1">
      <c r="A2664" s="563"/>
      <c r="B2664" s="563"/>
      <c r="C2664" s="561"/>
      <c r="D2664" s="565"/>
      <c r="E2664" s="557" t="s">
        <v>166</v>
      </c>
      <c r="F2664" s="558"/>
      <c r="G2664" s="559"/>
    </row>
    <row r="2665" spans="1:7">
      <c r="A2665" s="562">
        <v>15</v>
      </c>
      <c r="B2665" s="562" t="s">
        <v>39</v>
      </c>
      <c r="C2665" s="560" t="s">
        <v>157</v>
      </c>
      <c r="D2665" s="564" t="s">
        <v>1403</v>
      </c>
      <c r="E2665" s="493">
        <v>902.93</v>
      </c>
      <c r="F2665" s="487" t="s">
        <v>165</v>
      </c>
      <c r="G2665" s="20">
        <f>SUM(A2665*E2665)</f>
        <v>13543.949999999999</v>
      </c>
    </row>
    <row r="2666" spans="1:7" ht="33" customHeight="1">
      <c r="A2666" s="563"/>
      <c r="B2666" s="563"/>
      <c r="C2666" s="561"/>
      <c r="D2666" s="565"/>
      <c r="E2666" s="557" t="s">
        <v>252</v>
      </c>
      <c r="F2666" s="558"/>
      <c r="G2666" s="559"/>
    </row>
    <row r="2667" spans="1:7">
      <c r="A2667" s="560"/>
      <c r="B2667" s="560"/>
      <c r="C2667" s="562" t="s">
        <v>66</v>
      </c>
      <c r="D2667" s="597" t="s">
        <v>744</v>
      </c>
      <c r="E2667" s="486"/>
      <c r="F2667" s="69"/>
      <c r="G2667" s="70"/>
    </row>
    <row r="2668" spans="1:7" ht="9.75" customHeight="1">
      <c r="A2668" s="561"/>
      <c r="B2668" s="561"/>
      <c r="C2668" s="563"/>
      <c r="D2668" s="598"/>
      <c r="E2668" s="601"/>
      <c r="F2668" s="602"/>
      <c r="G2668" s="603"/>
    </row>
    <row r="2669" spans="1:7">
      <c r="A2669" s="560">
        <v>2</v>
      </c>
      <c r="B2669" s="560" t="s">
        <v>72</v>
      </c>
      <c r="C2669" s="562"/>
      <c r="D2669" s="564" t="s">
        <v>247</v>
      </c>
      <c r="E2669" s="493">
        <v>279.51</v>
      </c>
      <c r="F2669" s="487" t="s">
        <v>75</v>
      </c>
      <c r="G2669" s="20">
        <f>SUM(A2669*E2669)</f>
        <v>559.02</v>
      </c>
    </row>
    <row r="2670" spans="1:7" ht="34.5" customHeight="1">
      <c r="A2670" s="561"/>
      <c r="B2670" s="561"/>
      <c r="C2670" s="563"/>
      <c r="D2670" s="565"/>
      <c r="E2670" s="557" t="s">
        <v>745</v>
      </c>
      <c r="F2670" s="558"/>
      <c r="G2670" s="559"/>
    </row>
    <row r="2671" spans="1:7">
      <c r="A2671" s="560">
        <v>36</v>
      </c>
      <c r="B2671" s="560" t="s">
        <v>39</v>
      </c>
      <c r="C2671" s="562" t="s">
        <v>69</v>
      </c>
      <c r="D2671" s="564" t="s">
        <v>1288</v>
      </c>
      <c r="E2671" s="490">
        <v>115.55</v>
      </c>
      <c r="F2671" s="485" t="s">
        <v>111</v>
      </c>
      <c r="G2671" s="20">
        <f>SUM(A2671*E2671)</f>
        <v>4159.8</v>
      </c>
    </row>
    <row r="2672" spans="1:7" ht="27.75" customHeight="1">
      <c r="A2672" s="561"/>
      <c r="B2672" s="561"/>
      <c r="C2672" s="563"/>
      <c r="D2672" s="565"/>
      <c r="E2672" s="557" t="s">
        <v>749</v>
      </c>
      <c r="F2672" s="558"/>
      <c r="G2672" s="559"/>
    </row>
    <row r="2673" spans="1:7">
      <c r="A2673" s="562">
        <v>1237</v>
      </c>
      <c r="B2673" s="562" t="s">
        <v>39</v>
      </c>
      <c r="C2673" s="560" t="s">
        <v>73</v>
      </c>
      <c r="D2673" s="564" t="s">
        <v>792</v>
      </c>
      <c r="E2673" s="493">
        <v>425.84</v>
      </c>
      <c r="F2673" s="487" t="s">
        <v>42</v>
      </c>
      <c r="G2673" s="13">
        <f>SUM(A2673*E2673/100)</f>
        <v>5267.6407999999992</v>
      </c>
    </row>
    <row r="2674" spans="1:7" ht="27" customHeight="1">
      <c r="A2674" s="563"/>
      <c r="B2674" s="563"/>
      <c r="C2674" s="561"/>
      <c r="D2674" s="565"/>
      <c r="E2674" s="557" t="s">
        <v>793</v>
      </c>
      <c r="F2674" s="558"/>
      <c r="G2674" s="559"/>
    </row>
    <row r="2675" spans="1:7">
      <c r="A2675" s="562">
        <v>4295</v>
      </c>
      <c r="B2675" s="562" t="s">
        <v>39</v>
      </c>
      <c r="C2675" s="560" t="s">
        <v>208</v>
      </c>
      <c r="D2675" s="581" t="s">
        <v>300</v>
      </c>
      <c r="E2675" s="490">
        <v>1043.9000000000001</v>
      </c>
      <c r="F2675" s="485" t="s">
        <v>42</v>
      </c>
      <c r="G2675" s="20">
        <f>SUM(A2675*E2675/100)</f>
        <v>44835.504999999997</v>
      </c>
    </row>
    <row r="2676" spans="1:7" ht="25.5" customHeight="1">
      <c r="A2676" s="563"/>
      <c r="B2676" s="563"/>
      <c r="C2676" s="561"/>
      <c r="D2676" s="565"/>
      <c r="E2676" s="557" t="s">
        <v>301</v>
      </c>
      <c r="F2676" s="558"/>
      <c r="G2676" s="559"/>
    </row>
    <row r="2677" spans="1:7">
      <c r="A2677" s="562">
        <v>423</v>
      </c>
      <c r="B2677" s="562" t="s">
        <v>39</v>
      </c>
      <c r="C2677" s="560" t="s">
        <v>209</v>
      </c>
      <c r="D2677" s="564" t="s">
        <v>170</v>
      </c>
      <c r="E2677" s="493">
        <v>1160.06</v>
      </c>
      <c r="F2677" s="487" t="s">
        <v>42</v>
      </c>
      <c r="G2677" s="13">
        <f>SUM(A2677*E2677/100)</f>
        <v>4907.0537999999997</v>
      </c>
    </row>
    <row r="2678" spans="1:7" ht="30.75" customHeight="1">
      <c r="A2678" s="563"/>
      <c r="B2678" s="563"/>
      <c r="C2678" s="561"/>
      <c r="D2678" s="565"/>
      <c r="E2678" s="557" t="s">
        <v>171</v>
      </c>
      <c r="F2678" s="558"/>
      <c r="G2678" s="559"/>
    </row>
    <row r="2679" spans="1:7" s="30" customFormat="1" ht="30" customHeight="1">
      <c r="A2679" s="492"/>
      <c r="B2679" s="492"/>
      <c r="C2679" s="3"/>
      <c r="D2679" s="26"/>
      <c r="E2679" s="27"/>
      <c r="F2679" s="28" t="s">
        <v>77</v>
      </c>
      <c r="G2679" s="29">
        <v>313486</v>
      </c>
    </row>
    <row r="2680" spans="1:7">
      <c r="A2680" s="488"/>
      <c r="B2680" s="489"/>
      <c r="C2680" s="3"/>
      <c r="D2680" s="104" t="s">
        <v>1356</v>
      </c>
      <c r="E2680" s="492"/>
      <c r="F2680" s="492"/>
      <c r="G2680" s="5"/>
    </row>
    <row r="2681" spans="1:7" s="25" customFormat="1" ht="15" customHeight="1">
      <c r="A2681" s="591">
        <v>1</v>
      </c>
      <c r="B2681" s="591" t="s">
        <v>89</v>
      </c>
      <c r="C2681" s="592" t="s">
        <v>11</v>
      </c>
      <c r="D2681" s="581" t="s">
        <v>1386</v>
      </c>
      <c r="E2681" s="490">
        <v>1109.96</v>
      </c>
      <c r="F2681" s="485" t="s">
        <v>75</v>
      </c>
      <c r="G2681" s="13">
        <f>SUM(A2681*E2681)</f>
        <v>1109.96</v>
      </c>
    </row>
    <row r="2682" spans="1:7" s="25" customFormat="1" ht="39" customHeight="1">
      <c r="A2682" s="561"/>
      <c r="B2682" s="561"/>
      <c r="C2682" s="563"/>
      <c r="D2682" s="565"/>
      <c r="E2682" s="557" t="s">
        <v>80</v>
      </c>
      <c r="F2682" s="558"/>
      <c r="G2682" s="559"/>
    </row>
    <row r="2683" spans="1:7" ht="42" customHeight="1">
      <c r="A2683" s="488"/>
      <c r="B2683" s="489"/>
      <c r="C2683" s="3"/>
      <c r="D2683" s="492"/>
      <c r="E2683" s="492"/>
      <c r="F2683" s="28" t="s">
        <v>781</v>
      </c>
      <c r="G2683" s="105">
        <v>1110</v>
      </c>
    </row>
    <row r="2684" spans="1:7" s="30" customFormat="1" ht="17.25" customHeight="1">
      <c r="A2684" s="6"/>
      <c r="B2684" s="6"/>
      <c r="C2684" s="7"/>
      <c r="D2684" s="65"/>
      <c r="E2684" s="6"/>
      <c r="F2684" s="93"/>
      <c r="G2684" s="243"/>
    </row>
    <row r="2685" spans="1:7" s="30" customFormat="1" ht="13.5" customHeight="1">
      <c r="A2685" s="6"/>
      <c r="B2685" s="6"/>
      <c r="C2685" s="7"/>
      <c r="D2685" s="65"/>
      <c r="E2685" s="6"/>
      <c r="F2685" s="93"/>
      <c r="G2685" s="243"/>
    </row>
    <row r="2686" spans="1:7" s="36" customFormat="1" ht="36.75" customHeight="1">
      <c r="A2686" s="52" t="s">
        <v>984</v>
      </c>
      <c r="B2686" s="53"/>
      <c r="C2686" s="54" t="s">
        <v>966</v>
      </c>
      <c r="D2686" s="55"/>
      <c r="F2686" s="56" t="s">
        <v>131</v>
      </c>
      <c r="G2686" s="54"/>
    </row>
    <row r="2687" spans="1:7" s="36" customFormat="1" ht="36.75" customHeight="1">
      <c r="A2687" s="52" t="s">
        <v>132</v>
      </c>
      <c r="B2687" s="53"/>
      <c r="C2687" s="54" t="s">
        <v>133</v>
      </c>
      <c r="D2687" s="55"/>
      <c r="F2687" s="56" t="s">
        <v>131</v>
      </c>
      <c r="G2687" s="54"/>
    </row>
    <row r="2688" spans="1:7" s="25" customFormat="1" ht="36.75" customHeight="1">
      <c r="A2688" s="59"/>
      <c r="B2688" s="54"/>
      <c r="C2688" s="54"/>
      <c r="D2688" s="60"/>
      <c r="E2688" s="61" t="s">
        <v>138</v>
      </c>
      <c r="F2688" s="62"/>
      <c r="G2688" s="62"/>
    </row>
    <row r="2689" spans="1:7" s="25" customFormat="1" ht="15.75" customHeight="1">
      <c r="A2689" s="59"/>
      <c r="B2689" s="54"/>
      <c r="C2689" s="54"/>
      <c r="D2689" s="60"/>
      <c r="E2689" s="54"/>
      <c r="F2689" s="54"/>
      <c r="G2689" s="63"/>
    </row>
    <row r="2690" spans="1:7" s="25" customFormat="1" ht="15" customHeight="1">
      <c r="A2690" s="59"/>
      <c r="B2690" s="54"/>
      <c r="C2690" s="54"/>
      <c r="D2690" s="60"/>
      <c r="E2690" s="61"/>
      <c r="F2690" s="401"/>
      <c r="G2690" s="401"/>
    </row>
    <row r="2691" spans="1:7" s="25" customFormat="1" ht="15" customHeight="1">
      <c r="A2691" s="59"/>
      <c r="B2691" s="54"/>
      <c r="C2691" s="54"/>
      <c r="D2691" s="60"/>
      <c r="E2691" s="61"/>
      <c r="F2691" s="401"/>
      <c r="G2691" s="401"/>
    </row>
    <row r="2692" spans="1:7" s="25" customFormat="1" ht="15" customHeight="1">
      <c r="A2692" s="59"/>
      <c r="B2692" s="54"/>
      <c r="C2692" s="54"/>
      <c r="D2692" s="60"/>
      <c r="E2692" s="61"/>
      <c r="F2692" s="401"/>
      <c r="G2692" s="401"/>
    </row>
    <row r="2693" spans="1:7" s="25" customFormat="1" ht="15" customHeight="1">
      <c r="A2693" s="59"/>
      <c r="B2693" s="54"/>
      <c r="C2693" s="54"/>
      <c r="D2693" s="60"/>
      <c r="E2693" s="61"/>
      <c r="F2693" s="401"/>
      <c r="G2693" s="401"/>
    </row>
    <row r="2694" spans="1:7" s="25" customFormat="1">
      <c r="A2694" s="59"/>
      <c r="B2694" s="54"/>
      <c r="C2694" s="54"/>
      <c r="D2694" s="60"/>
      <c r="E2694" s="64" t="s">
        <v>140</v>
      </c>
      <c r="F2694" s="54"/>
      <c r="G2694" s="63"/>
    </row>
    <row r="2695" spans="1:7" s="25" customFormat="1">
      <c r="A2695" s="55" t="s">
        <v>139</v>
      </c>
      <c r="B2695" s="54"/>
      <c r="C2695" s="54"/>
      <c r="D2695" s="60"/>
      <c r="E2695" s="64" t="s">
        <v>141</v>
      </c>
      <c r="F2695" s="54"/>
      <c r="G2695" s="63"/>
    </row>
    <row r="2696" spans="1:7" s="25" customFormat="1">
      <c r="A2696" s="59"/>
      <c r="B2696" s="54"/>
      <c r="C2696" s="76"/>
      <c r="D2696" s="60"/>
      <c r="E2696" s="64" t="s">
        <v>142</v>
      </c>
      <c r="F2696" s="54"/>
      <c r="G2696" s="63"/>
    </row>
    <row r="2697" spans="1:7" s="25" customFormat="1">
      <c r="A2697" s="59"/>
      <c r="B2697" s="54"/>
      <c r="C2697" s="76"/>
      <c r="D2697" s="60"/>
      <c r="E2697" s="64"/>
      <c r="F2697" s="54"/>
      <c r="G2697" s="63"/>
    </row>
    <row r="2698" spans="1:7" s="25" customFormat="1">
      <c r="A2698" s="59"/>
      <c r="B2698" s="54"/>
      <c r="C2698" s="76"/>
      <c r="D2698" s="60"/>
      <c r="E2698" s="64"/>
      <c r="F2698" s="54"/>
      <c r="G2698" s="63"/>
    </row>
    <row r="2699" spans="1:7" s="25" customFormat="1">
      <c r="A2699" s="59"/>
      <c r="B2699" s="54"/>
      <c r="C2699" s="76"/>
      <c r="D2699" s="60"/>
      <c r="E2699" s="64"/>
      <c r="F2699" s="54"/>
      <c r="G2699" s="63"/>
    </row>
    <row r="2700" spans="1:7" s="25" customFormat="1">
      <c r="A2700" s="59"/>
      <c r="B2700" s="54"/>
      <c r="C2700" s="76"/>
      <c r="D2700" s="60"/>
      <c r="E2700" s="64"/>
      <c r="F2700" s="54"/>
      <c r="G2700" s="63"/>
    </row>
    <row r="2701" spans="1:7" s="25" customFormat="1">
      <c r="A2701" s="59"/>
      <c r="B2701" s="54"/>
      <c r="C2701" s="76"/>
      <c r="D2701" s="60"/>
      <c r="E2701" s="64"/>
      <c r="F2701" s="54"/>
      <c r="G2701" s="63"/>
    </row>
    <row r="2702" spans="1:7">
      <c r="A2702" s="569" t="s">
        <v>0</v>
      </c>
      <c r="B2702" s="569"/>
      <c r="C2702" s="569"/>
      <c r="D2702" s="569"/>
      <c r="E2702" s="569"/>
      <c r="F2702" s="569"/>
      <c r="G2702" s="569"/>
    </row>
    <row r="2703" spans="1:7">
      <c r="A2703" s="570" t="s">
        <v>1</v>
      </c>
      <c r="B2703" s="570"/>
      <c r="C2703" s="570"/>
      <c r="D2703" s="570"/>
      <c r="E2703" s="570"/>
      <c r="F2703" s="570"/>
      <c r="G2703" s="570"/>
    </row>
    <row r="2704" spans="1:7" ht="31.5" customHeight="1">
      <c r="A2704" s="1" t="s">
        <v>2</v>
      </c>
      <c r="B2704" s="491"/>
      <c r="C2704" s="491"/>
      <c r="D2704" s="571" t="s">
        <v>1400</v>
      </c>
      <c r="E2704" s="571"/>
      <c r="F2704" s="571"/>
      <c r="G2704" s="571"/>
    </row>
    <row r="2705" spans="1:7" ht="30" customHeight="1">
      <c r="A2705" s="572" t="s">
        <v>3</v>
      </c>
      <c r="B2705" s="573"/>
      <c r="C2705" s="3" t="s">
        <v>4</v>
      </c>
      <c r="D2705" s="492" t="s">
        <v>5</v>
      </c>
      <c r="E2705" s="492" t="s">
        <v>6</v>
      </c>
      <c r="F2705" s="492" t="s">
        <v>7</v>
      </c>
      <c r="G2705" s="5" t="s">
        <v>8</v>
      </c>
    </row>
    <row r="2706" spans="1:7">
      <c r="A2706" s="492"/>
      <c r="B2706" s="492"/>
      <c r="C2706" s="3"/>
      <c r="D2706" s="104" t="s">
        <v>9</v>
      </c>
      <c r="E2706" s="492"/>
      <c r="F2706" s="492"/>
      <c r="G2706" s="5"/>
    </row>
    <row r="2707" spans="1:7" s="36" customFormat="1">
      <c r="A2707" s="562">
        <v>11</v>
      </c>
      <c r="B2707" s="562" t="s">
        <v>10</v>
      </c>
      <c r="C2707" s="560" t="s">
        <v>11</v>
      </c>
      <c r="D2707" s="564" t="s">
        <v>200</v>
      </c>
      <c r="E2707" s="490">
        <v>1285.6300000000001</v>
      </c>
      <c r="F2707" s="485" t="s">
        <v>147</v>
      </c>
      <c r="G2707" s="232">
        <f>SUM(A2707*E2707/100)</f>
        <v>141.41929999999999</v>
      </c>
    </row>
    <row r="2708" spans="1:7" s="36" customFormat="1" ht="30.75" customHeight="1">
      <c r="A2708" s="563"/>
      <c r="B2708" s="563"/>
      <c r="C2708" s="561"/>
      <c r="D2708" s="565"/>
      <c r="E2708" s="557" t="s">
        <v>201</v>
      </c>
      <c r="F2708" s="558"/>
      <c r="G2708" s="559"/>
    </row>
    <row r="2709" spans="1:7" s="24" customFormat="1" ht="16.5" customHeight="1">
      <c r="A2709" s="562">
        <v>1248</v>
      </c>
      <c r="B2709" s="562" t="s">
        <v>39</v>
      </c>
      <c r="C2709" s="560" t="s">
        <v>15</v>
      </c>
      <c r="D2709" s="564" t="s">
        <v>149</v>
      </c>
      <c r="E2709" s="493">
        <v>121</v>
      </c>
      <c r="F2709" s="487" t="s">
        <v>42</v>
      </c>
      <c r="G2709" s="20">
        <f>SUM(A2709*E2709/100)</f>
        <v>1510.08</v>
      </c>
    </row>
    <row r="2710" spans="1:7" s="24" customFormat="1" ht="18" customHeight="1">
      <c r="A2710" s="563"/>
      <c r="B2710" s="563"/>
      <c r="C2710" s="561"/>
      <c r="D2710" s="565"/>
      <c r="E2710" s="566" t="s">
        <v>150</v>
      </c>
      <c r="F2710" s="567"/>
      <c r="G2710" s="568"/>
    </row>
    <row r="2711" spans="1:7">
      <c r="A2711" s="560">
        <v>1090</v>
      </c>
      <c r="B2711" s="560" t="s">
        <v>39</v>
      </c>
      <c r="C2711" s="484" t="s">
        <v>18</v>
      </c>
      <c r="D2711" s="564" t="s">
        <v>725</v>
      </c>
      <c r="E2711" s="493">
        <v>10.7</v>
      </c>
      <c r="F2711" s="487" t="s">
        <v>165</v>
      </c>
      <c r="G2711" s="20">
        <f>SUM(A2711*E2711)</f>
        <v>11663</v>
      </c>
    </row>
    <row r="2712" spans="1:7" ht="42" customHeight="1">
      <c r="A2712" s="561"/>
      <c r="B2712" s="561"/>
      <c r="C2712" s="485"/>
      <c r="D2712" s="565"/>
      <c r="E2712" s="557" t="s">
        <v>1195</v>
      </c>
      <c r="F2712" s="558"/>
      <c r="G2712" s="559"/>
    </row>
    <row r="2713" spans="1:7">
      <c r="A2713" s="560">
        <v>1090</v>
      </c>
      <c r="B2713" s="560" t="s">
        <v>39</v>
      </c>
      <c r="C2713" s="484" t="s">
        <v>21</v>
      </c>
      <c r="D2713" s="564" t="s">
        <v>1196</v>
      </c>
      <c r="E2713" s="493">
        <v>555</v>
      </c>
      <c r="F2713" s="487" t="s">
        <v>42</v>
      </c>
      <c r="G2713" s="20">
        <f>SUM(A2713*E2713/100)</f>
        <v>6049.5</v>
      </c>
    </row>
    <row r="2714" spans="1:7" ht="23.25" customHeight="1">
      <c r="A2714" s="561"/>
      <c r="B2714" s="561"/>
      <c r="C2714" s="485"/>
      <c r="D2714" s="565"/>
      <c r="E2714" s="557" t="s">
        <v>1197</v>
      </c>
      <c r="F2714" s="558"/>
      <c r="G2714" s="559"/>
    </row>
    <row r="2715" spans="1:7" s="25" customFormat="1">
      <c r="A2715" s="562">
        <v>4145</v>
      </c>
      <c r="B2715" s="562" t="s">
        <v>39</v>
      </c>
      <c r="C2715" s="560" t="s">
        <v>25</v>
      </c>
      <c r="D2715" s="564" t="s">
        <v>1271</v>
      </c>
      <c r="E2715" s="487">
        <v>75.63</v>
      </c>
      <c r="F2715" s="487" t="s">
        <v>42</v>
      </c>
      <c r="G2715" s="20">
        <f>SUM(A2715*E2715/100)</f>
        <v>3134.8634999999999</v>
      </c>
    </row>
    <row r="2716" spans="1:7" s="25" customFormat="1" ht="25.5" customHeight="1">
      <c r="A2716" s="563"/>
      <c r="B2716" s="563"/>
      <c r="C2716" s="561"/>
      <c r="D2716" s="565"/>
      <c r="E2716" s="557" t="s">
        <v>1272</v>
      </c>
      <c r="F2716" s="558"/>
      <c r="G2716" s="559"/>
    </row>
    <row r="2717" spans="1:7" s="25" customFormat="1">
      <c r="A2717" s="562">
        <v>1248</v>
      </c>
      <c r="B2717" s="562" t="s">
        <v>39</v>
      </c>
      <c r="C2717" s="560" t="s">
        <v>29</v>
      </c>
      <c r="D2717" s="564" t="s">
        <v>151</v>
      </c>
      <c r="E2717" s="493">
        <v>660</v>
      </c>
      <c r="F2717" s="487" t="s">
        <v>42</v>
      </c>
      <c r="G2717" s="20">
        <f>SUM(A2717*E2717/100)</f>
        <v>8236.7999999999993</v>
      </c>
    </row>
    <row r="2718" spans="1:7" s="25" customFormat="1" ht="17.25" customHeight="1">
      <c r="A2718" s="563"/>
      <c r="B2718" s="563"/>
      <c r="C2718" s="561"/>
      <c r="D2718" s="565"/>
      <c r="E2718" s="566" t="s">
        <v>152</v>
      </c>
      <c r="F2718" s="567"/>
      <c r="G2718" s="568"/>
    </row>
    <row r="2719" spans="1:7" s="24" customFormat="1" ht="18" customHeight="1">
      <c r="A2719" s="484">
        <v>1248</v>
      </c>
      <c r="B2719" s="484" t="s">
        <v>39</v>
      </c>
      <c r="C2719" s="482" t="s">
        <v>33</v>
      </c>
      <c r="D2719" s="564" t="s">
        <v>1323</v>
      </c>
      <c r="E2719" s="487">
        <v>3015.76</v>
      </c>
      <c r="F2719" s="487" t="s">
        <v>42</v>
      </c>
      <c r="G2719" s="20">
        <f>SUM(A2719*E2719/100)</f>
        <v>37636.684800000003</v>
      </c>
    </row>
    <row r="2720" spans="1:7" s="24" customFormat="1" ht="30" customHeight="1">
      <c r="A2720" s="485"/>
      <c r="B2720" s="485"/>
      <c r="C2720" s="483"/>
      <c r="D2720" s="565"/>
      <c r="E2720" s="566" t="s">
        <v>46</v>
      </c>
      <c r="F2720" s="567"/>
      <c r="G2720" s="568"/>
    </row>
    <row r="2721" spans="1:7">
      <c r="A2721" s="562">
        <v>922</v>
      </c>
      <c r="B2721" s="562" t="s">
        <v>39</v>
      </c>
      <c r="C2721" s="560" t="s">
        <v>36</v>
      </c>
      <c r="D2721" s="564" t="s">
        <v>792</v>
      </c>
      <c r="E2721" s="493">
        <v>425.84</v>
      </c>
      <c r="F2721" s="487" t="s">
        <v>42</v>
      </c>
      <c r="G2721" s="13">
        <f>SUM(A2721*E2721/100)</f>
        <v>3926.2447999999999</v>
      </c>
    </row>
    <row r="2722" spans="1:7" ht="27" customHeight="1">
      <c r="A2722" s="563"/>
      <c r="B2722" s="563"/>
      <c r="C2722" s="561"/>
      <c r="D2722" s="565"/>
      <c r="E2722" s="557" t="s">
        <v>793</v>
      </c>
      <c r="F2722" s="558"/>
      <c r="G2722" s="559"/>
    </row>
    <row r="2723" spans="1:7">
      <c r="A2723" s="562">
        <v>3718</v>
      </c>
      <c r="B2723" s="562" t="s">
        <v>39</v>
      </c>
      <c r="C2723" s="560" t="s">
        <v>40</v>
      </c>
      <c r="D2723" s="581" t="s">
        <v>300</v>
      </c>
      <c r="E2723" s="490">
        <v>1043.9000000000001</v>
      </c>
      <c r="F2723" s="485" t="s">
        <v>42</v>
      </c>
      <c r="G2723" s="20">
        <f>SUM(A2723*E2723/100)</f>
        <v>38812.202000000005</v>
      </c>
    </row>
    <row r="2724" spans="1:7" ht="25.5" customHeight="1">
      <c r="A2724" s="563"/>
      <c r="B2724" s="563"/>
      <c r="C2724" s="561"/>
      <c r="D2724" s="565"/>
      <c r="E2724" s="557" t="s">
        <v>301</v>
      </c>
      <c r="F2724" s="558"/>
      <c r="G2724" s="559"/>
    </row>
    <row r="2725" spans="1:7" s="25" customFormat="1">
      <c r="A2725" s="562">
        <v>2351</v>
      </c>
      <c r="B2725" s="562" t="s">
        <v>39</v>
      </c>
      <c r="C2725" s="560" t="s">
        <v>44</v>
      </c>
      <c r="D2725" s="564" t="s">
        <v>206</v>
      </c>
      <c r="E2725" s="493">
        <v>859.9</v>
      </c>
      <c r="F2725" s="487" t="s">
        <v>52</v>
      </c>
      <c r="G2725" s="20">
        <f>SUM(A2725*E2725/100)</f>
        <v>20216.249</v>
      </c>
    </row>
    <row r="2726" spans="1:7" s="25" customFormat="1" ht="25.5" customHeight="1">
      <c r="A2726" s="563"/>
      <c r="B2726" s="563"/>
      <c r="C2726" s="561"/>
      <c r="D2726" s="565"/>
      <c r="E2726" s="557" t="s">
        <v>207</v>
      </c>
      <c r="F2726" s="558"/>
      <c r="G2726" s="559"/>
    </row>
    <row r="2727" spans="1:7" ht="15" customHeight="1">
      <c r="A2727" s="560">
        <v>38</v>
      </c>
      <c r="B2727" s="560" t="s">
        <v>10</v>
      </c>
      <c r="C2727" s="562" t="s">
        <v>47</v>
      </c>
      <c r="D2727" s="564" t="s">
        <v>37</v>
      </c>
      <c r="E2727" s="493">
        <v>12674.36</v>
      </c>
      <c r="F2727" s="487" t="s">
        <v>13</v>
      </c>
      <c r="G2727" s="20">
        <f>SUM(A2727*E2727/100)</f>
        <v>4816.2568000000001</v>
      </c>
    </row>
    <row r="2728" spans="1:7" ht="29.25" customHeight="1">
      <c r="A2728" s="561"/>
      <c r="B2728" s="561"/>
      <c r="C2728" s="563"/>
      <c r="D2728" s="565"/>
      <c r="E2728" s="557" t="s">
        <v>38</v>
      </c>
      <c r="F2728" s="558"/>
      <c r="G2728" s="559"/>
    </row>
    <row r="2729" spans="1:7" s="24" customFormat="1" ht="15" customHeight="1">
      <c r="A2729" s="562">
        <v>100</v>
      </c>
      <c r="B2729" s="562" t="s">
        <v>39</v>
      </c>
      <c r="C2729" s="560" t="s">
        <v>50</v>
      </c>
      <c r="D2729" s="564" t="s">
        <v>1325</v>
      </c>
      <c r="E2729" s="493">
        <v>2206.6</v>
      </c>
      <c r="F2729" s="487" t="s">
        <v>42</v>
      </c>
      <c r="G2729" s="20">
        <f>SUM(A2729*E2729/100)</f>
        <v>2206.6</v>
      </c>
    </row>
    <row r="2730" spans="1:7" s="24" customFormat="1" ht="27" customHeight="1">
      <c r="A2730" s="563"/>
      <c r="B2730" s="563"/>
      <c r="C2730" s="561"/>
      <c r="D2730" s="565"/>
      <c r="E2730" s="566" t="s">
        <v>43</v>
      </c>
      <c r="F2730" s="567"/>
      <c r="G2730" s="568"/>
    </row>
    <row r="2731" spans="1:7" s="24" customFormat="1" ht="18" customHeight="1">
      <c r="A2731" s="484">
        <v>100</v>
      </c>
      <c r="B2731" s="484" t="s">
        <v>39</v>
      </c>
      <c r="C2731" s="482" t="s">
        <v>54</v>
      </c>
      <c r="D2731" s="564" t="s">
        <v>45</v>
      </c>
      <c r="E2731" s="487">
        <v>2197.52</v>
      </c>
      <c r="F2731" s="487" t="s">
        <v>42</v>
      </c>
      <c r="G2731" s="20">
        <f>SUM(A2731*E2731/100)</f>
        <v>2197.52</v>
      </c>
    </row>
    <row r="2732" spans="1:7" s="24" customFormat="1" ht="30" customHeight="1">
      <c r="A2732" s="485"/>
      <c r="B2732" s="485"/>
      <c r="C2732" s="483"/>
      <c r="D2732" s="565"/>
      <c r="E2732" s="566" t="s">
        <v>46</v>
      </c>
      <c r="F2732" s="567"/>
      <c r="G2732" s="568"/>
    </row>
    <row r="2733" spans="1:7">
      <c r="A2733" s="562">
        <v>505</v>
      </c>
      <c r="B2733" s="562" t="s">
        <v>39</v>
      </c>
      <c r="C2733" s="560" t="s">
        <v>57</v>
      </c>
      <c r="D2733" s="564" t="s">
        <v>170</v>
      </c>
      <c r="E2733" s="493">
        <v>1160.06</v>
      </c>
      <c r="F2733" s="487" t="s">
        <v>42</v>
      </c>
      <c r="G2733" s="13">
        <f>SUM(A2733*E2733/100)</f>
        <v>5858.302999999999</v>
      </c>
    </row>
    <row r="2734" spans="1:7" ht="30.75" customHeight="1">
      <c r="A2734" s="563"/>
      <c r="B2734" s="563"/>
      <c r="C2734" s="561"/>
      <c r="D2734" s="565"/>
      <c r="E2734" s="557" t="s">
        <v>171</v>
      </c>
      <c r="F2734" s="558"/>
      <c r="G2734" s="559"/>
    </row>
    <row r="2735" spans="1:7" s="30" customFormat="1" ht="30" customHeight="1">
      <c r="A2735" s="492"/>
      <c r="B2735" s="492"/>
      <c r="C2735" s="3"/>
      <c r="D2735" s="26"/>
      <c r="E2735" s="27"/>
      <c r="F2735" s="28" t="s">
        <v>77</v>
      </c>
      <c r="G2735" s="29">
        <v>148496</v>
      </c>
    </row>
    <row r="2736" spans="1:7" s="36" customFormat="1" ht="14.25" customHeight="1">
      <c r="A2736" s="75"/>
      <c r="B2736" s="75"/>
      <c r="C2736" s="76"/>
      <c r="D2736" s="77"/>
      <c r="E2736" s="78"/>
      <c r="F2736" s="78"/>
      <c r="G2736" s="78"/>
    </row>
    <row r="2737" spans="1:7" s="36" customFormat="1" ht="24" customHeight="1">
      <c r="A2737" s="52" t="s">
        <v>302</v>
      </c>
      <c r="B2737" s="53"/>
      <c r="C2737" s="54" t="s">
        <v>707</v>
      </c>
      <c r="D2737" s="55"/>
      <c r="E2737" s="54" t="s">
        <v>131</v>
      </c>
      <c r="F2737" s="63"/>
      <c r="G2737" s="54"/>
    </row>
    <row r="2738" spans="1:7" s="30" customFormat="1" ht="27" customHeight="1">
      <c r="A2738" s="338"/>
      <c r="B2738" s="57"/>
      <c r="C2738" s="57"/>
      <c r="D2738" s="58"/>
      <c r="E2738" s="61" t="s">
        <v>138</v>
      </c>
      <c r="F2738" s="339"/>
      <c r="G2738" s="339"/>
    </row>
    <row r="2739" spans="1:7" s="25" customFormat="1">
      <c r="A2739" s="59"/>
      <c r="B2739" s="54"/>
      <c r="C2739" s="54"/>
      <c r="D2739" s="60"/>
      <c r="E2739" s="54"/>
      <c r="F2739" s="54"/>
      <c r="G2739" s="63"/>
    </row>
    <row r="2740" spans="1:7" s="25" customFormat="1">
      <c r="A2740" s="59"/>
      <c r="B2740" s="54"/>
      <c r="C2740" s="54"/>
      <c r="D2740" s="60"/>
      <c r="E2740" s="54"/>
      <c r="F2740" s="54"/>
      <c r="G2740" s="63"/>
    </row>
    <row r="2741" spans="1:7" s="25" customFormat="1">
      <c r="A2741" s="59"/>
      <c r="B2741" s="54"/>
      <c r="C2741" s="54"/>
      <c r="D2741" s="60"/>
      <c r="E2741" s="54"/>
      <c r="F2741" s="54"/>
      <c r="G2741" s="63"/>
    </row>
    <row r="2742" spans="1:7" s="25" customFormat="1">
      <c r="A2742" s="59"/>
      <c r="B2742" s="54"/>
      <c r="C2742" s="54"/>
      <c r="D2742" s="60"/>
      <c r="E2742" s="64" t="s">
        <v>140</v>
      </c>
      <c r="F2742" s="54"/>
      <c r="G2742" s="63"/>
    </row>
    <row r="2743" spans="1:7" s="25" customFormat="1">
      <c r="A2743" s="55" t="s">
        <v>139</v>
      </c>
      <c r="B2743" s="54"/>
      <c r="C2743" s="54"/>
      <c r="D2743" s="60"/>
      <c r="E2743" s="64" t="s">
        <v>141</v>
      </c>
      <c r="F2743" s="54"/>
      <c r="G2743" s="63"/>
    </row>
    <row r="2744" spans="1:7" s="25" customFormat="1">
      <c r="A2744" s="59"/>
      <c r="B2744" s="54"/>
      <c r="C2744" s="54"/>
      <c r="D2744" s="60"/>
      <c r="E2744" s="64" t="s">
        <v>142</v>
      </c>
      <c r="F2744" s="54"/>
      <c r="G2744" s="63"/>
    </row>
    <row r="2745" spans="1:7" s="25" customFormat="1" ht="52.5" customHeight="1">
      <c r="A2745" s="59"/>
      <c r="B2745" s="54"/>
      <c r="C2745" s="54"/>
      <c r="D2745" s="60"/>
      <c r="E2745" s="64"/>
      <c r="F2745" s="54"/>
      <c r="G2745" s="63"/>
    </row>
    <row r="2746" spans="1:7">
      <c r="A2746" s="569" t="s">
        <v>0</v>
      </c>
      <c r="B2746" s="569"/>
      <c r="C2746" s="569"/>
      <c r="D2746" s="569"/>
      <c r="E2746" s="569"/>
      <c r="F2746" s="569"/>
      <c r="G2746" s="569"/>
    </row>
    <row r="2747" spans="1:7">
      <c r="A2747" s="570" t="s">
        <v>1</v>
      </c>
      <c r="B2747" s="570"/>
      <c r="C2747" s="570"/>
      <c r="D2747" s="570"/>
      <c r="E2747" s="570"/>
      <c r="F2747" s="570"/>
      <c r="G2747" s="570"/>
    </row>
    <row r="2748" spans="1:7" ht="31.5" customHeight="1">
      <c r="A2748" s="1" t="s">
        <v>2</v>
      </c>
      <c r="B2748" s="491"/>
      <c r="C2748" s="491"/>
      <c r="D2748" s="571" t="s">
        <v>1396</v>
      </c>
      <c r="E2748" s="571"/>
      <c r="F2748" s="571"/>
      <c r="G2748" s="571"/>
    </row>
    <row r="2749" spans="1:7" ht="30" customHeight="1">
      <c r="A2749" s="572" t="s">
        <v>3</v>
      </c>
      <c r="B2749" s="573"/>
      <c r="C2749" s="3" t="s">
        <v>4</v>
      </c>
      <c r="D2749" s="492" t="s">
        <v>5</v>
      </c>
      <c r="E2749" s="492" t="s">
        <v>6</v>
      </c>
      <c r="F2749" s="492" t="s">
        <v>7</v>
      </c>
      <c r="G2749" s="5" t="s">
        <v>8</v>
      </c>
    </row>
    <row r="2750" spans="1:7">
      <c r="A2750" s="492"/>
      <c r="B2750" s="492"/>
      <c r="C2750" s="3"/>
      <c r="D2750" s="104" t="s">
        <v>9</v>
      </c>
      <c r="E2750" s="492"/>
      <c r="F2750" s="492"/>
      <c r="G2750" s="5"/>
    </row>
    <row r="2751" spans="1:7" s="36" customFormat="1">
      <c r="A2751" s="562">
        <v>110</v>
      </c>
      <c r="B2751" s="562" t="s">
        <v>10</v>
      </c>
      <c r="C2751" s="560" t="s">
        <v>11</v>
      </c>
      <c r="D2751" s="564" t="s">
        <v>200</v>
      </c>
      <c r="E2751" s="490">
        <v>1285.6300000000001</v>
      </c>
      <c r="F2751" s="485" t="s">
        <v>147</v>
      </c>
      <c r="G2751" s="232">
        <f>SUM(A2751*E2751/100)</f>
        <v>1414.1930000000002</v>
      </c>
    </row>
    <row r="2752" spans="1:7" s="36" customFormat="1" ht="30.75" customHeight="1">
      <c r="A2752" s="563"/>
      <c r="B2752" s="563"/>
      <c r="C2752" s="561"/>
      <c r="D2752" s="565"/>
      <c r="E2752" s="557" t="s">
        <v>201</v>
      </c>
      <c r="F2752" s="558"/>
      <c r="G2752" s="559"/>
    </row>
    <row r="2753" spans="1:7" ht="15" customHeight="1">
      <c r="A2753" s="560">
        <v>84</v>
      </c>
      <c r="B2753" s="560" t="s">
        <v>10</v>
      </c>
      <c r="C2753" s="484" t="s">
        <v>15</v>
      </c>
      <c r="D2753" s="564" t="s">
        <v>12</v>
      </c>
      <c r="E2753" s="493">
        <v>8694.9500000000007</v>
      </c>
      <c r="F2753" s="487" t="s">
        <v>13</v>
      </c>
      <c r="G2753" s="13">
        <f>SUM(A2753*E2753/100)</f>
        <v>7303.7580000000007</v>
      </c>
    </row>
    <row r="2754" spans="1:7" ht="29.25" customHeight="1">
      <c r="A2754" s="561"/>
      <c r="B2754" s="561"/>
      <c r="C2754" s="485"/>
      <c r="D2754" s="565"/>
      <c r="E2754" s="557" t="s">
        <v>14</v>
      </c>
      <c r="F2754" s="558"/>
      <c r="G2754" s="559"/>
    </row>
    <row r="2755" spans="1:7">
      <c r="A2755" s="560">
        <v>68</v>
      </c>
      <c r="B2755" s="560" t="s">
        <v>10</v>
      </c>
      <c r="C2755" s="562" t="s">
        <v>18</v>
      </c>
      <c r="D2755" s="564" t="s">
        <v>309</v>
      </c>
      <c r="E2755" s="493">
        <v>17723</v>
      </c>
      <c r="F2755" s="487" t="s">
        <v>13</v>
      </c>
      <c r="G2755" s="13">
        <f>SUM(A2755*E2755/100)</f>
        <v>12051.64</v>
      </c>
    </row>
    <row r="2756" spans="1:7" ht="33" customHeight="1">
      <c r="A2756" s="561"/>
      <c r="B2756" s="561"/>
      <c r="C2756" s="563"/>
      <c r="D2756" s="565"/>
      <c r="E2756" s="557" t="s">
        <v>310</v>
      </c>
      <c r="F2756" s="558"/>
      <c r="G2756" s="559"/>
    </row>
    <row r="2757" spans="1:7">
      <c r="A2757" s="560">
        <v>141</v>
      </c>
      <c r="B2757" s="560" t="s">
        <v>10</v>
      </c>
      <c r="C2757" s="562" t="s">
        <v>21</v>
      </c>
      <c r="D2757" s="564" t="s">
        <v>245</v>
      </c>
      <c r="E2757" s="493">
        <v>25320</v>
      </c>
      <c r="F2757" s="487" t="s">
        <v>13</v>
      </c>
      <c r="G2757" s="13">
        <f>SUM(A2757*E2757/100)</f>
        <v>35701.199999999997</v>
      </c>
    </row>
    <row r="2758" spans="1:7" ht="27.75" customHeight="1">
      <c r="A2758" s="561"/>
      <c r="B2758" s="561"/>
      <c r="C2758" s="563"/>
      <c r="D2758" s="565"/>
      <c r="E2758" s="557" t="s">
        <v>303</v>
      </c>
      <c r="F2758" s="558"/>
      <c r="G2758" s="559"/>
    </row>
    <row r="2759" spans="1:7" s="23" customFormat="1" ht="15" customHeight="1">
      <c r="A2759" s="562">
        <v>42</v>
      </c>
      <c r="B2759" s="562" t="s">
        <v>10</v>
      </c>
      <c r="C2759" s="560" t="s">
        <v>25</v>
      </c>
      <c r="D2759" s="574" t="s">
        <v>30</v>
      </c>
      <c r="E2759" s="493">
        <v>337</v>
      </c>
      <c r="F2759" s="487" t="s">
        <v>31</v>
      </c>
      <c r="G2759" s="20">
        <f>SUM(A2759*E2759)</f>
        <v>14154</v>
      </c>
    </row>
    <row r="2760" spans="1:7" s="23" customFormat="1" ht="169.5" customHeight="1">
      <c r="A2760" s="563"/>
      <c r="B2760" s="563"/>
      <c r="C2760" s="561"/>
      <c r="D2760" s="575"/>
      <c r="E2760" s="576" t="s">
        <v>32</v>
      </c>
      <c r="F2760" s="577"/>
      <c r="G2760" s="578"/>
    </row>
    <row r="2761" spans="1:7" ht="15" customHeight="1">
      <c r="A2761" s="579">
        <v>2.08</v>
      </c>
      <c r="B2761" s="562" t="s">
        <v>24</v>
      </c>
      <c r="C2761" s="560" t="s">
        <v>29</v>
      </c>
      <c r="D2761" s="574" t="s">
        <v>26</v>
      </c>
      <c r="E2761" s="493">
        <v>5001.7</v>
      </c>
      <c r="F2761" s="487" t="s">
        <v>27</v>
      </c>
      <c r="G2761" s="20">
        <f>SUM(A2761*E2761)</f>
        <v>10403.536</v>
      </c>
    </row>
    <row r="2762" spans="1:7" ht="63" customHeight="1">
      <c r="A2762" s="580"/>
      <c r="B2762" s="563"/>
      <c r="C2762" s="561"/>
      <c r="D2762" s="575"/>
      <c r="E2762" s="557" t="s">
        <v>28</v>
      </c>
      <c r="F2762" s="558"/>
      <c r="G2762" s="559"/>
    </row>
    <row r="2763" spans="1:7">
      <c r="A2763" s="560">
        <v>56</v>
      </c>
      <c r="B2763" s="560" t="s">
        <v>39</v>
      </c>
      <c r="C2763" s="562" t="s">
        <v>33</v>
      </c>
      <c r="D2763" s="564" t="s">
        <v>1276</v>
      </c>
      <c r="E2763" s="493">
        <v>778.09</v>
      </c>
      <c r="F2763" s="487" t="s">
        <v>42</v>
      </c>
      <c r="G2763" s="20">
        <f>SUM(A2763*E2763/100)</f>
        <v>435.73040000000003</v>
      </c>
    </row>
    <row r="2764" spans="1:7" ht="38.25" customHeight="1">
      <c r="A2764" s="561"/>
      <c r="B2764" s="561"/>
      <c r="C2764" s="563"/>
      <c r="D2764" s="565"/>
      <c r="E2764" s="557" t="s">
        <v>1277</v>
      </c>
      <c r="F2764" s="558"/>
      <c r="G2764" s="559"/>
    </row>
    <row r="2765" spans="1:7" ht="17.25" customHeight="1">
      <c r="A2765" s="560">
        <v>223</v>
      </c>
      <c r="B2765" s="560" t="s">
        <v>10</v>
      </c>
      <c r="C2765" s="562" t="s">
        <v>36</v>
      </c>
      <c r="D2765" s="564" t="s">
        <v>204</v>
      </c>
      <c r="E2765" s="493">
        <v>12346.65</v>
      </c>
      <c r="F2765" s="487" t="s">
        <v>13</v>
      </c>
      <c r="G2765" s="20">
        <f>SUM(A2765*E2765/100)</f>
        <v>27533.029499999997</v>
      </c>
    </row>
    <row r="2766" spans="1:7" ht="27" customHeight="1">
      <c r="A2766" s="561"/>
      <c r="B2766" s="561"/>
      <c r="C2766" s="563"/>
      <c r="D2766" s="565"/>
      <c r="E2766" s="557" t="s">
        <v>205</v>
      </c>
      <c r="F2766" s="558"/>
      <c r="G2766" s="559"/>
    </row>
    <row r="2767" spans="1:7" s="24" customFormat="1" ht="15" customHeight="1">
      <c r="A2767" s="562">
        <v>356</v>
      </c>
      <c r="B2767" s="562" t="s">
        <v>39</v>
      </c>
      <c r="C2767" s="560" t="s">
        <v>40</v>
      </c>
      <c r="D2767" s="564" t="s">
        <v>41</v>
      </c>
      <c r="E2767" s="493">
        <v>2206.6</v>
      </c>
      <c r="F2767" s="487" t="s">
        <v>42</v>
      </c>
      <c r="G2767" s="20">
        <f>SUM(A2767*E2767/100)</f>
        <v>7855.4960000000001</v>
      </c>
    </row>
    <row r="2768" spans="1:7" s="24" customFormat="1" ht="42" customHeight="1">
      <c r="A2768" s="563"/>
      <c r="B2768" s="563"/>
      <c r="C2768" s="561"/>
      <c r="D2768" s="565"/>
      <c r="E2768" s="566" t="s">
        <v>43</v>
      </c>
      <c r="F2768" s="567"/>
      <c r="G2768" s="568"/>
    </row>
    <row r="2769" spans="1:7" s="24" customFormat="1" ht="15" customHeight="1">
      <c r="A2769" s="562">
        <v>356</v>
      </c>
      <c r="B2769" s="562" t="s">
        <v>39</v>
      </c>
      <c r="C2769" s="560" t="s">
        <v>44</v>
      </c>
      <c r="D2769" s="564" t="s">
        <v>45</v>
      </c>
      <c r="E2769" s="487">
        <v>2197.52</v>
      </c>
      <c r="F2769" s="487" t="s">
        <v>42</v>
      </c>
      <c r="G2769" s="20">
        <f>SUM(A2769*E2769/100)</f>
        <v>7823.1711999999998</v>
      </c>
    </row>
    <row r="2770" spans="1:7" s="24" customFormat="1" ht="38.25" customHeight="1">
      <c r="A2770" s="563"/>
      <c r="B2770" s="563"/>
      <c r="C2770" s="561"/>
      <c r="D2770" s="565"/>
      <c r="E2770" s="566" t="s">
        <v>46</v>
      </c>
      <c r="F2770" s="567"/>
      <c r="G2770" s="568"/>
    </row>
    <row r="2771" spans="1:7">
      <c r="A2771" s="560">
        <v>288</v>
      </c>
      <c r="B2771" s="560" t="s">
        <v>39</v>
      </c>
      <c r="C2771" s="562" t="s">
        <v>47</v>
      </c>
      <c r="D2771" s="564" t="s">
        <v>313</v>
      </c>
      <c r="E2771" s="493">
        <v>1287.44</v>
      </c>
      <c r="F2771" s="487" t="s">
        <v>42</v>
      </c>
      <c r="G2771" s="13">
        <f>SUM(A2771*E2771/100)</f>
        <v>3707.8272000000002</v>
      </c>
    </row>
    <row r="2772" spans="1:7" ht="36" customHeight="1">
      <c r="A2772" s="561"/>
      <c r="B2772" s="561"/>
      <c r="C2772" s="563"/>
      <c r="D2772" s="565"/>
      <c r="E2772" s="557" t="s">
        <v>314</v>
      </c>
      <c r="F2772" s="558"/>
      <c r="G2772" s="559"/>
    </row>
    <row r="2773" spans="1:7">
      <c r="A2773" s="560">
        <v>315</v>
      </c>
      <c r="B2773" s="560" t="s">
        <v>39</v>
      </c>
      <c r="C2773" s="562" t="s">
        <v>50</v>
      </c>
      <c r="D2773" s="564" t="s">
        <v>1388</v>
      </c>
      <c r="E2773" s="493">
        <v>1726.37</v>
      </c>
      <c r="F2773" s="487" t="s">
        <v>42</v>
      </c>
      <c r="G2773" s="13">
        <f>SUM(A2773*E2773/100)</f>
        <v>5438.0654999999997</v>
      </c>
    </row>
    <row r="2774" spans="1:7" ht="30.75" customHeight="1">
      <c r="A2774" s="561"/>
      <c r="B2774" s="561"/>
      <c r="C2774" s="563"/>
      <c r="D2774" s="565"/>
      <c r="E2774" s="557" t="s">
        <v>1389</v>
      </c>
      <c r="F2774" s="558"/>
      <c r="G2774" s="559"/>
    </row>
    <row r="2775" spans="1:7">
      <c r="A2775" s="562">
        <v>356</v>
      </c>
      <c r="B2775" s="562" t="s">
        <v>39</v>
      </c>
      <c r="C2775" s="560" t="s">
        <v>54</v>
      </c>
      <c r="D2775" s="564" t="s">
        <v>792</v>
      </c>
      <c r="E2775" s="493">
        <v>425.84</v>
      </c>
      <c r="F2775" s="487" t="s">
        <v>42</v>
      </c>
      <c r="G2775" s="13">
        <f>SUM(A2775*E2775/100)</f>
        <v>1515.9903999999997</v>
      </c>
    </row>
    <row r="2776" spans="1:7" ht="27" customHeight="1">
      <c r="A2776" s="563"/>
      <c r="B2776" s="563"/>
      <c r="C2776" s="561"/>
      <c r="D2776" s="565"/>
      <c r="E2776" s="557" t="s">
        <v>793</v>
      </c>
      <c r="F2776" s="558"/>
      <c r="G2776" s="559"/>
    </row>
    <row r="2777" spans="1:7" ht="29.25" customHeight="1">
      <c r="A2777" s="488"/>
      <c r="B2777" s="489"/>
      <c r="C2777" s="3"/>
      <c r="D2777" s="492"/>
      <c r="E2777" s="492"/>
      <c r="F2777" s="28" t="s">
        <v>603</v>
      </c>
      <c r="G2777" s="105">
        <v>135340</v>
      </c>
    </row>
    <row r="2778" spans="1:7">
      <c r="A2778" s="488"/>
      <c r="B2778" s="489"/>
      <c r="C2778" s="3"/>
      <c r="D2778" s="104" t="s">
        <v>1356</v>
      </c>
      <c r="E2778" s="492"/>
      <c r="F2778" s="492"/>
      <c r="G2778" s="5"/>
    </row>
    <row r="2779" spans="1:7">
      <c r="A2779" s="560">
        <v>1</v>
      </c>
      <c r="B2779" s="560" t="s">
        <v>89</v>
      </c>
      <c r="C2779" s="562" t="s">
        <v>11</v>
      </c>
      <c r="D2779" s="564" t="s">
        <v>177</v>
      </c>
      <c r="E2779" s="493">
        <v>6166.6</v>
      </c>
      <c r="F2779" s="487" t="s">
        <v>75</v>
      </c>
      <c r="G2779" s="13">
        <f>SUM(A2779*E2779)</f>
        <v>6166.6</v>
      </c>
    </row>
    <row r="2780" spans="1:7" ht="120" customHeight="1">
      <c r="A2780" s="561"/>
      <c r="B2780" s="561"/>
      <c r="C2780" s="563"/>
      <c r="D2780" s="565"/>
      <c r="E2780" s="557" t="s">
        <v>178</v>
      </c>
      <c r="F2780" s="558"/>
      <c r="G2780" s="559"/>
    </row>
    <row r="2781" spans="1:7">
      <c r="A2781" s="560">
        <v>2</v>
      </c>
      <c r="B2781" s="560" t="s">
        <v>72</v>
      </c>
      <c r="C2781" s="562" t="s">
        <v>15</v>
      </c>
      <c r="D2781" s="564" t="s">
        <v>1366</v>
      </c>
      <c r="E2781" s="493">
        <v>4253.7</v>
      </c>
      <c r="F2781" s="487" t="s">
        <v>75</v>
      </c>
      <c r="G2781" s="13">
        <f>SUM(A2781*E2781)</f>
        <v>8507.4</v>
      </c>
    </row>
    <row r="2782" spans="1:7" ht="160.5" customHeight="1">
      <c r="A2782" s="561"/>
      <c r="B2782" s="561"/>
      <c r="C2782" s="563"/>
      <c r="D2782" s="565"/>
      <c r="E2782" s="557" t="s">
        <v>769</v>
      </c>
      <c r="F2782" s="558"/>
      <c r="G2782" s="559"/>
    </row>
    <row r="2783" spans="1:7" ht="15" customHeight="1">
      <c r="A2783" s="560">
        <v>2</v>
      </c>
      <c r="B2783" s="560" t="s">
        <v>72</v>
      </c>
      <c r="C2783" s="562" t="s">
        <v>18</v>
      </c>
      <c r="D2783" s="564" t="s">
        <v>94</v>
      </c>
      <c r="E2783" s="493">
        <v>938.47</v>
      </c>
      <c r="F2783" s="487" t="s">
        <v>75</v>
      </c>
      <c r="G2783" s="13">
        <f>SUM(A2783*E2783)</f>
        <v>1876.94</v>
      </c>
    </row>
    <row r="2784" spans="1:7" ht="27" customHeight="1">
      <c r="A2784" s="561"/>
      <c r="B2784" s="561"/>
      <c r="C2784" s="563"/>
      <c r="D2784" s="565"/>
      <c r="E2784" s="557" t="s">
        <v>95</v>
      </c>
      <c r="F2784" s="558"/>
      <c r="G2784" s="559"/>
    </row>
    <row r="2785" spans="1:7" s="36" customFormat="1">
      <c r="A2785" s="560">
        <v>2</v>
      </c>
      <c r="B2785" s="560" t="s">
        <v>72</v>
      </c>
      <c r="C2785" s="562" t="s">
        <v>21</v>
      </c>
      <c r="D2785" s="564" t="s">
        <v>81</v>
      </c>
      <c r="E2785" s="493">
        <v>2042.43</v>
      </c>
      <c r="F2785" s="487" t="s">
        <v>75</v>
      </c>
      <c r="G2785" s="13">
        <f>SUM(A2785*E2785)</f>
        <v>4084.86</v>
      </c>
    </row>
    <row r="2786" spans="1:7" s="36" customFormat="1" ht="91.5" customHeight="1">
      <c r="A2786" s="561"/>
      <c r="B2786" s="561"/>
      <c r="C2786" s="563"/>
      <c r="D2786" s="565"/>
      <c r="E2786" s="557" t="s">
        <v>82</v>
      </c>
      <c r="F2786" s="558"/>
      <c r="G2786" s="559"/>
    </row>
    <row r="2787" spans="1:7">
      <c r="A2787" s="560">
        <v>2</v>
      </c>
      <c r="B2787" s="560" t="s">
        <v>72</v>
      </c>
      <c r="C2787" s="562" t="s">
        <v>25</v>
      </c>
      <c r="D2787" s="564" t="s">
        <v>83</v>
      </c>
      <c r="E2787" s="493">
        <v>447.15</v>
      </c>
      <c r="F2787" s="487" t="s">
        <v>75</v>
      </c>
      <c r="G2787" s="13">
        <f>SUM(A2787*E2787)</f>
        <v>894.3</v>
      </c>
    </row>
    <row r="2788" spans="1:7" ht="40.5" customHeight="1">
      <c r="A2788" s="561"/>
      <c r="B2788" s="561"/>
      <c r="C2788" s="563"/>
      <c r="D2788" s="565"/>
      <c r="E2788" s="557" t="s">
        <v>84</v>
      </c>
      <c r="F2788" s="558"/>
      <c r="G2788" s="559"/>
    </row>
    <row r="2789" spans="1:7" s="36" customFormat="1">
      <c r="A2789" s="560">
        <v>2</v>
      </c>
      <c r="B2789" s="560" t="s">
        <v>89</v>
      </c>
      <c r="C2789" s="562" t="s">
        <v>29</v>
      </c>
      <c r="D2789" s="564" t="s">
        <v>81</v>
      </c>
      <c r="E2789" s="493">
        <v>972.95</v>
      </c>
      <c r="F2789" s="487" t="s">
        <v>75</v>
      </c>
      <c r="G2789" s="13">
        <f>SUM(A2789*E2789)</f>
        <v>1945.9</v>
      </c>
    </row>
    <row r="2790" spans="1:7" s="36" customFormat="1" ht="93" customHeight="1">
      <c r="A2790" s="561"/>
      <c r="B2790" s="561"/>
      <c r="C2790" s="563"/>
      <c r="D2790" s="565"/>
      <c r="E2790" s="557" t="s">
        <v>770</v>
      </c>
      <c r="F2790" s="558"/>
      <c r="G2790" s="559"/>
    </row>
    <row r="2791" spans="1:7" s="36" customFormat="1">
      <c r="A2791" s="560">
        <v>20</v>
      </c>
      <c r="B2791" s="560" t="s">
        <v>107</v>
      </c>
      <c r="C2791" s="562" t="s">
        <v>33</v>
      </c>
      <c r="D2791" s="564" t="s">
        <v>446</v>
      </c>
      <c r="E2791" s="493">
        <v>333.29</v>
      </c>
      <c r="F2791" s="487" t="s">
        <v>75</v>
      </c>
      <c r="G2791" s="13">
        <f>SUM(A2791*E2791)</f>
        <v>6665.8</v>
      </c>
    </row>
    <row r="2792" spans="1:7" s="36" customFormat="1" ht="48" customHeight="1">
      <c r="A2792" s="561"/>
      <c r="B2792" s="561"/>
      <c r="C2792" s="563"/>
      <c r="D2792" s="565"/>
      <c r="E2792" s="557" t="s">
        <v>447</v>
      </c>
      <c r="F2792" s="558"/>
      <c r="G2792" s="559"/>
    </row>
    <row r="2793" spans="1:7">
      <c r="A2793" s="560">
        <v>3</v>
      </c>
      <c r="B2793" s="560" t="s">
        <v>72</v>
      </c>
      <c r="C2793" s="562" t="s">
        <v>36</v>
      </c>
      <c r="D2793" s="564" t="s">
        <v>181</v>
      </c>
      <c r="E2793" s="493">
        <v>566.70000000000005</v>
      </c>
      <c r="F2793" s="487" t="s">
        <v>75</v>
      </c>
      <c r="G2793" s="13">
        <f>SUM(A2793*E2793)</f>
        <v>1700.1000000000001</v>
      </c>
    </row>
    <row r="2794" spans="1:7" ht="42.75" customHeight="1">
      <c r="A2794" s="561"/>
      <c r="B2794" s="561"/>
      <c r="C2794" s="563"/>
      <c r="D2794" s="565"/>
      <c r="E2794" s="557" t="s">
        <v>182</v>
      </c>
      <c r="F2794" s="558"/>
      <c r="G2794" s="559"/>
    </row>
    <row r="2795" spans="1:7">
      <c r="A2795" s="560"/>
      <c r="B2795" s="560"/>
      <c r="C2795" s="562" t="s">
        <v>40</v>
      </c>
      <c r="D2795" s="564" t="s">
        <v>226</v>
      </c>
      <c r="E2795" s="582"/>
      <c r="F2795" s="583"/>
      <c r="G2795" s="584"/>
    </row>
    <row r="2796" spans="1:7" ht="118.5" customHeight="1">
      <c r="A2796" s="561"/>
      <c r="B2796" s="561"/>
      <c r="C2796" s="563"/>
      <c r="D2796" s="565"/>
      <c r="E2796" s="585"/>
      <c r="F2796" s="586"/>
      <c r="G2796" s="587"/>
    </row>
    <row r="2797" spans="1:7">
      <c r="A2797" s="560">
        <v>20</v>
      </c>
      <c r="B2797" s="560" t="s">
        <v>107</v>
      </c>
      <c r="C2797" s="562" t="s">
        <v>99</v>
      </c>
      <c r="D2797" s="564" t="s">
        <v>229</v>
      </c>
      <c r="E2797" s="493">
        <v>95.79</v>
      </c>
      <c r="F2797" s="487" t="s">
        <v>111</v>
      </c>
      <c r="G2797" s="13">
        <f>SUM(A2797*E2797)</f>
        <v>1915.8000000000002</v>
      </c>
    </row>
    <row r="2798" spans="1:7" ht="25.5" customHeight="1">
      <c r="A2798" s="561"/>
      <c r="B2798" s="561"/>
      <c r="C2798" s="563"/>
      <c r="D2798" s="565"/>
      <c r="E2798" s="557" t="s">
        <v>604</v>
      </c>
      <c r="F2798" s="558"/>
      <c r="G2798" s="559"/>
    </row>
    <row r="2799" spans="1:7" s="25" customFormat="1" ht="15" customHeight="1">
      <c r="A2799" s="591">
        <v>2</v>
      </c>
      <c r="B2799" s="591" t="s">
        <v>72</v>
      </c>
      <c r="C2799" s="592" t="s">
        <v>44</v>
      </c>
      <c r="D2799" s="581" t="s">
        <v>1386</v>
      </c>
      <c r="E2799" s="490">
        <v>299.42</v>
      </c>
      <c r="F2799" s="485" t="s">
        <v>75</v>
      </c>
      <c r="G2799" s="13">
        <f>SUM(A2799*E2799)</f>
        <v>598.84</v>
      </c>
    </row>
    <row r="2800" spans="1:7" s="25" customFormat="1" ht="39" customHeight="1">
      <c r="A2800" s="561"/>
      <c r="B2800" s="561"/>
      <c r="C2800" s="563"/>
      <c r="D2800" s="565"/>
      <c r="E2800" s="557" t="s">
        <v>80</v>
      </c>
      <c r="F2800" s="558"/>
      <c r="G2800" s="559"/>
    </row>
    <row r="2801" spans="1:7" s="36" customFormat="1">
      <c r="A2801" s="593"/>
      <c r="B2801" s="593"/>
      <c r="C2801" s="594" t="s">
        <v>47</v>
      </c>
      <c r="D2801" s="595" t="s">
        <v>1390</v>
      </c>
      <c r="E2801" s="269"/>
      <c r="F2801" s="269"/>
      <c r="G2801" s="269"/>
    </row>
    <row r="2802" spans="1:7" s="36" customFormat="1" ht="15.75" customHeight="1">
      <c r="A2802" s="593"/>
      <c r="B2802" s="593"/>
      <c r="C2802" s="594"/>
      <c r="D2802" s="595"/>
      <c r="E2802" s="269"/>
      <c r="F2802" s="269"/>
      <c r="G2802" s="269"/>
    </row>
    <row r="2803" spans="1:7" s="36" customFormat="1">
      <c r="A2803" s="593">
        <v>3</v>
      </c>
      <c r="B2803" s="593" t="s">
        <v>72</v>
      </c>
      <c r="C2803" s="594"/>
      <c r="D2803" s="595" t="s">
        <v>1391</v>
      </c>
      <c r="E2803" s="493">
        <v>271.92</v>
      </c>
      <c r="F2803" s="487" t="s">
        <v>111</v>
      </c>
      <c r="G2803" s="13">
        <f>SUM(A2803*E2803)</f>
        <v>815.76</v>
      </c>
    </row>
    <row r="2804" spans="1:7" s="36" customFormat="1" ht="37.5" customHeight="1">
      <c r="A2804" s="593"/>
      <c r="B2804" s="593"/>
      <c r="C2804" s="594"/>
      <c r="D2804" s="595"/>
      <c r="E2804" s="596" t="s">
        <v>1392</v>
      </c>
      <c r="F2804" s="596"/>
      <c r="G2804" s="596"/>
    </row>
    <row r="2805" spans="1:7">
      <c r="A2805" s="560">
        <v>3</v>
      </c>
      <c r="B2805" s="560" t="s">
        <v>72</v>
      </c>
      <c r="C2805" s="562" t="s">
        <v>50</v>
      </c>
      <c r="D2805" s="564" t="s">
        <v>1397</v>
      </c>
      <c r="E2805" s="493">
        <v>1109.42</v>
      </c>
      <c r="F2805" s="487" t="s">
        <v>75</v>
      </c>
      <c r="G2805" s="13">
        <f>SUM(A2805*E2805)</f>
        <v>3328.26</v>
      </c>
    </row>
    <row r="2806" spans="1:7" ht="30.75" customHeight="1">
      <c r="A2806" s="561"/>
      <c r="B2806" s="561"/>
      <c r="C2806" s="563"/>
      <c r="D2806" s="565"/>
      <c r="E2806" s="606" t="s">
        <v>86</v>
      </c>
      <c r="F2806" s="607"/>
      <c r="G2806" s="608"/>
    </row>
    <row r="2807" spans="1:7">
      <c r="A2807" s="560">
        <v>1</v>
      </c>
      <c r="B2807" s="560" t="s">
        <v>89</v>
      </c>
      <c r="C2807" s="562" t="s">
        <v>54</v>
      </c>
      <c r="D2807" s="564" t="s">
        <v>1369</v>
      </c>
      <c r="E2807" s="493">
        <v>2882</v>
      </c>
      <c r="F2807" s="487" t="s">
        <v>75</v>
      </c>
      <c r="G2807" s="13">
        <f>SUM(A2807*E2807)</f>
        <v>2882</v>
      </c>
    </row>
    <row r="2808" spans="1:7" ht="30.75" customHeight="1">
      <c r="A2808" s="561"/>
      <c r="B2808" s="561"/>
      <c r="C2808" s="563"/>
      <c r="D2808" s="565"/>
      <c r="E2808" s="606" t="s">
        <v>1370</v>
      </c>
      <c r="F2808" s="607"/>
      <c r="G2808" s="608"/>
    </row>
    <row r="2809" spans="1:7">
      <c r="A2809" s="562">
        <v>1</v>
      </c>
      <c r="B2809" s="562" t="s">
        <v>89</v>
      </c>
      <c r="C2809" s="560" t="s">
        <v>57</v>
      </c>
      <c r="D2809" s="564" t="s">
        <v>1398</v>
      </c>
      <c r="E2809" s="493">
        <v>2745.6</v>
      </c>
      <c r="F2809" s="487" t="s">
        <v>75</v>
      </c>
      <c r="G2809" s="13">
        <f>SUM(A2809*E2809)</f>
        <v>2745.6</v>
      </c>
    </row>
    <row r="2810" spans="1:7" ht="27" customHeight="1">
      <c r="A2810" s="563"/>
      <c r="B2810" s="563"/>
      <c r="C2810" s="561"/>
      <c r="D2810" s="565"/>
      <c r="E2810" s="557" t="s">
        <v>1399</v>
      </c>
      <c r="F2810" s="558"/>
      <c r="G2810" s="559"/>
    </row>
    <row r="2811" spans="1:7" s="30" customFormat="1" ht="45" customHeight="1">
      <c r="A2811" s="85"/>
      <c r="B2811" s="188"/>
      <c r="C2811" s="188"/>
      <c r="D2811" s="189"/>
      <c r="E2811" s="188"/>
      <c r="F2811" s="190" t="s">
        <v>781</v>
      </c>
      <c r="G2811" s="191">
        <v>45102</v>
      </c>
    </row>
    <row r="2812" spans="1:7" s="36" customFormat="1" ht="27" customHeight="1">
      <c r="A2812" s="75"/>
      <c r="B2812" s="75"/>
      <c r="C2812" s="76"/>
      <c r="D2812" s="77"/>
      <c r="E2812" s="78"/>
      <c r="F2812" s="78"/>
      <c r="G2812" s="78"/>
    </row>
    <row r="2813" spans="1:7" s="36" customFormat="1" ht="34.5" customHeight="1">
      <c r="A2813" s="52" t="s">
        <v>302</v>
      </c>
      <c r="B2813" s="53"/>
      <c r="C2813" s="54" t="s">
        <v>707</v>
      </c>
      <c r="D2813" s="55"/>
      <c r="E2813" s="54" t="s">
        <v>131</v>
      </c>
      <c r="F2813" s="63"/>
      <c r="G2813" s="54"/>
    </row>
    <row r="2814" spans="1:7" s="36" customFormat="1" ht="34.5" customHeight="1">
      <c r="A2814" s="76" t="s">
        <v>132</v>
      </c>
      <c r="B2814" s="53"/>
      <c r="C2814" s="54" t="s">
        <v>784</v>
      </c>
      <c r="D2814" s="55"/>
      <c r="E2814" s="54" t="s">
        <v>131</v>
      </c>
      <c r="F2814" s="63"/>
      <c r="G2814" s="54"/>
    </row>
    <row r="2815" spans="1:7" s="30" customFormat="1" ht="46.5" customHeight="1">
      <c r="A2815" s="338"/>
      <c r="B2815" s="57"/>
      <c r="C2815" s="57"/>
      <c r="D2815" s="58"/>
      <c r="E2815" s="61" t="s">
        <v>138</v>
      </c>
      <c r="F2815" s="339"/>
      <c r="G2815" s="339"/>
    </row>
    <row r="2816" spans="1:7" s="25" customFormat="1">
      <c r="A2816" s="59"/>
      <c r="B2816" s="54"/>
      <c r="C2816" s="54"/>
      <c r="D2816" s="60"/>
      <c r="E2816" s="54"/>
      <c r="F2816" s="54"/>
      <c r="G2816" s="63"/>
    </row>
    <row r="2817" spans="1:7" s="25" customFormat="1">
      <c r="A2817" s="59"/>
      <c r="B2817" s="54"/>
      <c r="C2817" s="54"/>
      <c r="D2817" s="60"/>
      <c r="E2817" s="54"/>
      <c r="F2817" s="54"/>
      <c r="G2817" s="63"/>
    </row>
    <row r="2818" spans="1:7" s="25" customFormat="1">
      <c r="A2818" s="59"/>
      <c r="B2818" s="54"/>
      <c r="C2818" s="54"/>
      <c r="D2818" s="60"/>
      <c r="E2818" s="54"/>
      <c r="F2818" s="54"/>
      <c r="G2818" s="63"/>
    </row>
    <row r="2819" spans="1:7" s="25" customFormat="1">
      <c r="A2819" s="59"/>
      <c r="B2819" s="54"/>
      <c r="C2819" s="54"/>
      <c r="D2819" s="60"/>
      <c r="E2819" s="54"/>
      <c r="F2819" s="54"/>
      <c r="G2819" s="63"/>
    </row>
    <row r="2820" spans="1:7" s="25" customFormat="1">
      <c r="A2820" s="59"/>
      <c r="B2820" s="54"/>
      <c r="C2820" s="54"/>
      <c r="D2820" s="60"/>
      <c r="E2820" s="54"/>
      <c r="F2820" s="54"/>
      <c r="G2820" s="63"/>
    </row>
    <row r="2821" spans="1:7" s="25" customFormat="1">
      <c r="A2821" s="59"/>
      <c r="B2821" s="54"/>
      <c r="C2821" s="54"/>
      <c r="D2821" s="60"/>
      <c r="E2821" s="54"/>
      <c r="F2821" s="54"/>
      <c r="G2821" s="63"/>
    </row>
    <row r="2822" spans="1:7" s="25" customFormat="1">
      <c r="A2822" s="59"/>
      <c r="B2822" s="54"/>
      <c r="C2822" s="54"/>
      <c r="D2822" s="60"/>
      <c r="E2822" s="64" t="s">
        <v>140</v>
      </c>
      <c r="F2822" s="54"/>
      <c r="G2822" s="63"/>
    </row>
    <row r="2823" spans="1:7" s="25" customFormat="1">
      <c r="A2823" s="55" t="s">
        <v>139</v>
      </c>
      <c r="B2823" s="54"/>
      <c r="C2823" s="54"/>
      <c r="D2823" s="60"/>
      <c r="E2823" s="64" t="s">
        <v>141</v>
      </c>
      <c r="F2823" s="54"/>
      <c r="G2823" s="63"/>
    </row>
    <row r="2824" spans="1:7" s="25" customFormat="1">
      <c r="A2824" s="59"/>
      <c r="B2824" s="54"/>
      <c r="C2824" s="54"/>
      <c r="D2824" s="60"/>
      <c r="E2824" s="64" t="s">
        <v>142</v>
      </c>
      <c r="F2824" s="54"/>
      <c r="G2824" s="63"/>
    </row>
    <row r="2825" spans="1:7" s="25" customFormat="1" ht="21.75" customHeight="1">
      <c r="A2825" s="59"/>
      <c r="B2825" s="54"/>
      <c r="C2825" s="54"/>
      <c r="D2825" s="60"/>
      <c r="E2825" s="64"/>
      <c r="F2825" s="54"/>
      <c r="G2825" s="63"/>
    </row>
    <row r="2826" spans="1:7" s="25" customFormat="1" ht="21.75" customHeight="1">
      <c r="A2826" s="59"/>
      <c r="B2826" s="54"/>
      <c r="C2826" s="54"/>
      <c r="D2826" s="60"/>
      <c r="E2826" s="64"/>
      <c r="F2826" s="54"/>
      <c r="G2826" s="63"/>
    </row>
    <row r="2827" spans="1:7" s="25" customFormat="1" ht="21.75" customHeight="1">
      <c r="A2827" s="59"/>
      <c r="B2827" s="54"/>
      <c r="C2827" s="54"/>
      <c r="D2827" s="60"/>
      <c r="E2827" s="64"/>
      <c r="F2827" s="54"/>
      <c r="G2827" s="63"/>
    </row>
    <row r="2828" spans="1:7" s="25" customFormat="1" ht="21.75" customHeight="1">
      <c r="A2828" s="59"/>
      <c r="B2828" s="54"/>
      <c r="C2828" s="54"/>
      <c r="D2828" s="60"/>
      <c r="E2828" s="64"/>
      <c r="F2828" s="54"/>
      <c r="G2828" s="63"/>
    </row>
    <row r="2829" spans="1:7" s="25" customFormat="1" ht="21.75" customHeight="1">
      <c r="A2829" s="59"/>
      <c r="B2829" s="54"/>
      <c r="C2829" s="54"/>
      <c r="D2829" s="60"/>
      <c r="E2829" s="64"/>
      <c r="F2829" s="54"/>
      <c r="G2829" s="63"/>
    </row>
    <row r="2830" spans="1:7" s="25" customFormat="1" ht="21.75" customHeight="1">
      <c r="A2830" s="59"/>
      <c r="B2830" s="54"/>
      <c r="C2830" s="54"/>
      <c r="D2830" s="60"/>
      <c r="E2830" s="64"/>
      <c r="F2830" s="54"/>
      <c r="G2830" s="63"/>
    </row>
    <row r="2831" spans="1:7" s="25" customFormat="1" ht="21.75" customHeight="1">
      <c r="A2831" s="59"/>
      <c r="B2831" s="54"/>
      <c r="C2831" s="54"/>
      <c r="D2831" s="60"/>
      <c r="E2831" s="64"/>
      <c r="F2831" s="54"/>
      <c r="G2831" s="63"/>
    </row>
    <row r="2832" spans="1:7" s="25" customFormat="1" ht="21.75" customHeight="1">
      <c r="A2832" s="59"/>
      <c r="B2832" s="54"/>
      <c r="C2832" s="54"/>
      <c r="D2832" s="60"/>
      <c r="E2832" s="64"/>
      <c r="F2832" s="54"/>
      <c r="G2832" s="63"/>
    </row>
    <row r="2833" spans="1:7" s="25" customFormat="1" ht="21.75" customHeight="1">
      <c r="A2833" s="59"/>
      <c r="B2833" s="54"/>
      <c r="C2833" s="54"/>
      <c r="D2833" s="60"/>
      <c r="E2833" s="64"/>
      <c r="F2833" s="54"/>
      <c r="G2833" s="63"/>
    </row>
    <row r="2834" spans="1:7" s="25" customFormat="1" ht="21.75" customHeight="1">
      <c r="A2834" s="59"/>
      <c r="B2834" s="54"/>
      <c r="C2834" s="54"/>
      <c r="D2834" s="60"/>
      <c r="E2834" s="64"/>
      <c r="F2834" s="54"/>
      <c r="G2834" s="63"/>
    </row>
    <row r="2835" spans="1:7" s="25" customFormat="1" ht="21.75" customHeight="1">
      <c r="A2835" s="59"/>
      <c r="B2835" s="54"/>
      <c r="C2835" s="54"/>
      <c r="D2835" s="60"/>
      <c r="E2835" s="64"/>
      <c r="F2835" s="54"/>
      <c r="G2835" s="63"/>
    </row>
    <row r="2836" spans="1:7" s="25" customFormat="1" ht="21.75" customHeight="1">
      <c r="A2836" s="59"/>
      <c r="B2836" s="54"/>
      <c r="C2836" s="54"/>
      <c r="D2836" s="60"/>
      <c r="E2836" s="64"/>
      <c r="F2836" s="54"/>
      <c r="G2836" s="63"/>
    </row>
    <row r="2837" spans="1:7" s="25" customFormat="1" ht="21.75" customHeight="1">
      <c r="A2837" s="59"/>
      <c r="B2837" s="54"/>
      <c r="C2837" s="54"/>
      <c r="D2837" s="60"/>
      <c r="E2837" s="64"/>
      <c r="F2837" s="54"/>
      <c r="G2837" s="63"/>
    </row>
    <row r="2838" spans="1:7" s="25" customFormat="1" ht="21.75" customHeight="1">
      <c r="A2838" s="59"/>
      <c r="B2838" s="54"/>
      <c r="C2838" s="54"/>
      <c r="D2838" s="60"/>
      <c r="E2838" s="64"/>
      <c r="F2838" s="54"/>
      <c r="G2838" s="63"/>
    </row>
    <row r="2839" spans="1:7" s="25" customFormat="1" ht="21.75" customHeight="1">
      <c r="A2839" s="59"/>
      <c r="B2839" s="54"/>
      <c r="C2839" s="54"/>
      <c r="D2839" s="60"/>
      <c r="E2839" s="64"/>
      <c r="F2839" s="54"/>
      <c r="G2839" s="63"/>
    </row>
    <row r="2840" spans="1:7" s="25" customFormat="1" ht="21.75" customHeight="1">
      <c r="A2840" s="59"/>
      <c r="B2840" s="54"/>
      <c r="C2840" s="54"/>
      <c r="D2840" s="60"/>
      <c r="E2840" s="64"/>
      <c r="F2840" s="54"/>
      <c r="G2840" s="63"/>
    </row>
    <row r="2841" spans="1:7">
      <c r="A2841" s="569" t="s">
        <v>0</v>
      </c>
      <c r="B2841" s="569"/>
      <c r="C2841" s="569"/>
      <c r="D2841" s="569"/>
      <c r="E2841" s="569"/>
      <c r="F2841" s="569"/>
      <c r="G2841" s="569"/>
    </row>
    <row r="2842" spans="1:7">
      <c r="A2842" s="570" t="s">
        <v>1</v>
      </c>
      <c r="B2842" s="570"/>
      <c r="C2842" s="570"/>
      <c r="D2842" s="570"/>
      <c r="E2842" s="570"/>
      <c r="F2842" s="570"/>
      <c r="G2842" s="570"/>
    </row>
    <row r="2843" spans="1:7" ht="15.75" customHeight="1">
      <c r="A2843" s="1" t="s">
        <v>2</v>
      </c>
      <c r="B2843" s="491"/>
      <c r="C2843" s="491"/>
      <c r="D2843" s="571" t="s">
        <v>1395</v>
      </c>
      <c r="E2843" s="571"/>
      <c r="F2843" s="571"/>
      <c r="G2843" s="571"/>
    </row>
    <row r="2844" spans="1:7" ht="30" customHeight="1">
      <c r="A2844" s="572" t="s">
        <v>3</v>
      </c>
      <c r="B2844" s="573"/>
      <c r="C2844" s="3" t="s">
        <v>4</v>
      </c>
      <c r="D2844" s="492" t="s">
        <v>5</v>
      </c>
      <c r="E2844" s="492" t="s">
        <v>6</v>
      </c>
      <c r="F2844" s="492" t="s">
        <v>7</v>
      </c>
      <c r="G2844" s="5" t="s">
        <v>8</v>
      </c>
    </row>
    <row r="2845" spans="1:7">
      <c r="A2845" s="492"/>
      <c r="B2845" s="492"/>
      <c r="C2845" s="3"/>
      <c r="D2845" s="104" t="s">
        <v>9</v>
      </c>
      <c r="E2845" s="492"/>
      <c r="F2845" s="492"/>
      <c r="G2845" s="5"/>
    </row>
    <row r="2846" spans="1:7" s="24" customFormat="1" ht="16.5" customHeight="1">
      <c r="A2846" s="562">
        <v>3909</v>
      </c>
      <c r="B2846" s="562" t="s">
        <v>39</v>
      </c>
      <c r="C2846" s="560" t="s">
        <v>11</v>
      </c>
      <c r="D2846" s="564" t="s">
        <v>149</v>
      </c>
      <c r="E2846" s="493">
        <v>121</v>
      </c>
      <c r="F2846" s="487" t="s">
        <v>42</v>
      </c>
      <c r="G2846" s="20">
        <f>SUM(A2846*E2846/100)</f>
        <v>4729.8900000000003</v>
      </c>
    </row>
    <row r="2847" spans="1:7" s="24" customFormat="1" ht="18" customHeight="1">
      <c r="A2847" s="563"/>
      <c r="B2847" s="563"/>
      <c r="C2847" s="561"/>
      <c r="D2847" s="565"/>
      <c r="E2847" s="566" t="s">
        <v>150</v>
      </c>
      <c r="F2847" s="567"/>
      <c r="G2847" s="568"/>
    </row>
    <row r="2848" spans="1:7" s="25" customFormat="1">
      <c r="A2848" s="562">
        <v>9119</v>
      </c>
      <c r="B2848" s="562" t="s">
        <v>39</v>
      </c>
      <c r="C2848" s="560" t="s">
        <v>15</v>
      </c>
      <c r="D2848" s="564" t="s">
        <v>1271</v>
      </c>
      <c r="E2848" s="487">
        <v>75.63</v>
      </c>
      <c r="F2848" s="487" t="s">
        <v>42</v>
      </c>
      <c r="G2848" s="20">
        <f>SUM(A2848*E2848/100)</f>
        <v>6896.6997000000001</v>
      </c>
    </row>
    <row r="2849" spans="1:7" s="25" customFormat="1" ht="25.5" customHeight="1">
      <c r="A2849" s="563"/>
      <c r="B2849" s="563"/>
      <c r="C2849" s="561"/>
      <c r="D2849" s="565"/>
      <c r="E2849" s="557" t="s">
        <v>1272</v>
      </c>
      <c r="F2849" s="558"/>
      <c r="G2849" s="559"/>
    </row>
    <row r="2850" spans="1:7" s="36" customFormat="1">
      <c r="A2850" s="562">
        <v>3</v>
      </c>
      <c r="B2850" s="562" t="s">
        <v>72</v>
      </c>
      <c r="C2850" s="560" t="s">
        <v>18</v>
      </c>
      <c r="D2850" s="564" t="s">
        <v>274</v>
      </c>
      <c r="E2850" s="493">
        <v>142.18</v>
      </c>
      <c r="F2850" s="487" t="s">
        <v>75</v>
      </c>
      <c r="G2850" s="20">
        <f>SUM(A2850*E2850)</f>
        <v>426.54</v>
      </c>
    </row>
    <row r="2851" spans="1:7" s="36" customFormat="1" ht="27.75" customHeight="1">
      <c r="A2851" s="563"/>
      <c r="B2851" s="563"/>
      <c r="C2851" s="561"/>
      <c r="D2851" s="565"/>
      <c r="E2851" s="557" t="s">
        <v>275</v>
      </c>
      <c r="F2851" s="558"/>
      <c r="G2851" s="559"/>
    </row>
    <row r="2852" spans="1:7">
      <c r="A2852" s="560">
        <v>85</v>
      </c>
      <c r="B2852" s="560" t="s">
        <v>107</v>
      </c>
      <c r="C2852" s="562" t="s">
        <v>21</v>
      </c>
      <c r="D2852" s="597" t="s">
        <v>1240</v>
      </c>
      <c r="E2852" s="493">
        <v>228.9</v>
      </c>
      <c r="F2852" s="487" t="s">
        <v>111</v>
      </c>
      <c r="G2852" s="20">
        <f>SUM(A2852*E2852)</f>
        <v>19456.5</v>
      </c>
    </row>
    <row r="2853" spans="1:7" ht="90.75" customHeight="1">
      <c r="A2853" s="561"/>
      <c r="B2853" s="561"/>
      <c r="C2853" s="563"/>
      <c r="D2853" s="598"/>
      <c r="E2853" s="557" t="s">
        <v>248</v>
      </c>
      <c r="F2853" s="558"/>
      <c r="G2853" s="559"/>
    </row>
    <row r="2854" spans="1:7">
      <c r="A2854" s="562">
        <v>18</v>
      </c>
      <c r="B2854" s="562" t="s">
        <v>39</v>
      </c>
      <c r="C2854" s="560" t="s">
        <v>25</v>
      </c>
      <c r="D2854" s="564" t="s">
        <v>251</v>
      </c>
      <c r="E2854" s="493">
        <v>902.93</v>
      </c>
      <c r="F2854" s="487" t="s">
        <v>165</v>
      </c>
      <c r="G2854" s="20">
        <f>SUM(A2854*E2854)</f>
        <v>16252.74</v>
      </c>
    </row>
    <row r="2855" spans="1:7" ht="48.75" customHeight="1">
      <c r="A2855" s="563"/>
      <c r="B2855" s="563"/>
      <c r="C2855" s="561"/>
      <c r="D2855" s="565"/>
      <c r="E2855" s="557" t="s">
        <v>252</v>
      </c>
      <c r="F2855" s="558"/>
      <c r="G2855" s="559"/>
    </row>
    <row r="2856" spans="1:7" s="25" customFormat="1">
      <c r="A2856" s="562">
        <v>3909</v>
      </c>
      <c r="B2856" s="562" t="s">
        <v>39</v>
      </c>
      <c r="C2856" s="560" t="s">
        <v>29</v>
      </c>
      <c r="D2856" s="564" t="s">
        <v>151</v>
      </c>
      <c r="E2856" s="493">
        <v>660</v>
      </c>
      <c r="F2856" s="487" t="s">
        <v>42</v>
      </c>
      <c r="G2856" s="20">
        <f>SUM(A2856*E2856/100)</f>
        <v>25799.4</v>
      </c>
    </row>
    <row r="2857" spans="1:7" s="25" customFormat="1" ht="17.25" customHeight="1">
      <c r="A2857" s="563"/>
      <c r="B2857" s="563"/>
      <c r="C2857" s="561"/>
      <c r="D2857" s="565"/>
      <c r="E2857" s="566" t="s">
        <v>152</v>
      </c>
      <c r="F2857" s="567"/>
      <c r="G2857" s="568"/>
    </row>
    <row r="2858" spans="1:7" s="24" customFormat="1" ht="18" customHeight="1">
      <c r="A2858" s="484">
        <v>3909</v>
      </c>
      <c r="B2858" s="484" t="s">
        <v>39</v>
      </c>
      <c r="C2858" s="482" t="s">
        <v>33</v>
      </c>
      <c r="D2858" s="564" t="s">
        <v>1323</v>
      </c>
      <c r="E2858" s="487">
        <v>3015.76</v>
      </c>
      <c r="F2858" s="487" t="s">
        <v>42</v>
      </c>
      <c r="G2858" s="20">
        <f>SUM(A2858*E2858/100)</f>
        <v>117886.05840000002</v>
      </c>
    </row>
    <row r="2859" spans="1:7" s="24" customFormat="1" ht="30" customHeight="1">
      <c r="A2859" s="485"/>
      <c r="B2859" s="485"/>
      <c r="C2859" s="483"/>
      <c r="D2859" s="565"/>
      <c r="E2859" s="566" t="s">
        <v>46</v>
      </c>
      <c r="F2859" s="567"/>
      <c r="G2859" s="568"/>
    </row>
    <row r="2860" spans="1:7">
      <c r="A2860" s="562">
        <v>6145</v>
      </c>
      <c r="B2860" s="562" t="s">
        <v>39</v>
      </c>
      <c r="C2860" s="560" t="s">
        <v>36</v>
      </c>
      <c r="D2860" s="564" t="s">
        <v>792</v>
      </c>
      <c r="E2860" s="493">
        <v>425.84</v>
      </c>
      <c r="F2860" s="487" t="s">
        <v>42</v>
      </c>
      <c r="G2860" s="13">
        <f>SUM(A2860*E2860/100)</f>
        <v>26167.867999999999</v>
      </c>
    </row>
    <row r="2861" spans="1:7" ht="27" customHeight="1">
      <c r="A2861" s="563"/>
      <c r="B2861" s="563"/>
      <c r="C2861" s="561"/>
      <c r="D2861" s="565"/>
      <c r="E2861" s="557" t="s">
        <v>793</v>
      </c>
      <c r="F2861" s="558"/>
      <c r="G2861" s="559"/>
    </row>
    <row r="2862" spans="1:7">
      <c r="A2862" s="562">
        <v>10361</v>
      </c>
      <c r="B2862" s="562" t="s">
        <v>39</v>
      </c>
      <c r="C2862" s="560" t="s">
        <v>40</v>
      </c>
      <c r="D2862" s="581" t="s">
        <v>300</v>
      </c>
      <c r="E2862" s="490">
        <v>1043.9000000000001</v>
      </c>
      <c r="F2862" s="485" t="s">
        <v>42</v>
      </c>
      <c r="G2862" s="20">
        <f>SUM(A2862*E2862/100)</f>
        <v>108158.47900000001</v>
      </c>
    </row>
    <row r="2863" spans="1:7" ht="25.5" customHeight="1">
      <c r="A2863" s="563"/>
      <c r="B2863" s="563"/>
      <c r="C2863" s="561"/>
      <c r="D2863" s="565"/>
      <c r="E2863" s="557" t="s">
        <v>301</v>
      </c>
      <c r="F2863" s="558"/>
      <c r="G2863" s="559"/>
    </row>
    <row r="2864" spans="1:7" s="25" customFormat="1">
      <c r="A2864" s="562">
        <v>4780</v>
      </c>
      <c r="B2864" s="562" t="s">
        <v>39</v>
      </c>
      <c r="C2864" s="560" t="s">
        <v>44</v>
      </c>
      <c r="D2864" s="564" t="s">
        <v>206</v>
      </c>
      <c r="E2864" s="493">
        <v>859.9</v>
      </c>
      <c r="F2864" s="487" t="s">
        <v>52</v>
      </c>
      <c r="G2864" s="20">
        <f>SUM(A2864*E2864/100)</f>
        <v>41103.22</v>
      </c>
    </row>
    <row r="2865" spans="1:7" s="25" customFormat="1" ht="25.5" customHeight="1">
      <c r="A2865" s="563"/>
      <c r="B2865" s="563"/>
      <c r="C2865" s="561"/>
      <c r="D2865" s="565"/>
      <c r="E2865" s="557" t="s">
        <v>207</v>
      </c>
      <c r="F2865" s="558"/>
      <c r="G2865" s="559"/>
    </row>
    <row r="2866" spans="1:7">
      <c r="A2866" s="562">
        <v>865</v>
      </c>
      <c r="B2866" s="562" t="s">
        <v>39</v>
      </c>
      <c r="C2866" s="560" t="s">
        <v>47</v>
      </c>
      <c r="D2866" s="564" t="s">
        <v>170</v>
      </c>
      <c r="E2866" s="493">
        <v>1160.06</v>
      </c>
      <c r="F2866" s="487" t="s">
        <v>42</v>
      </c>
      <c r="G2866" s="13">
        <f>SUM(A2866*E2866/100)</f>
        <v>10034.518999999998</v>
      </c>
    </row>
    <row r="2867" spans="1:7" ht="30.75" customHeight="1">
      <c r="A2867" s="563"/>
      <c r="B2867" s="563"/>
      <c r="C2867" s="561"/>
      <c r="D2867" s="565"/>
      <c r="E2867" s="557" t="s">
        <v>171</v>
      </c>
      <c r="F2867" s="558"/>
      <c r="G2867" s="559"/>
    </row>
    <row r="2868" spans="1:7">
      <c r="A2868" s="562">
        <v>119</v>
      </c>
      <c r="B2868" s="562" t="s">
        <v>39</v>
      </c>
      <c r="C2868" s="560" t="s">
        <v>50</v>
      </c>
      <c r="D2868" s="581" t="s">
        <v>764</v>
      </c>
      <c r="E2868" s="490">
        <v>674.6</v>
      </c>
      <c r="F2868" s="485" t="s">
        <v>42</v>
      </c>
      <c r="G2868" s="20">
        <f>SUM(A2868*E2868/100)</f>
        <v>802.77400000000011</v>
      </c>
    </row>
    <row r="2869" spans="1:7" ht="34.5" customHeight="1">
      <c r="A2869" s="563"/>
      <c r="B2869" s="563"/>
      <c r="C2869" s="561"/>
      <c r="D2869" s="565"/>
      <c r="E2869" s="557" t="s">
        <v>765</v>
      </c>
      <c r="F2869" s="558"/>
      <c r="G2869" s="559"/>
    </row>
    <row r="2870" spans="1:7">
      <c r="A2870" s="562">
        <v>54</v>
      </c>
      <c r="B2870" s="562" t="s">
        <v>39</v>
      </c>
      <c r="C2870" s="560" t="s">
        <v>54</v>
      </c>
      <c r="D2870" s="564" t="s">
        <v>172</v>
      </c>
      <c r="E2870" s="493">
        <v>190.72</v>
      </c>
      <c r="F2870" s="487" t="s">
        <v>165</v>
      </c>
      <c r="G2870" s="13">
        <f>SUM(A2870*E2870)</f>
        <v>10298.879999999999</v>
      </c>
    </row>
    <row r="2871" spans="1:7" ht="27" customHeight="1">
      <c r="A2871" s="563"/>
      <c r="B2871" s="563"/>
      <c r="C2871" s="561"/>
      <c r="D2871" s="565"/>
      <c r="E2871" s="557" t="s">
        <v>173</v>
      </c>
      <c r="F2871" s="558"/>
      <c r="G2871" s="559"/>
    </row>
    <row r="2872" spans="1:7" s="30" customFormat="1" ht="30" customHeight="1">
      <c r="A2872" s="492"/>
      <c r="B2872" s="492"/>
      <c r="C2872" s="3"/>
      <c r="D2872" s="26"/>
      <c r="E2872" s="27"/>
      <c r="F2872" s="28" t="s">
        <v>77</v>
      </c>
      <c r="G2872" s="29">
        <v>380232</v>
      </c>
    </row>
    <row r="2873" spans="1:7">
      <c r="A2873" s="6"/>
      <c r="B2873" s="6"/>
      <c r="C2873" s="7"/>
      <c r="D2873" s="231"/>
      <c r="E2873" s="6"/>
      <c r="F2873" s="6"/>
      <c r="G2873" s="9"/>
    </row>
    <row r="2874" spans="1:7" s="36" customFormat="1" ht="34.5" customHeight="1">
      <c r="A2874" s="52" t="s">
        <v>302</v>
      </c>
      <c r="B2874" s="53"/>
      <c r="C2874" s="54" t="s">
        <v>707</v>
      </c>
      <c r="D2874" s="55"/>
      <c r="E2874" s="54" t="s">
        <v>131</v>
      </c>
      <c r="F2874" s="63"/>
      <c r="G2874" s="54"/>
    </row>
    <row r="2875" spans="1:7" s="30" customFormat="1" ht="29.25" customHeight="1">
      <c r="A2875" s="338"/>
      <c r="B2875" s="57"/>
      <c r="C2875" s="57"/>
      <c r="D2875" s="58"/>
      <c r="E2875" s="61" t="s">
        <v>138</v>
      </c>
      <c r="F2875" s="339"/>
      <c r="G2875" s="339"/>
    </row>
    <row r="2876" spans="1:7" s="25" customFormat="1">
      <c r="A2876" s="59"/>
      <c r="B2876" s="54"/>
      <c r="C2876" s="54"/>
      <c r="D2876" s="60"/>
      <c r="E2876" s="54"/>
      <c r="F2876" s="54"/>
      <c r="G2876" s="63"/>
    </row>
    <row r="2877" spans="1:7" s="25" customFormat="1">
      <c r="A2877" s="59"/>
      <c r="B2877" s="54"/>
      <c r="C2877" s="54"/>
      <c r="D2877" s="60"/>
      <c r="E2877" s="54"/>
      <c r="F2877" s="54"/>
      <c r="G2877" s="63"/>
    </row>
    <row r="2878" spans="1:7" s="25" customFormat="1">
      <c r="A2878" s="59"/>
      <c r="B2878" s="54"/>
      <c r="C2878" s="54"/>
      <c r="D2878" s="60"/>
      <c r="E2878" s="54"/>
      <c r="F2878" s="54"/>
      <c r="G2878" s="63"/>
    </row>
    <row r="2879" spans="1:7" s="25" customFormat="1">
      <c r="A2879" s="59"/>
      <c r="B2879" s="54"/>
      <c r="C2879" s="54"/>
      <c r="D2879" s="60"/>
      <c r="E2879" s="64" t="s">
        <v>140</v>
      </c>
      <c r="F2879" s="54"/>
      <c r="G2879" s="63"/>
    </row>
    <row r="2880" spans="1:7" s="25" customFormat="1">
      <c r="A2880" s="55" t="s">
        <v>139</v>
      </c>
      <c r="B2880" s="54"/>
      <c r="C2880" s="54"/>
      <c r="D2880" s="60"/>
      <c r="E2880" s="64" t="s">
        <v>141</v>
      </c>
      <c r="F2880" s="54"/>
      <c r="G2880" s="63"/>
    </row>
    <row r="2881" spans="1:7" s="25" customFormat="1">
      <c r="A2881" s="59"/>
      <c r="B2881" s="54"/>
      <c r="C2881" s="54"/>
      <c r="D2881" s="60"/>
      <c r="E2881" s="64" t="s">
        <v>142</v>
      </c>
      <c r="F2881" s="54"/>
      <c r="G2881" s="63"/>
    </row>
    <row r="2882" spans="1:7" s="25" customFormat="1">
      <c r="A2882" s="59"/>
      <c r="B2882" s="54"/>
      <c r="C2882" s="54"/>
      <c r="D2882" s="60"/>
      <c r="E2882" s="64"/>
      <c r="F2882" s="54"/>
      <c r="G2882" s="63"/>
    </row>
    <row r="2883" spans="1:7" s="25" customFormat="1">
      <c r="A2883" s="59"/>
      <c r="B2883" s="54"/>
      <c r="C2883" s="54"/>
      <c r="D2883" s="60"/>
      <c r="E2883" s="64"/>
      <c r="F2883" s="54"/>
      <c r="G2883" s="63"/>
    </row>
    <row r="2960" spans="1:7" s="25" customFormat="1">
      <c r="A2960" s="59"/>
      <c r="B2960" s="54"/>
      <c r="C2960" s="54"/>
      <c r="D2960" s="60"/>
      <c r="E2960" s="64"/>
      <c r="F2960" s="54"/>
      <c r="G2960" s="63"/>
    </row>
    <row r="2961" spans="1:7" s="25" customFormat="1">
      <c r="A2961" s="59"/>
      <c r="B2961" s="54"/>
      <c r="C2961" s="54"/>
      <c r="D2961" s="60"/>
      <c r="E2961" s="64"/>
      <c r="F2961" s="54"/>
      <c r="G2961" s="63"/>
    </row>
    <row r="2962" spans="1:7" s="25" customFormat="1">
      <c r="A2962" s="59"/>
      <c r="B2962" s="54"/>
      <c r="C2962" s="54"/>
      <c r="D2962" s="60"/>
      <c r="E2962" s="64"/>
      <c r="F2962" s="54"/>
      <c r="G2962" s="63"/>
    </row>
    <row r="2963" spans="1:7" s="25" customFormat="1">
      <c r="A2963" s="59"/>
      <c r="B2963" s="54"/>
      <c r="C2963" s="54"/>
      <c r="D2963" s="60"/>
      <c r="E2963" s="64"/>
      <c r="F2963" s="54"/>
      <c r="G2963" s="63"/>
    </row>
    <row r="2964" spans="1:7" s="25" customFormat="1">
      <c r="A2964" s="59"/>
      <c r="B2964" s="54"/>
      <c r="C2964" s="54"/>
      <c r="D2964" s="60"/>
      <c r="E2964" s="64"/>
      <c r="F2964" s="54"/>
      <c r="G2964" s="63"/>
    </row>
    <row r="2965" spans="1:7" s="25" customFormat="1">
      <c r="A2965" s="59"/>
      <c r="B2965" s="54"/>
      <c r="C2965" s="54"/>
      <c r="D2965" s="60"/>
      <c r="E2965" s="64"/>
      <c r="F2965" s="54"/>
      <c r="G2965" s="63"/>
    </row>
    <row r="2966" spans="1:7" s="25" customFormat="1">
      <c r="A2966" s="59"/>
      <c r="B2966" s="54"/>
      <c r="C2966" s="54"/>
      <c r="D2966" s="60"/>
      <c r="E2966" s="64"/>
      <c r="F2966" s="54"/>
      <c r="G2966" s="63"/>
    </row>
    <row r="2967" spans="1:7" s="25" customFormat="1">
      <c r="A2967" s="59"/>
      <c r="B2967" s="54"/>
      <c r="C2967" s="54"/>
      <c r="D2967" s="60"/>
      <c r="E2967" s="64"/>
      <c r="F2967" s="54"/>
      <c r="G2967" s="63"/>
    </row>
    <row r="2968" spans="1:7" s="25" customFormat="1">
      <c r="A2968" s="59"/>
      <c r="B2968" s="54"/>
      <c r="C2968" s="54"/>
      <c r="D2968" s="60"/>
      <c r="E2968" s="64"/>
      <c r="F2968" s="54"/>
      <c r="G2968" s="63"/>
    </row>
    <row r="2969" spans="1:7" s="25" customFormat="1">
      <c r="A2969" s="59"/>
      <c r="B2969" s="54"/>
      <c r="C2969" s="54"/>
      <c r="D2969" s="60"/>
      <c r="E2969" s="64"/>
      <c r="F2969" s="54"/>
      <c r="G2969" s="63"/>
    </row>
    <row r="2970" spans="1:7" s="25" customFormat="1">
      <c r="A2970" s="59"/>
      <c r="B2970" s="54"/>
      <c r="C2970" s="54"/>
      <c r="D2970" s="60"/>
      <c r="E2970" s="64"/>
      <c r="F2970" s="54"/>
      <c r="G2970" s="63"/>
    </row>
    <row r="2971" spans="1:7" s="25" customFormat="1">
      <c r="A2971" s="59"/>
      <c r="B2971" s="54"/>
      <c r="C2971" s="54"/>
      <c r="D2971" s="60"/>
      <c r="E2971" s="64"/>
      <c r="F2971" s="54"/>
      <c r="G2971" s="63"/>
    </row>
    <row r="2972" spans="1:7" s="25" customFormat="1">
      <c r="A2972" s="59"/>
      <c r="B2972" s="54"/>
      <c r="C2972" s="54"/>
      <c r="D2972" s="60"/>
      <c r="E2972" s="64"/>
      <c r="F2972" s="54"/>
      <c r="G2972" s="63"/>
    </row>
    <row r="2973" spans="1:7" s="25" customFormat="1">
      <c r="A2973" s="59"/>
      <c r="B2973" s="54"/>
      <c r="C2973" s="54"/>
      <c r="D2973" s="60"/>
      <c r="E2973" s="64"/>
      <c r="F2973" s="54"/>
      <c r="G2973" s="63"/>
    </row>
    <row r="2974" spans="1:7" s="25" customFormat="1">
      <c r="A2974" s="59"/>
      <c r="B2974" s="54"/>
      <c r="C2974" s="54"/>
      <c r="D2974" s="60"/>
      <c r="E2974" s="64"/>
      <c r="F2974" s="54"/>
      <c r="G2974" s="63"/>
    </row>
    <row r="2975" spans="1:7" s="25" customFormat="1">
      <c r="A2975" s="59"/>
      <c r="B2975" s="54"/>
      <c r="C2975" s="54"/>
      <c r="D2975" s="60"/>
      <c r="E2975" s="64"/>
      <c r="F2975" s="54"/>
      <c r="G2975" s="63"/>
    </row>
    <row r="2976" spans="1:7" s="25" customFormat="1">
      <c r="A2976" s="59"/>
      <c r="B2976" s="54"/>
      <c r="C2976" s="54"/>
      <c r="D2976" s="60"/>
      <c r="E2976" s="64"/>
      <c r="F2976" s="54"/>
      <c r="G2976" s="63"/>
    </row>
    <row r="2977" spans="1:7" s="25" customFormat="1">
      <c r="A2977" s="59"/>
      <c r="B2977" s="54"/>
      <c r="C2977" s="54"/>
      <c r="D2977" s="60"/>
      <c r="E2977" s="64"/>
      <c r="F2977" s="54"/>
      <c r="G2977" s="63"/>
    </row>
    <row r="2978" spans="1:7" s="25" customFormat="1">
      <c r="A2978" s="59"/>
      <c r="B2978" s="54"/>
      <c r="C2978" s="54"/>
      <c r="D2978" s="60"/>
      <c r="E2978" s="64"/>
      <c r="F2978" s="54"/>
      <c r="G2978" s="63"/>
    </row>
    <row r="2979" spans="1:7" s="25" customFormat="1">
      <c r="A2979" s="59"/>
      <c r="B2979" s="54"/>
      <c r="C2979" s="54"/>
      <c r="D2979" s="60"/>
      <c r="E2979" s="64"/>
      <c r="F2979" s="54"/>
      <c r="G2979" s="63"/>
    </row>
    <row r="2980" spans="1:7" s="25" customFormat="1">
      <c r="A2980" s="59"/>
      <c r="B2980" s="54"/>
      <c r="C2980" s="54"/>
      <c r="D2980" s="60"/>
      <c r="E2980" s="64"/>
      <c r="F2980" s="54"/>
      <c r="G2980" s="63"/>
    </row>
    <row r="2981" spans="1:7" s="25" customFormat="1">
      <c r="A2981" s="59"/>
      <c r="B2981" s="54"/>
      <c r="C2981" s="54"/>
      <c r="D2981" s="60"/>
      <c r="E2981" s="64"/>
      <c r="F2981" s="54"/>
      <c r="G2981" s="63"/>
    </row>
    <row r="2982" spans="1:7" s="25" customFormat="1">
      <c r="A2982" s="59"/>
      <c r="B2982" s="54"/>
      <c r="C2982" s="54"/>
      <c r="D2982" s="60"/>
      <c r="E2982" s="64"/>
      <c r="F2982" s="54"/>
      <c r="G2982" s="63"/>
    </row>
    <row r="2983" spans="1:7" s="25" customFormat="1">
      <c r="A2983" s="59"/>
      <c r="B2983" s="54"/>
      <c r="C2983" s="54"/>
      <c r="D2983" s="60"/>
      <c r="E2983" s="64"/>
      <c r="F2983" s="54"/>
      <c r="G2983" s="63"/>
    </row>
    <row r="2984" spans="1:7" s="25" customFormat="1">
      <c r="A2984" s="59"/>
      <c r="B2984" s="54"/>
      <c r="C2984" s="54"/>
      <c r="D2984" s="60"/>
      <c r="E2984" s="64"/>
      <c r="F2984" s="54"/>
      <c r="G2984" s="63"/>
    </row>
    <row r="2985" spans="1:7" s="25" customFormat="1">
      <c r="A2985" s="59"/>
      <c r="B2985" s="54"/>
      <c r="C2985" s="54"/>
      <c r="D2985" s="60"/>
      <c r="E2985" s="64"/>
      <c r="F2985" s="54"/>
      <c r="G2985" s="63"/>
    </row>
    <row r="2986" spans="1:7" s="25" customFormat="1">
      <c r="A2986" s="59"/>
      <c r="B2986" s="54"/>
      <c r="C2986" s="54"/>
      <c r="D2986" s="60"/>
      <c r="E2986" s="64"/>
      <c r="F2986" s="54"/>
      <c r="G2986" s="63"/>
    </row>
    <row r="2987" spans="1:7" s="25" customFormat="1">
      <c r="A2987" s="59"/>
      <c r="B2987" s="54"/>
      <c r="C2987" s="54"/>
      <c r="D2987" s="60"/>
      <c r="E2987" s="64"/>
      <c r="F2987" s="54"/>
      <c r="G2987" s="63"/>
    </row>
    <row r="2988" spans="1:7" s="25" customFormat="1">
      <c r="A2988" s="59"/>
      <c r="B2988" s="54"/>
      <c r="C2988" s="54"/>
      <c r="D2988" s="60"/>
      <c r="E2988" s="64"/>
      <c r="F2988" s="54"/>
      <c r="G2988" s="63"/>
    </row>
    <row r="2989" spans="1:7" s="25" customFormat="1">
      <c r="A2989" s="59"/>
      <c r="B2989" s="54"/>
      <c r="C2989" s="54"/>
      <c r="D2989" s="60"/>
      <c r="E2989" s="64"/>
      <c r="F2989" s="54"/>
      <c r="G2989" s="63"/>
    </row>
    <row r="2990" spans="1:7" s="25" customFormat="1">
      <c r="A2990" s="59"/>
      <c r="B2990" s="54"/>
      <c r="C2990" s="54"/>
      <c r="D2990" s="60"/>
      <c r="E2990" s="64"/>
      <c r="F2990" s="54"/>
      <c r="G2990" s="63"/>
    </row>
    <row r="2991" spans="1:7" s="25" customFormat="1">
      <c r="A2991" s="59"/>
      <c r="B2991" s="54"/>
      <c r="C2991" s="54"/>
      <c r="D2991" s="60"/>
      <c r="E2991" s="64"/>
      <c r="F2991" s="54"/>
      <c r="G2991" s="63"/>
    </row>
    <row r="2992" spans="1:7" s="25" customFormat="1">
      <c r="A2992" s="59"/>
      <c r="B2992" s="54"/>
      <c r="C2992" s="54"/>
      <c r="D2992" s="60"/>
      <c r="E2992" s="64"/>
      <c r="F2992" s="54"/>
      <c r="G2992" s="63"/>
    </row>
    <row r="2993" spans="1:7" s="25" customFormat="1">
      <c r="A2993" s="59"/>
      <c r="B2993" s="54"/>
      <c r="C2993" s="54"/>
      <c r="D2993" s="60"/>
      <c r="E2993" s="64"/>
      <c r="F2993" s="54"/>
      <c r="G2993" s="63"/>
    </row>
    <row r="2994" spans="1:7" s="25" customFormat="1">
      <c r="A2994" s="59"/>
      <c r="B2994" s="54"/>
      <c r="C2994" s="54"/>
      <c r="D2994" s="60"/>
      <c r="E2994" s="64"/>
      <c r="F2994" s="54"/>
      <c r="G2994" s="63"/>
    </row>
    <row r="2995" spans="1:7" s="25" customFormat="1">
      <c r="A2995" s="59"/>
      <c r="B2995" s="54"/>
      <c r="C2995" s="54"/>
      <c r="D2995" s="60"/>
      <c r="E2995" s="64"/>
      <c r="F2995" s="54"/>
      <c r="G2995" s="63"/>
    </row>
    <row r="2996" spans="1:7" s="25" customFormat="1">
      <c r="A2996" s="59"/>
      <c r="B2996" s="54"/>
      <c r="C2996" s="54"/>
      <c r="D2996" s="60"/>
      <c r="E2996" s="64"/>
      <c r="F2996" s="54"/>
      <c r="G2996" s="63"/>
    </row>
    <row r="2997" spans="1:7" s="25" customFormat="1">
      <c r="A2997" s="59"/>
      <c r="B2997" s="54"/>
      <c r="C2997" s="54"/>
      <c r="D2997" s="60"/>
      <c r="E2997" s="64"/>
      <c r="F2997" s="54"/>
      <c r="G2997" s="63"/>
    </row>
    <row r="2998" spans="1:7" s="25" customFormat="1">
      <c r="A2998" s="59"/>
      <c r="B2998" s="54"/>
      <c r="C2998" s="54"/>
      <c r="D2998" s="60"/>
      <c r="E2998" s="64"/>
      <c r="F2998" s="54"/>
      <c r="G2998" s="63"/>
    </row>
    <row r="2999" spans="1:7" s="25" customFormat="1">
      <c r="A2999" s="59"/>
      <c r="B2999" s="54"/>
      <c r="C2999" s="54"/>
      <c r="D2999" s="60"/>
      <c r="E2999" s="64"/>
      <c r="F2999" s="54"/>
      <c r="G2999" s="63"/>
    </row>
    <row r="3000" spans="1:7">
      <c r="A3000" s="569" t="s">
        <v>0</v>
      </c>
      <c r="B3000" s="569"/>
      <c r="C3000" s="569"/>
      <c r="D3000" s="569"/>
      <c r="E3000" s="569"/>
      <c r="F3000" s="569"/>
      <c r="G3000" s="569"/>
    </row>
    <row r="3001" spans="1:7">
      <c r="A3001" s="570" t="s">
        <v>1</v>
      </c>
      <c r="B3001" s="570"/>
      <c r="C3001" s="570"/>
      <c r="D3001" s="570"/>
      <c r="E3001" s="570"/>
      <c r="F3001" s="570"/>
      <c r="G3001" s="570"/>
    </row>
    <row r="3002" spans="1:7" ht="30.75" customHeight="1">
      <c r="A3002" s="1" t="s">
        <v>2</v>
      </c>
      <c r="B3002" s="476"/>
      <c r="C3002" s="476"/>
      <c r="D3002" s="571" t="s">
        <v>1383</v>
      </c>
      <c r="E3002" s="571"/>
      <c r="F3002" s="571"/>
      <c r="G3002" s="571"/>
    </row>
    <row r="3003" spans="1:7" ht="30" customHeight="1">
      <c r="A3003" s="572" t="s">
        <v>3</v>
      </c>
      <c r="B3003" s="573"/>
      <c r="C3003" s="3" t="s">
        <v>4</v>
      </c>
      <c r="D3003" s="475" t="s">
        <v>5</v>
      </c>
      <c r="E3003" s="475" t="s">
        <v>6</v>
      </c>
      <c r="F3003" s="475" t="s">
        <v>7</v>
      </c>
      <c r="G3003" s="5" t="s">
        <v>8</v>
      </c>
    </row>
    <row r="3004" spans="1:7">
      <c r="A3004" s="475"/>
      <c r="B3004" s="475"/>
      <c r="C3004" s="3"/>
      <c r="D3004" s="104" t="s">
        <v>9</v>
      </c>
      <c r="E3004" s="475"/>
      <c r="F3004" s="475"/>
      <c r="G3004" s="5"/>
    </row>
    <row r="3005" spans="1:7" s="36" customFormat="1">
      <c r="A3005" s="562">
        <v>85</v>
      </c>
      <c r="B3005" s="562" t="s">
        <v>10</v>
      </c>
      <c r="C3005" s="560" t="s">
        <v>11</v>
      </c>
      <c r="D3005" s="564" t="s">
        <v>200</v>
      </c>
      <c r="E3005" s="473">
        <v>1285.6300000000001</v>
      </c>
      <c r="F3005" s="467" t="s">
        <v>147</v>
      </c>
      <c r="G3005" s="232">
        <f>SUM(A3005*E3005/100)</f>
        <v>1092.7855</v>
      </c>
    </row>
    <row r="3006" spans="1:7" s="36" customFormat="1" ht="30.75" customHeight="1">
      <c r="A3006" s="563"/>
      <c r="B3006" s="563"/>
      <c r="C3006" s="561"/>
      <c r="D3006" s="565"/>
      <c r="E3006" s="557" t="s">
        <v>201</v>
      </c>
      <c r="F3006" s="558"/>
      <c r="G3006" s="559"/>
    </row>
    <row r="3007" spans="1:7" ht="15" customHeight="1">
      <c r="A3007" s="560">
        <v>66</v>
      </c>
      <c r="B3007" s="560" t="s">
        <v>10</v>
      </c>
      <c r="C3007" s="466" t="s">
        <v>15</v>
      </c>
      <c r="D3007" s="564" t="s">
        <v>12</v>
      </c>
      <c r="E3007" s="474">
        <v>8694.9500000000007</v>
      </c>
      <c r="F3007" s="470" t="s">
        <v>13</v>
      </c>
      <c r="G3007" s="13">
        <f>SUM(A3007*E3007/100)</f>
        <v>5738.6670000000004</v>
      </c>
    </row>
    <row r="3008" spans="1:7" ht="29.25" customHeight="1">
      <c r="A3008" s="561"/>
      <c r="B3008" s="561"/>
      <c r="C3008" s="467"/>
      <c r="D3008" s="565"/>
      <c r="E3008" s="557" t="s">
        <v>14</v>
      </c>
      <c r="F3008" s="558"/>
      <c r="G3008" s="559"/>
    </row>
    <row r="3009" spans="1:7">
      <c r="A3009" s="560">
        <v>53</v>
      </c>
      <c r="B3009" s="560" t="s">
        <v>10</v>
      </c>
      <c r="C3009" s="562" t="s">
        <v>18</v>
      </c>
      <c r="D3009" s="564" t="s">
        <v>309</v>
      </c>
      <c r="E3009" s="474">
        <v>17723</v>
      </c>
      <c r="F3009" s="470" t="s">
        <v>13</v>
      </c>
      <c r="G3009" s="13">
        <f>SUM(A3009*E3009/100)</f>
        <v>9393.19</v>
      </c>
    </row>
    <row r="3010" spans="1:7" ht="33" customHeight="1">
      <c r="A3010" s="561"/>
      <c r="B3010" s="561"/>
      <c r="C3010" s="563"/>
      <c r="D3010" s="565"/>
      <c r="E3010" s="557" t="s">
        <v>310</v>
      </c>
      <c r="F3010" s="558"/>
      <c r="G3010" s="559"/>
    </row>
    <row r="3011" spans="1:7">
      <c r="A3011" s="560">
        <v>109</v>
      </c>
      <c r="B3011" s="560" t="s">
        <v>10</v>
      </c>
      <c r="C3011" s="562" t="s">
        <v>21</v>
      </c>
      <c r="D3011" s="564" t="s">
        <v>245</v>
      </c>
      <c r="E3011" s="474">
        <v>25320</v>
      </c>
      <c r="F3011" s="470" t="s">
        <v>13</v>
      </c>
      <c r="G3011" s="13">
        <f>SUM(A3011*E3011/100)</f>
        <v>27598.799999999999</v>
      </c>
    </row>
    <row r="3012" spans="1:7" ht="27.75" customHeight="1">
      <c r="A3012" s="561"/>
      <c r="B3012" s="561"/>
      <c r="C3012" s="563"/>
      <c r="D3012" s="565"/>
      <c r="E3012" s="557" t="s">
        <v>303</v>
      </c>
      <c r="F3012" s="558"/>
      <c r="G3012" s="559"/>
    </row>
    <row r="3013" spans="1:7" s="23" customFormat="1" ht="15" customHeight="1">
      <c r="A3013" s="562">
        <v>33</v>
      </c>
      <c r="B3013" s="562" t="s">
        <v>10</v>
      </c>
      <c r="C3013" s="560" t="s">
        <v>25</v>
      </c>
      <c r="D3013" s="574" t="s">
        <v>30</v>
      </c>
      <c r="E3013" s="474">
        <v>337</v>
      </c>
      <c r="F3013" s="470" t="s">
        <v>31</v>
      </c>
      <c r="G3013" s="20">
        <f>SUM(A3013*E3013)</f>
        <v>11121</v>
      </c>
    </row>
    <row r="3014" spans="1:7" s="23" customFormat="1" ht="169.5" customHeight="1">
      <c r="A3014" s="563"/>
      <c r="B3014" s="563"/>
      <c r="C3014" s="561"/>
      <c r="D3014" s="575"/>
      <c r="E3014" s="576" t="s">
        <v>32</v>
      </c>
      <c r="F3014" s="577"/>
      <c r="G3014" s="578"/>
    </row>
    <row r="3015" spans="1:7" ht="15" customHeight="1">
      <c r="A3015" s="579">
        <v>1.63</v>
      </c>
      <c r="B3015" s="562" t="s">
        <v>24</v>
      </c>
      <c r="C3015" s="560" t="s">
        <v>29</v>
      </c>
      <c r="D3015" s="574" t="s">
        <v>26</v>
      </c>
      <c r="E3015" s="474">
        <v>5001.7</v>
      </c>
      <c r="F3015" s="470" t="s">
        <v>27</v>
      </c>
      <c r="G3015" s="20">
        <f>SUM(A3015*E3015)</f>
        <v>8152.7709999999988</v>
      </c>
    </row>
    <row r="3016" spans="1:7" ht="63" customHeight="1">
      <c r="A3016" s="580"/>
      <c r="B3016" s="563"/>
      <c r="C3016" s="561"/>
      <c r="D3016" s="575"/>
      <c r="E3016" s="557" t="s">
        <v>28</v>
      </c>
      <c r="F3016" s="558"/>
      <c r="G3016" s="559"/>
    </row>
    <row r="3017" spans="1:7">
      <c r="A3017" s="560">
        <v>44</v>
      </c>
      <c r="B3017" s="560" t="s">
        <v>39</v>
      </c>
      <c r="C3017" s="562" t="s">
        <v>33</v>
      </c>
      <c r="D3017" s="564" t="s">
        <v>1276</v>
      </c>
      <c r="E3017" s="474">
        <v>778.09</v>
      </c>
      <c r="F3017" s="470" t="s">
        <v>42</v>
      </c>
      <c r="G3017" s="20">
        <f>SUM(A3017*E3017/100)</f>
        <v>342.3596</v>
      </c>
    </row>
    <row r="3018" spans="1:7" ht="38.25" customHeight="1">
      <c r="A3018" s="561"/>
      <c r="B3018" s="561"/>
      <c r="C3018" s="563"/>
      <c r="D3018" s="565"/>
      <c r="E3018" s="557" t="s">
        <v>1277</v>
      </c>
      <c r="F3018" s="558"/>
      <c r="G3018" s="559"/>
    </row>
    <row r="3019" spans="1:7" ht="17.25" customHeight="1">
      <c r="A3019" s="560">
        <v>173</v>
      </c>
      <c r="B3019" s="560" t="s">
        <v>10</v>
      </c>
      <c r="C3019" s="562" t="s">
        <v>36</v>
      </c>
      <c r="D3019" s="564" t="s">
        <v>204</v>
      </c>
      <c r="E3019" s="474">
        <v>12346.65</v>
      </c>
      <c r="F3019" s="470" t="s">
        <v>13</v>
      </c>
      <c r="G3019" s="20">
        <f>SUM(A3019*E3019/100)</f>
        <v>21359.704499999996</v>
      </c>
    </row>
    <row r="3020" spans="1:7" ht="27" customHeight="1">
      <c r="A3020" s="561"/>
      <c r="B3020" s="561"/>
      <c r="C3020" s="563"/>
      <c r="D3020" s="565"/>
      <c r="E3020" s="557" t="s">
        <v>205</v>
      </c>
      <c r="F3020" s="558"/>
      <c r="G3020" s="559"/>
    </row>
    <row r="3021" spans="1:7" s="24" customFormat="1" ht="15" customHeight="1">
      <c r="A3021" s="562">
        <v>1014</v>
      </c>
      <c r="B3021" s="562" t="s">
        <v>39</v>
      </c>
      <c r="C3021" s="560" t="s">
        <v>40</v>
      </c>
      <c r="D3021" s="564" t="s">
        <v>41</v>
      </c>
      <c r="E3021" s="474">
        <v>2206.6</v>
      </c>
      <c r="F3021" s="470" t="s">
        <v>42</v>
      </c>
      <c r="G3021" s="20">
        <f>SUM(A3021*E3021/100)</f>
        <v>22374.923999999999</v>
      </c>
    </row>
    <row r="3022" spans="1:7" s="24" customFormat="1" ht="42" customHeight="1">
      <c r="A3022" s="563"/>
      <c r="B3022" s="563"/>
      <c r="C3022" s="561"/>
      <c r="D3022" s="565"/>
      <c r="E3022" s="566" t="s">
        <v>43</v>
      </c>
      <c r="F3022" s="567"/>
      <c r="G3022" s="568"/>
    </row>
    <row r="3023" spans="1:7" s="24" customFormat="1" ht="15" customHeight="1">
      <c r="A3023" s="562">
        <v>1014</v>
      </c>
      <c r="B3023" s="562" t="s">
        <v>39</v>
      </c>
      <c r="C3023" s="560" t="s">
        <v>44</v>
      </c>
      <c r="D3023" s="564" t="s">
        <v>45</v>
      </c>
      <c r="E3023" s="470">
        <v>2197.52</v>
      </c>
      <c r="F3023" s="470" t="s">
        <v>42</v>
      </c>
      <c r="G3023" s="20">
        <f>SUM(A3023*E3023/100)</f>
        <v>22282.852799999997</v>
      </c>
    </row>
    <row r="3024" spans="1:7" s="24" customFormat="1" ht="38.25" customHeight="1">
      <c r="A3024" s="563"/>
      <c r="B3024" s="563"/>
      <c r="C3024" s="561"/>
      <c r="D3024" s="565"/>
      <c r="E3024" s="566" t="s">
        <v>46</v>
      </c>
      <c r="F3024" s="567"/>
      <c r="G3024" s="568"/>
    </row>
    <row r="3025" spans="1:7" s="24" customFormat="1" ht="15" customHeight="1">
      <c r="A3025" s="562">
        <v>56</v>
      </c>
      <c r="B3025" s="562" t="s">
        <v>39</v>
      </c>
      <c r="C3025" s="560" t="s">
        <v>47</v>
      </c>
      <c r="D3025" s="564" t="s">
        <v>1384</v>
      </c>
      <c r="E3025" s="474">
        <v>231.6</v>
      </c>
      <c r="F3025" s="470" t="s">
        <v>165</v>
      </c>
      <c r="G3025" s="20">
        <f>SUM(A3025*E3025)</f>
        <v>12969.6</v>
      </c>
    </row>
    <row r="3026" spans="1:7" s="24" customFormat="1" ht="74.25" customHeight="1">
      <c r="A3026" s="563"/>
      <c r="B3026" s="563"/>
      <c r="C3026" s="561"/>
      <c r="D3026" s="565"/>
      <c r="E3026" s="566" t="s">
        <v>1385</v>
      </c>
      <c r="F3026" s="567"/>
      <c r="G3026" s="568"/>
    </row>
    <row r="3027" spans="1:7" s="25" customFormat="1">
      <c r="A3027" s="560">
        <v>123</v>
      </c>
      <c r="B3027" s="560" t="s">
        <v>10</v>
      </c>
      <c r="C3027" s="562" t="s">
        <v>50</v>
      </c>
      <c r="D3027" s="564" t="s">
        <v>752</v>
      </c>
      <c r="E3027" s="474">
        <v>194.16</v>
      </c>
      <c r="F3027" s="470" t="s">
        <v>165</v>
      </c>
      <c r="G3027" s="20">
        <f>SUM(A3027*E3027)</f>
        <v>23881.68</v>
      </c>
    </row>
    <row r="3028" spans="1:7" s="25" customFormat="1" ht="75.75" customHeight="1">
      <c r="A3028" s="561"/>
      <c r="B3028" s="561"/>
      <c r="C3028" s="563"/>
      <c r="D3028" s="565"/>
      <c r="E3028" s="557" t="s">
        <v>753</v>
      </c>
      <c r="F3028" s="558"/>
      <c r="G3028" s="559"/>
    </row>
    <row r="3029" spans="1:7" ht="15" customHeight="1">
      <c r="A3029" s="560">
        <v>179</v>
      </c>
      <c r="B3029" s="560" t="s">
        <v>39</v>
      </c>
      <c r="C3029" s="562" t="s">
        <v>54</v>
      </c>
      <c r="D3029" s="564" t="s">
        <v>67</v>
      </c>
      <c r="E3029" s="474">
        <v>896.39</v>
      </c>
      <c r="F3029" s="470" t="s">
        <v>42</v>
      </c>
      <c r="G3029" s="13">
        <f>SUM(A3029*E3029/100)</f>
        <v>1604.5381</v>
      </c>
    </row>
    <row r="3030" spans="1:7" ht="39.75" customHeight="1">
      <c r="A3030" s="561"/>
      <c r="B3030" s="561"/>
      <c r="C3030" s="563"/>
      <c r="D3030" s="565"/>
      <c r="E3030" s="557" t="s">
        <v>68</v>
      </c>
      <c r="F3030" s="558"/>
      <c r="G3030" s="559"/>
    </row>
    <row r="3031" spans="1:7">
      <c r="A3031" s="562">
        <v>4448</v>
      </c>
      <c r="B3031" s="562" t="s">
        <v>39</v>
      </c>
      <c r="C3031" s="560" t="s">
        <v>57</v>
      </c>
      <c r="D3031" s="581" t="s">
        <v>300</v>
      </c>
      <c r="E3031" s="473">
        <v>1043.9000000000001</v>
      </c>
      <c r="F3031" s="467" t="s">
        <v>42</v>
      </c>
      <c r="G3031" s="20">
        <f>SUM(A3031*E3031/100)</f>
        <v>46432.671999999999</v>
      </c>
    </row>
    <row r="3032" spans="1:7" ht="30.75" customHeight="1">
      <c r="A3032" s="563"/>
      <c r="B3032" s="563"/>
      <c r="C3032" s="561"/>
      <c r="D3032" s="565"/>
      <c r="E3032" s="557" t="s">
        <v>301</v>
      </c>
      <c r="F3032" s="558"/>
      <c r="G3032" s="559"/>
    </row>
    <row r="3033" spans="1:7" ht="42" customHeight="1">
      <c r="A3033" s="471"/>
      <c r="B3033" s="472"/>
      <c r="C3033" s="3"/>
      <c r="D3033" s="475"/>
      <c r="E3033" s="475"/>
      <c r="F3033" s="28" t="s">
        <v>603</v>
      </c>
      <c r="G3033" s="105">
        <v>178501</v>
      </c>
    </row>
    <row r="3034" spans="1:7">
      <c r="A3034" s="471"/>
      <c r="B3034" s="472"/>
      <c r="C3034" s="3"/>
      <c r="D3034" s="104" t="s">
        <v>1356</v>
      </c>
      <c r="E3034" s="475"/>
      <c r="F3034" s="475"/>
      <c r="G3034" s="5"/>
    </row>
    <row r="3035" spans="1:7" s="25" customFormat="1" ht="15" customHeight="1">
      <c r="A3035" s="591">
        <v>2</v>
      </c>
      <c r="B3035" s="591" t="s">
        <v>72</v>
      </c>
      <c r="C3035" s="592" t="s">
        <v>11</v>
      </c>
      <c r="D3035" s="581" t="s">
        <v>1386</v>
      </c>
      <c r="E3035" s="473">
        <v>299.42</v>
      </c>
      <c r="F3035" s="467" t="s">
        <v>75</v>
      </c>
      <c r="G3035" s="13">
        <f>SUM(A3035*E3035)</f>
        <v>598.84</v>
      </c>
    </row>
    <row r="3036" spans="1:7" s="25" customFormat="1" ht="39" customHeight="1">
      <c r="A3036" s="561"/>
      <c r="B3036" s="561"/>
      <c r="C3036" s="563"/>
      <c r="D3036" s="565"/>
      <c r="E3036" s="557" t="s">
        <v>80</v>
      </c>
      <c r="F3036" s="558"/>
      <c r="G3036" s="559"/>
    </row>
    <row r="3037" spans="1:7" ht="42" customHeight="1">
      <c r="A3037" s="471"/>
      <c r="B3037" s="472"/>
      <c r="C3037" s="3"/>
      <c r="D3037" s="475"/>
      <c r="E3037" s="475"/>
      <c r="F3037" s="28" t="s">
        <v>781</v>
      </c>
      <c r="G3037" s="105">
        <v>599</v>
      </c>
    </row>
    <row r="3038" spans="1:7" s="30" customFormat="1" ht="17.25" customHeight="1">
      <c r="A3038" s="6"/>
      <c r="B3038" s="6"/>
      <c r="C3038" s="7"/>
      <c r="D3038" s="65"/>
      <c r="E3038" s="6"/>
      <c r="F3038" s="93"/>
      <c r="G3038" s="243"/>
    </row>
    <row r="3039" spans="1:7" s="30" customFormat="1" ht="13.5" customHeight="1">
      <c r="A3039" s="6"/>
      <c r="B3039" s="6"/>
      <c r="C3039" s="7"/>
      <c r="D3039" s="65"/>
      <c r="E3039" s="6"/>
      <c r="F3039" s="93"/>
      <c r="G3039" s="243"/>
    </row>
    <row r="3040" spans="1:7" s="36" customFormat="1" ht="36.75" customHeight="1">
      <c r="A3040" s="52" t="s">
        <v>984</v>
      </c>
      <c r="B3040" s="53"/>
      <c r="C3040" s="54" t="s">
        <v>966</v>
      </c>
      <c r="D3040" s="55"/>
      <c r="F3040" s="56" t="s">
        <v>131</v>
      </c>
      <c r="G3040" s="54"/>
    </row>
    <row r="3041" spans="1:7" s="36" customFormat="1" ht="36.75" customHeight="1">
      <c r="A3041" s="52" t="s">
        <v>132</v>
      </c>
      <c r="B3041" s="53"/>
      <c r="C3041" s="54" t="s">
        <v>133</v>
      </c>
      <c r="D3041" s="55"/>
      <c r="F3041" s="56" t="s">
        <v>131</v>
      </c>
      <c r="G3041" s="54"/>
    </row>
    <row r="3042" spans="1:7" s="25" customFormat="1" ht="36.75" customHeight="1">
      <c r="A3042" s="59"/>
      <c r="B3042" s="54"/>
      <c r="C3042" s="54"/>
      <c r="D3042" s="60"/>
      <c r="E3042" s="61" t="s">
        <v>138</v>
      </c>
      <c r="F3042" s="62"/>
      <c r="G3042" s="62"/>
    </row>
    <row r="3043" spans="1:7" s="25" customFormat="1" ht="15.75" customHeight="1">
      <c r="A3043" s="59"/>
      <c r="B3043" s="54"/>
      <c r="C3043" s="54"/>
      <c r="D3043" s="60"/>
      <c r="E3043" s="54"/>
      <c r="F3043" s="54"/>
      <c r="G3043" s="63"/>
    </row>
    <row r="3044" spans="1:7" s="25" customFormat="1" ht="15" customHeight="1">
      <c r="A3044" s="59"/>
      <c r="B3044" s="54"/>
      <c r="C3044" s="54"/>
      <c r="D3044" s="60"/>
      <c r="E3044" s="61"/>
      <c r="F3044" s="401"/>
      <c r="G3044" s="401"/>
    </row>
    <row r="3045" spans="1:7" s="25" customFormat="1" ht="15" customHeight="1">
      <c r="A3045" s="59"/>
      <c r="B3045" s="54"/>
      <c r="C3045" s="54"/>
      <c r="D3045" s="60"/>
      <c r="E3045" s="61"/>
      <c r="F3045" s="401"/>
      <c r="G3045" s="401"/>
    </row>
    <row r="3046" spans="1:7" s="25" customFormat="1" ht="15" customHeight="1">
      <c r="A3046" s="59"/>
      <c r="B3046" s="54"/>
      <c r="C3046" s="54"/>
      <c r="D3046" s="60"/>
      <c r="E3046" s="61"/>
      <c r="F3046" s="401"/>
      <c r="G3046" s="401"/>
    </row>
    <row r="3047" spans="1:7" s="25" customFormat="1" ht="15" customHeight="1">
      <c r="A3047" s="59"/>
      <c r="B3047" s="54"/>
      <c r="C3047" s="54"/>
      <c r="D3047" s="60"/>
      <c r="E3047" s="61"/>
      <c r="F3047" s="401"/>
      <c r="G3047" s="401"/>
    </row>
    <row r="3048" spans="1:7" s="25" customFormat="1">
      <c r="A3048" s="59"/>
      <c r="B3048" s="54"/>
      <c r="C3048" s="54"/>
      <c r="D3048" s="60"/>
      <c r="E3048" s="64" t="s">
        <v>140</v>
      </c>
      <c r="F3048" s="54"/>
      <c r="G3048" s="63"/>
    </row>
    <row r="3049" spans="1:7" s="25" customFormat="1">
      <c r="A3049" s="55" t="s">
        <v>139</v>
      </c>
      <c r="B3049" s="54"/>
      <c r="C3049" s="54"/>
      <c r="D3049" s="60"/>
      <c r="E3049" s="64" t="s">
        <v>141</v>
      </c>
      <c r="F3049" s="54"/>
      <c r="G3049" s="63"/>
    </row>
    <row r="3050" spans="1:7" s="25" customFormat="1">
      <c r="A3050" s="59"/>
      <c r="B3050" s="54"/>
      <c r="C3050" s="76"/>
      <c r="D3050" s="60"/>
      <c r="E3050" s="64" t="s">
        <v>142</v>
      </c>
      <c r="F3050" s="54"/>
      <c r="G3050" s="63"/>
    </row>
    <row r="3051" spans="1:7" s="25" customFormat="1">
      <c r="A3051" s="59"/>
      <c r="B3051" s="54"/>
      <c r="C3051" s="54"/>
      <c r="D3051" s="60"/>
      <c r="E3051" s="64"/>
      <c r="F3051" s="54"/>
      <c r="G3051" s="63"/>
    </row>
    <row r="3052" spans="1:7" s="25" customFormat="1">
      <c r="A3052" s="59"/>
      <c r="B3052" s="54"/>
      <c r="C3052" s="54"/>
      <c r="D3052" s="60"/>
      <c r="E3052" s="64"/>
      <c r="F3052" s="54"/>
      <c r="G3052" s="63"/>
    </row>
    <row r="3053" spans="1:7" s="25" customFormat="1">
      <c r="A3053" s="59"/>
      <c r="B3053" s="54"/>
      <c r="C3053" s="54"/>
      <c r="D3053" s="60"/>
      <c r="E3053" s="64"/>
      <c r="F3053" s="54"/>
      <c r="G3053" s="63"/>
    </row>
    <row r="3054" spans="1:7" s="25" customFormat="1">
      <c r="A3054" s="59"/>
      <c r="B3054" s="54"/>
      <c r="C3054" s="54"/>
      <c r="D3054" s="60"/>
      <c r="E3054" s="64"/>
      <c r="F3054" s="54"/>
      <c r="G3054" s="63"/>
    </row>
    <row r="3055" spans="1:7" s="25" customFormat="1">
      <c r="A3055" s="59"/>
      <c r="B3055" s="54"/>
      <c r="C3055" s="54"/>
      <c r="D3055" s="60"/>
      <c r="E3055" s="64"/>
      <c r="F3055" s="54"/>
      <c r="G3055" s="63"/>
    </row>
    <row r="3056" spans="1:7" s="25" customFormat="1">
      <c r="A3056" s="59"/>
      <c r="B3056" s="54"/>
      <c r="C3056" s="54"/>
      <c r="D3056" s="60"/>
      <c r="E3056" s="64"/>
      <c r="F3056" s="54"/>
      <c r="G3056" s="63"/>
    </row>
    <row r="3057" spans="1:7" s="25" customFormat="1">
      <c r="A3057" s="59"/>
      <c r="B3057" s="54"/>
      <c r="C3057" s="54"/>
      <c r="D3057" s="60"/>
      <c r="E3057" s="64"/>
      <c r="F3057" s="54"/>
      <c r="G3057" s="63"/>
    </row>
    <row r="3058" spans="1:7" s="25" customFormat="1">
      <c r="A3058" s="59"/>
      <c r="B3058" s="54"/>
      <c r="C3058" s="54"/>
      <c r="D3058" s="60"/>
      <c r="E3058" s="64"/>
      <c r="F3058" s="54"/>
      <c r="G3058" s="63"/>
    </row>
    <row r="3059" spans="1:7" s="25" customFormat="1">
      <c r="A3059" s="59"/>
      <c r="B3059" s="54"/>
      <c r="C3059" s="54"/>
      <c r="D3059" s="60"/>
      <c r="E3059" s="64"/>
      <c r="F3059" s="54"/>
      <c r="G3059" s="63"/>
    </row>
    <row r="3060" spans="1:7" s="25" customFormat="1">
      <c r="A3060" s="59"/>
      <c r="B3060" s="54"/>
      <c r="C3060" s="54"/>
      <c r="D3060" s="60"/>
      <c r="E3060" s="64"/>
      <c r="F3060" s="54"/>
      <c r="G3060" s="63"/>
    </row>
    <row r="3061" spans="1:7" s="25" customFormat="1">
      <c r="A3061" s="59"/>
      <c r="B3061" s="54"/>
      <c r="C3061" s="54"/>
      <c r="D3061" s="60"/>
      <c r="E3061" s="64"/>
      <c r="F3061" s="54"/>
      <c r="G3061" s="63"/>
    </row>
    <row r="3062" spans="1:7" s="25" customFormat="1">
      <c r="A3062" s="59"/>
      <c r="B3062" s="54"/>
      <c r="C3062" s="54"/>
      <c r="D3062" s="60"/>
      <c r="E3062" s="64"/>
      <c r="F3062" s="54"/>
      <c r="G3062" s="63"/>
    </row>
    <row r="3063" spans="1:7" s="25" customFormat="1">
      <c r="A3063" s="59"/>
      <c r="B3063" s="54"/>
      <c r="C3063" s="54"/>
      <c r="D3063" s="60"/>
      <c r="E3063" s="64"/>
      <c r="F3063" s="54"/>
      <c r="G3063" s="63"/>
    </row>
    <row r="3064" spans="1:7" s="25" customFormat="1">
      <c r="A3064" s="59"/>
      <c r="B3064" s="54"/>
      <c r="C3064" s="54"/>
      <c r="D3064" s="60"/>
      <c r="E3064" s="64"/>
      <c r="F3064" s="54"/>
      <c r="G3064" s="63"/>
    </row>
    <row r="3065" spans="1:7" s="25" customFormat="1">
      <c r="A3065" s="59"/>
      <c r="B3065" s="54"/>
      <c r="C3065" s="54"/>
      <c r="D3065" s="60"/>
      <c r="E3065" s="64"/>
      <c r="F3065" s="54"/>
      <c r="G3065" s="63"/>
    </row>
    <row r="3066" spans="1:7" s="25" customFormat="1">
      <c r="A3066" s="59"/>
      <c r="B3066" s="54"/>
      <c r="C3066" s="54"/>
      <c r="D3066" s="60"/>
      <c r="E3066" s="64"/>
      <c r="F3066" s="54"/>
      <c r="G3066" s="63"/>
    </row>
    <row r="3067" spans="1:7" s="25" customFormat="1">
      <c r="A3067" s="59"/>
      <c r="B3067" s="54"/>
      <c r="C3067" s="54"/>
      <c r="D3067" s="60"/>
      <c r="E3067" s="64"/>
      <c r="F3067" s="54"/>
      <c r="G3067" s="63"/>
    </row>
    <row r="3068" spans="1:7" s="25" customFormat="1">
      <c r="A3068" s="59"/>
      <c r="B3068" s="54"/>
      <c r="C3068" s="54"/>
      <c r="D3068" s="60"/>
      <c r="E3068" s="64"/>
      <c r="F3068" s="54"/>
      <c r="G3068" s="63"/>
    </row>
    <row r="3069" spans="1:7" s="25" customFormat="1">
      <c r="A3069" s="59"/>
      <c r="B3069" s="54"/>
      <c r="C3069" s="54"/>
      <c r="D3069" s="60"/>
      <c r="E3069" s="64"/>
      <c r="F3069" s="54"/>
      <c r="G3069" s="63"/>
    </row>
    <row r="3070" spans="1:7" s="25" customFormat="1">
      <c r="A3070" s="59"/>
      <c r="B3070" s="54"/>
      <c r="C3070" s="54"/>
      <c r="D3070" s="60"/>
      <c r="E3070" s="64"/>
      <c r="F3070" s="54"/>
      <c r="G3070" s="63"/>
    </row>
    <row r="3071" spans="1:7" s="25" customFormat="1">
      <c r="A3071" s="59"/>
      <c r="B3071" s="54"/>
      <c r="C3071" s="54"/>
      <c r="D3071" s="60"/>
      <c r="E3071" s="64"/>
      <c r="F3071" s="54"/>
      <c r="G3071" s="63"/>
    </row>
    <row r="3072" spans="1:7" s="25" customFormat="1">
      <c r="A3072" s="59"/>
      <c r="B3072" s="54"/>
      <c r="C3072" s="54"/>
      <c r="D3072" s="60"/>
      <c r="E3072" s="64"/>
      <c r="F3072" s="54"/>
      <c r="G3072" s="63"/>
    </row>
    <row r="3073" spans="1:7" s="25" customFormat="1">
      <c r="A3073" s="59"/>
      <c r="B3073" s="54"/>
      <c r="C3073" s="54"/>
      <c r="D3073" s="60"/>
      <c r="E3073" s="64"/>
      <c r="F3073" s="54"/>
      <c r="G3073" s="63"/>
    </row>
    <row r="3074" spans="1:7" s="25" customFormat="1">
      <c r="A3074" s="59"/>
      <c r="B3074" s="54"/>
      <c r="C3074" s="54"/>
      <c r="D3074" s="60"/>
      <c r="E3074" s="64"/>
      <c r="F3074" s="54"/>
      <c r="G3074" s="63"/>
    </row>
    <row r="3075" spans="1:7" s="25" customFormat="1">
      <c r="A3075" s="59"/>
      <c r="B3075" s="54"/>
      <c r="C3075" s="54"/>
      <c r="D3075" s="60"/>
      <c r="E3075" s="64"/>
      <c r="F3075" s="54"/>
      <c r="G3075" s="63"/>
    </row>
    <row r="3076" spans="1:7" s="25" customFormat="1">
      <c r="A3076" s="59"/>
      <c r="B3076" s="54"/>
      <c r="C3076" s="54"/>
      <c r="D3076" s="60"/>
      <c r="E3076" s="64"/>
      <c r="F3076" s="54"/>
      <c r="G3076" s="63"/>
    </row>
    <row r="3077" spans="1:7" s="25" customFormat="1">
      <c r="A3077" s="59"/>
      <c r="B3077" s="54"/>
      <c r="C3077" s="54"/>
      <c r="D3077" s="60"/>
      <c r="E3077" s="64"/>
      <c r="F3077" s="54"/>
      <c r="G3077" s="63"/>
    </row>
    <row r="3078" spans="1:7" s="25" customFormat="1">
      <c r="A3078" s="59"/>
      <c r="B3078" s="54"/>
      <c r="C3078" s="54"/>
      <c r="D3078" s="60"/>
      <c r="E3078" s="64"/>
      <c r="F3078" s="54"/>
      <c r="G3078" s="63"/>
    </row>
    <row r="3079" spans="1:7">
      <c r="A3079" s="569" t="s">
        <v>0</v>
      </c>
      <c r="B3079" s="569"/>
      <c r="C3079" s="569"/>
      <c r="D3079" s="569"/>
      <c r="E3079" s="569"/>
      <c r="F3079" s="569"/>
      <c r="G3079" s="569"/>
    </row>
    <row r="3080" spans="1:7">
      <c r="A3080" s="570" t="s">
        <v>1</v>
      </c>
      <c r="B3080" s="570"/>
      <c r="C3080" s="570"/>
      <c r="D3080" s="570"/>
      <c r="E3080" s="570"/>
      <c r="F3080" s="570"/>
      <c r="G3080" s="570"/>
    </row>
    <row r="3081" spans="1:7" ht="30.75" customHeight="1">
      <c r="A3081" s="1" t="s">
        <v>2</v>
      </c>
      <c r="B3081" s="456"/>
      <c r="C3081" s="456"/>
      <c r="D3081" s="571" t="s">
        <v>1361</v>
      </c>
      <c r="E3081" s="571"/>
      <c r="F3081" s="571"/>
      <c r="G3081" s="571"/>
    </row>
    <row r="3082" spans="1:7" ht="30" customHeight="1">
      <c r="A3082" s="572" t="s">
        <v>3</v>
      </c>
      <c r="B3082" s="573"/>
      <c r="C3082" s="3" t="s">
        <v>4</v>
      </c>
      <c r="D3082" s="457" t="s">
        <v>5</v>
      </c>
      <c r="E3082" s="457" t="s">
        <v>6</v>
      </c>
      <c r="F3082" s="457" t="s">
        <v>7</v>
      </c>
      <c r="G3082" s="5" t="s">
        <v>8</v>
      </c>
    </row>
    <row r="3083" spans="1:7">
      <c r="A3083" s="457"/>
      <c r="B3083" s="457"/>
      <c r="C3083" s="3"/>
      <c r="D3083" s="104" t="s">
        <v>9</v>
      </c>
      <c r="E3083" s="457"/>
      <c r="F3083" s="457"/>
      <c r="G3083" s="5"/>
    </row>
    <row r="3084" spans="1:7" s="24" customFormat="1" ht="16.5" customHeight="1">
      <c r="A3084" s="562">
        <v>389</v>
      </c>
      <c r="B3084" s="562" t="s">
        <v>39</v>
      </c>
      <c r="C3084" s="560" t="s">
        <v>11</v>
      </c>
      <c r="D3084" s="564" t="s">
        <v>149</v>
      </c>
      <c r="E3084" s="458">
        <v>121</v>
      </c>
      <c r="F3084" s="452" t="s">
        <v>42</v>
      </c>
      <c r="G3084" s="20">
        <f>SUM(A3084*E3084/100)</f>
        <v>470.69</v>
      </c>
    </row>
    <row r="3085" spans="1:7" s="24" customFormat="1" ht="18" customHeight="1">
      <c r="A3085" s="563"/>
      <c r="B3085" s="563"/>
      <c r="C3085" s="561"/>
      <c r="D3085" s="565"/>
      <c r="E3085" s="566" t="s">
        <v>150</v>
      </c>
      <c r="F3085" s="567"/>
      <c r="G3085" s="568"/>
    </row>
    <row r="3086" spans="1:7" s="36" customFormat="1">
      <c r="A3086" s="562">
        <v>4</v>
      </c>
      <c r="B3086" s="562" t="s">
        <v>72</v>
      </c>
      <c r="C3086" s="560" t="s">
        <v>15</v>
      </c>
      <c r="D3086" s="564" t="s">
        <v>274</v>
      </c>
      <c r="E3086" s="458">
        <v>142.18</v>
      </c>
      <c r="F3086" s="452" t="s">
        <v>75</v>
      </c>
      <c r="G3086" s="20">
        <f>SUM(A3086*E3086)</f>
        <v>568.72</v>
      </c>
    </row>
    <row r="3087" spans="1:7" s="36" customFormat="1" ht="34.5" customHeight="1">
      <c r="A3087" s="563"/>
      <c r="B3087" s="563"/>
      <c r="C3087" s="561"/>
      <c r="D3087" s="565"/>
      <c r="E3087" s="557" t="s">
        <v>275</v>
      </c>
      <c r="F3087" s="558"/>
      <c r="G3087" s="559"/>
    </row>
    <row r="3088" spans="1:7" s="23" customFormat="1" ht="15" customHeight="1">
      <c r="A3088" s="562">
        <v>7</v>
      </c>
      <c r="B3088" s="562" t="s">
        <v>10</v>
      </c>
      <c r="C3088" s="560" t="s">
        <v>18</v>
      </c>
      <c r="D3088" s="574" t="s">
        <v>30</v>
      </c>
      <c r="E3088" s="458">
        <v>337</v>
      </c>
      <c r="F3088" s="452" t="s">
        <v>31</v>
      </c>
      <c r="G3088" s="20">
        <f>SUM(A3088*E3088)</f>
        <v>2359</v>
      </c>
    </row>
    <row r="3089" spans="1:7" s="23" customFormat="1" ht="169.5" customHeight="1">
      <c r="A3089" s="563"/>
      <c r="B3089" s="563"/>
      <c r="C3089" s="561"/>
      <c r="D3089" s="575"/>
      <c r="E3089" s="576" t="s">
        <v>32</v>
      </c>
      <c r="F3089" s="577"/>
      <c r="G3089" s="578"/>
    </row>
    <row r="3090" spans="1:7" ht="15" customHeight="1">
      <c r="A3090" s="579">
        <v>0.375</v>
      </c>
      <c r="B3090" s="562" t="s">
        <v>24</v>
      </c>
      <c r="C3090" s="560" t="s">
        <v>21</v>
      </c>
      <c r="D3090" s="574" t="s">
        <v>26</v>
      </c>
      <c r="E3090" s="458">
        <v>5001.7</v>
      </c>
      <c r="F3090" s="452" t="s">
        <v>27</v>
      </c>
      <c r="G3090" s="20">
        <f>SUM(A3090*E3090)</f>
        <v>1875.6374999999998</v>
      </c>
    </row>
    <row r="3091" spans="1:7" ht="63" customHeight="1">
      <c r="A3091" s="580"/>
      <c r="B3091" s="563"/>
      <c r="C3091" s="561"/>
      <c r="D3091" s="575"/>
      <c r="E3091" s="557" t="s">
        <v>28</v>
      </c>
      <c r="F3091" s="558"/>
      <c r="G3091" s="559"/>
    </row>
    <row r="3092" spans="1:7" ht="17.25" customHeight="1">
      <c r="A3092" s="560">
        <v>1350</v>
      </c>
      <c r="B3092" s="560" t="s">
        <v>10</v>
      </c>
      <c r="C3092" s="562" t="s">
        <v>25</v>
      </c>
      <c r="D3092" s="564" t="s">
        <v>204</v>
      </c>
      <c r="E3092" s="458">
        <v>12346.65</v>
      </c>
      <c r="F3092" s="452" t="s">
        <v>13</v>
      </c>
      <c r="G3092" s="20">
        <f>SUM(A3092*E3092/100)</f>
        <v>166679.77499999999</v>
      </c>
    </row>
    <row r="3093" spans="1:7" ht="27" customHeight="1">
      <c r="A3093" s="561"/>
      <c r="B3093" s="561"/>
      <c r="C3093" s="563"/>
      <c r="D3093" s="565"/>
      <c r="E3093" s="557" t="s">
        <v>205</v>
      </c>
      <c r="F3093" s="558"/>
      <c r="G3093" s="559"/>
    </row>
    <row r="3094" spans="1:7" s="25" customFormat="1">
      <c r="A3094" s="562">
        <v>389</v>
      </c>
      <c r="B3094" s="562" t="s">
        <v>39</v>
      </c>
      <c r="C3094" s="560" t="s">
        <v>29</v>
      </c>
      <c r="D3094" s="564" t="s">
        <v>151</v>
      </c>
      <c r="E3094" s="458">
        <v>660</v>
      </c>
      <c r="F3094" s="452" t="s">
        <v>42</v>
      </c>
      <c r="G3094" s="20">
        <f>SUM(A3094*E3094/100)</f>
        <v>2567.4</v>
      </c>
    </row>
    <row r="3095" spans="1:7" s="25" customFormat="1" ht="17.25" customHeight="1">
      <c r="A3095" s="563"/>
      <c r="B3095" s="563"/>
      <c r="C3095" s="561"/>
      <c r="D3095" s="565"/>
      <c r="E3095" s="566" t="s">
        <v>152</v>
      </c>
      <c r="F3095" s="567"/>
      <c r="G3095" s="568"/>
    </row>
    <row r="3096" spans="1:7" s="24" customFormat="1" ht="15" customHeight="1">
      <c r="A3096" s="562">
        <v>4589</v>
      </c>
      <c r="B3096" s="562" t="s">
        <v>39</v>
      </c>
      <c r="C3096" s="560" t="s">
        <v>33</v>
      </c>
      <c r="D3096" s="564" t="s">
        <v>41</v>
      </c>
      <c r="E3096" s="458">
        <v>2206.6</v>
      </c>
      <c r="F3096" s="452" t="s">
        <v>42</v>
      </c>
      <c r="G3096" s="20">
        <f>SUM(A3096*E3096/100)</f>
        <v>101260.87400000001</v>
      </c>
    </row>
    <row r="3097" spans="1:7" s="24" customFormat="1" ht="27" customHeight="1">
      <c r="A3097" s="563"/>
      <c r="B3097" s="563"/>
      <c r="C3097" s="561"/>
      <c r="D3097" s="565"/>
      <c r="E3097" s="566" t="s">
        <v>43</v>
      </c>
      <c r="F3097" s="567"/>
      <c r="G3097" s="568"/>
    </row>
    <row r="3098" spans="1:7" s="24" customFormat="1" ht="15" customHeight="1">
      <c r="A3098" s="562">
        <v>4200</v>
      </c>
      <c r="B3098" s="562" t="s">
        <v>39</v>
      </c>
      <c r="C3098" s="560" t="s">
        <v>36</v>
      </c>
      <c r="D3098" s="564" t="s">
        <v>45</v>
      </c>
      <c r="E3098" s="452">
        <v>2197.52</v>
      </c>
      <c r="F3098" s="452" t="s">
        <v>42</v>
      </c>
      <c r="G3098" s="20">
        <f>SUM(A3098*E3098/100)</f>
        <v>92295.84</v>
      </c>
    </row>
    <row r="3099" spans="1:7" s="24" customFormat="1" ht="27.75" customHeight="1">
      <c r="A3099" s="563"/>
      <c r="B3099" s="563"/>
      <c r="C3099" s="561"/>
      <c r="D3099" s="565"/>
      <c r="E3099" s="566" t="s">
        <v>46</v>
      </c>
      <c r="F3099" s="567"/>
      <c r="G3099" s="568"/>
    </row>
    <row r="3100" spans="1:7">
      <c r="A3100" s="560">
        <v>489</v>
      </c>
      <c r="B3100" s="560" t="s">
        <v>10</v>
      </c>
      <c r="C3100" s="562" t="s">
        <v>40</v>
      </c>
      <c r="D3100" s="564" t="s">
        <v>393</v>
      </c>
      <c r="E3100" s="458">
        <v>3630</v>
      </c>
      <c r="F3100" s="452" t="s">
        <v>254</v>
      </c>
      <c r="G3100" s="20">
        <f>SUM(A3100*E3100/1000)</f>
        <v>1775.07</v>
      </c>
    </row>
    <row r="3101" spans="1:7" ht="39.75" customHeight="1">
      <c r="A3101" s="561"/>
      <c r="B3101" s="561"/>
      <c r="C3101" s="563"/>
      <c r="D3101" s="565"/>
      <c r="E3101" s="557" t="s">
        <v>394</v>
      </c>
      <c r="F3101" s="558"/>
      <c r="G3101" s="559"/>
    </row>
    <row r="3102" spans="1:7">
      <c r="A3102" s="560">
        <v>489</v>
      </c>
      <c r="B3102" s="619" t="s">
        <v>10</v>
      </c>
      <c r="C3102" s="444" t="s">
        <v>44</v>
      </c>
      <c r="D3102" s="621" t="s">
        <v>928</v>
      </c>
      <c r="E3102" s="458">
        <v>579.41</v>
      </c>
      <c r="F3102" s="452" t="s">
        <v>13</v>
      </c>
      <c r="G3102" s="20">
        <f>SUM(A3102*E3102/100)</f>
        <v>2833.3148999999999</v>
      </c>
    </row>
    <row r="3103" spans="1:7" ht="35.25" customHeight="1">
      <c r="A3103" s="561"/>
      <c r="B3103" s="620"/>
      <c r="C3103" s="445"/>
      <c r="D3103" s="622"/>
      <c r="E3103" s="557" t="s">
        <v>929</v>
      </c>
      <c r="F3103" s="558"/>
      <c r="G3103" s="559"/>
    </row>
    <row r="3104" spans="1:7" s="25" customFormat="1">
      <c r="A3104" s="560">
        <v>323</v>
      </c>
      <c r="B3104" s="560" t="s">
        <v>10</v>
      </c>
      <c r="C3104" s="562" t="s">
        <v>47</v>
      </c>
      <c r="D3104" s="564" t="s">
        <v>243</v>
      </c>
      <c r="E3104" s="458">
        <v>9416.2800000000007</v>
      </c>
      <c r="F3104" s="452" t="s">
        <v>13</v>
      </c>
      <c r="G3104" s="20">
        <f>SUM(A3104*E3104/100)</f>
        <v>30414.584400000003</v>
      </c>
    </row>
    <row r="3105" spans="1:7" s="25" customFormat="1" ht="42" customHeight="1">
      <c r="A3105" s="561"/>
      <c r="B3105" s="561"/>
      <c r="C3105" s="563"/>
      <c r="D3105" s="565"/>
      <c r="E3105" s="557" t="s">
        <v>244</v>
      </c>
      <c r="F3105" s="558"/>
      <c r="G3105" s="559"/>
    </row>
    <row r="3106" spans="1:7" s="200" customFormat="1">
      <c r="A3106" s="560">
        <v>1792</v>
      </c>
      <c r="B3106" s="560" t="s">
        <v>39</v>
      </c>
      <c r="C3106" s="444" t="s">
        <v>50</v>
      </c>
      <c r="D3106" s="564" t="s">
        <v>264</v>
      </c>
      <c r="E3106" s="458">
        <v>30509.77</v>
      </c>
      <c r="F3106" s="452" t="s">
        <v>42</v>
      </c>
      <c r="G3106" s="20">
        <f>SUM(A3106*E3106/100)</f>
        <v>546735.0784</v>
      </c>
    </row>
    <row r="3107" spans="1:7" s="200" customFormat="1" ht="127.5" customHeight="1">
      <c r="A3107" s="561"/>
      <c r="B3107" s="561"/>
      <c r="C3107" s="445"/>
      <c r="D3107" s="565"/>
      <c r="E3107" s="557" t="s">
        <v>159</v>
      </c>
      <c r="F3107" s="558"/>
      <c r="G3107" s="559"/>
    </row>
    <row r="3108" spans="1:7">
      <c r="A3108" s="562">
        <v>180</v>
      </c>
      <c r="B3108" s="562" t="s">
        <v>107</v>
      </c>
      <c r="C3108" s="562" t="s">
        <v>54</v>
      </c>
      <c r="D3108" s="564" t="s">
        <v>1331</v>
      </c>
      <c r="E3108" s="458">
        <v>1507.66</v>
      </c>
      <c r="F3108" s="452" t="s">
        <v>111</v>
      </c>
      <c r="G3108" s="20">
        <f>SUM(A3108*E3108)</f>
        <v>271378.8</v>
      </c>
    </row>
    <row r="3109" spans="1:7" ht="61.5" customHeight="1">
      <c r="A3109" s="563"/>
      <c r="B3109" s="563"/>
      <c r="C3109" s="563"/>
      <c r="D3109" s="565"/>
      <c r="E3109" s="557" t="s">
        <v>283</v>
      </c>
      <c r="F3109" s="558"/>
      <c r="G3109" s="559"/>
    </row>
    <row r="3110" spans="1:7">
      <c r="A3110" s="562">
        <v>113</v>
      </c>
      <c r="B3110" s="562" t="s">
        <v>39</v>
      </c>
      <c r="C3110" s="562" t="s">
        <v>57</v>
      </c>
      <c r="D3110" s="564" t="s">
        <v>899</v>
      </c>
      <c r="E3110" s="458">
        <v>1647.69</v>
      </c>
      <c r="F3110" s="452" t="s">
        <v>165</v>
      </c>
      <c r="G3110" s="20">
        <f>SUM(A3110*E3110)</f>
        <v>186188.97</v>
      </c>
    </row>
    <row r="3111" spans="1:7" ht="78" customHeight="1">
      <c r="A3111" s="563"/>
      <c r="B3111" s="563"/>
      <c r="C3111" s="563"/>
      <c r="D3111" s="565"/>
      <c r="E3111" s="557" t="s">
        <v>900</v>
      </c>
      <c r="F3111" s="558"/>
      <c r="G3111" s="559"/>
    </row>
    <row r="3112" spans="1:7">
      <c r="A3112" s="560">
        <v>300</v>
      </c>
      <c r="B3112" s="560" t="s">
        <v>107</v>
      </c>
      <c r="C3112" s="562" t="s">
        <v>60</v>
      </c>
      <c r="D3112" s="564" t="s">
        <v>367</v>
      </c>
      <c r="E3112" s="458">
        <v>169.18</v>
      </c>
      <c r="F3112" s="452" t="s">
        <v>111</v>
      </c>
      <c r="G3112" s="13">
        <f>SUM(A3112*E3112)</f>
        <v>50754</v>
      </c>
    </row>
    <row r="3113" spans="1:7" ht="50.25" customHeight="1">
      <c r="A3113" s="561"/>
      <c r="B3113" s="561"/>
      <c r="C3113" s="563"/>
      <c r="D3113" s="565"/>
      <c r="E3113" s="557" t="s">
        <v>368</v>
      </c>
      <c r="F3113" s="558"/>
      <c r="G3113" s="559"/>
    </row>
    <row r="3114" spans="1:7">
      <c r="A3114" s="560">
        <v>3600</v>
      </c>
      <c r="B3114" s="560" t="s">
        <v>107</v>
      </c>
      <c r="C3114" s="562" t="s">
        <v>63</v>
      </c>
      <c r="D3114" s="564" t="s">
        <v>1362</v>
      </c>
      <c r="E3114" s="458">
        <v>8.3800000000000008</v>
      </c>
      <c r="F3114" s="452" t="s">
        <v>111</v>
      </c>
      <c r="G3114" s="13">
        <f>SUM(A3114*E3114)</f>
        <v>30168.000000000004</v>
      </c>
    </row>
    <row r="3115" spans="1:7" ht="50.25" customHeight="1">
      <c r="A3115" s="561"/>
      <c r="B3115" s="561"/>
      <c r="C3115" s="563"/>
      <c r="D3115" s="565"/>
      <c r="E3115" s="557" t="s">
        <v>1363</v>
      </c>
      <c r="F3115" s="558"/>
      <c r="G3115" s="559"/>
    </row>
    <row r="3116" spans="1:7" s="200" customFormat="1">
      <c r="A3116" s="560">
        <v>1170</v>
      </c>
      <c r="B3116" s="560" t="s">
        <v>39</v>
      </c>
      <c r="C3116" s="444" t="s">
        <v>66</v>
      </c>
      <c r="D3116" s="564" t="s">
        <v>1364</v>
      </c>
      <c r="E3116" s="458">
        <v>31082.3</v>
      </c>
      <c r="F3116" s="452" t="s">
        <v>42</v>
      </c>
      <c r="G3116" s="20">
        <f>SUM(A3116*E3116/100)</f>
        <v>363662.91</v>
      </c>
    </row>
    <row r="3117" spans="1:7" s="200" customFormat="1" ht="42.75" customHeight="1">
      <c r="A3117" s="561"/>
      <c r="B3117" s="561"/>
      <c r="C3117" s="445"/>
      <c r="D3117" s="565"/>
      <c r="E3117" s="557" t="s">
        <v>1365</v>
      </c>
      <c r="F3117" s="558"/>
      <c r="G3117" s="559"/>
    </row>
    <row r="3118" spans="1:7">
      <c r="A3118" s="562">
        <v>300</v>
      </c>
      <c r="B3118" s="562" t="s">
        <v>39</v>
      </c>
      <c r="C3118" s="560" t="s">
        <v>69</v>
      </c>
      <c r="D3118" s="564" t="s">
        <v>280</v>
      </c>
      <c r="E3118" s="458">
        <v>25293.42</v>
      </c>
      <c r="F3118" s="452" t="s">
        <v>42</v>
      </c>
      <c r="G3118" s="20">
        <f>SUM(A3118*E3118/100)</f>
        <v>75880.259999999995</v>
      </c>
    </row>
    <row r="3119" spans="1:7" ht="39.75" customHeight="1">
      <c r="A3119" s="563"/>
      <c r="B3119" s="563"/>
      <c r="C3119" s="561"/>
      <c r="D3119" s="565"/>
      <c r="E3119" s="557" t="s">
        <v>281</v>
      </c>
      <c r="F3119" s="558"/>
      <c r="G3119" s="559"/>
    </row>
    <row r="3120" spans="1:7">
      <c r="A3120" s="562">
        <v>3229</v>
      </c>
      <c r="B3120" s="562" t="s">
        <v>39</v>
      </c>
      <c r="C3120" s="560" t="s">
        <v>73</v>
      </c>
      <c r="D3120" s="564" t="s">
        <v>1316</v>
      </c>
      <c r="E3120" s="458">
        <v>1079.6500000000001</v>
      </c>
      <c r="F3120" s="452" t="s">
        <v>42</v>
      </c>
      <c r="G3120" s="13">
        <f>SUM(A3120*E3120/100)</f>
        <v>34861.898500000003</v>
      </c>
    </row>
    <row r="3121" spans="1:7" ht="27.75" customHeight="1">
      <c r="A3121" s="563"/>
      <c r="B3121" s="563"/>
      <c r="C3121" s="561"/>
      <c r="D3121" s="565"/>
      <c r="E3121" s="557" t="s">
        <v>59</v>
      </c>
      <c r="F3121" s="558"/>
      <c r="G3121" s="559"/>
    </row>
    <row r="3122" spans="1:7" ht="17.25" customHeight="1">
      <c r="A3122" s="560">
        <v>1000</v>
      </c>
      <c r="B3122" s="560" t="s">
        <v>10</v>
      </c>
      <c r="C3122" s="444" t="s">
        <v>208</v>
      </c>
      <c r="D3122" s="564" t="s">
        <v>34</v>
      </c>
      <c r="E3122" s="458">
        <v>14429.25</v>
      </c>
      <c r="F3122" s="452" t="s">
        <v>13</v>
      </c>
      <c r="G3122" s="20">
        <f>SUM(A3122*E3122/100)</f>
        <v>144292.5</v>
      </c>
    </row>
    <row r="3123" spans="1:7" ht="48.75" customHeight="1">
      <c r="A3123" s="561"/>
      <c r="B3123" s="561"/>
      <c r="C3123" s="445"/>
      <c r="D3123" s="565"/>
      <c r="E3123" s="557" t="s">
        <v>35</v>
      </c>
      <c r="F3123" s="558"/>
      <c r="G3123" s="559"/>
    </row>
    <row r="3124" spans="1:7" ht="42" customHeight="1">
      <c r="A3124" s="450"/>
      <c r="B3124" s="451"/>
      <c r="C3124" s="3"/>
      <c r="D3124" s="457"/>
      <c r="E3124" s="457"/>
      <c r="F3124" s="28" t="s">
        <v>603</v>
      </c>
      <c r="G3124" s="105">
        <v>2107023</v>
      </c>
    </row>
    <row r="3125" spans="1:7">
      <c r="A3125" s="450"/>
      <c r="B3125" s="451"/>
      <c r="C3125" s="3"/>
      <c r="D3125" s="104" t="s">
        <v>1356</v>
      </c>
      <c r="E3125" s="457"/>
      <c r="F3125" s="457"/>
      <c r="G3125" s="5"/>
    </row>
    <row r="3126" spans="1:7" s="25" customFormat="1" ht="15" customHeight="1">
      <c r="A3126" s="591">
        <v>2</v>
      </c>
      <c r="B3126" s="591" t="s">
        <v>72</v>
      </c>
      <c r="C3126" s="592" t="s">
        <v>11</v>
      </c>
      <c r="D3126" s="581" t="s">
        <v>79</v>
      </c>
      <c r="E3126" s="455">
        <v>4802.6000000000004</v>
      </c>
      <c r="F3126" s="445" t="s">
        <v>75</v>
      </c>
      <c r="G3126" s="13">
        <f>SUM(A3126*E3126)</f>
        <v>9605.2000000000007</v>
      </c>
    </row>
    <row r="3127" spans="1:7" s="25" customFormat="1" ht="119.25" customHeight="1">
      <c r="A3127" s="561"/>
      <c r="B3127" s="561"/>
      <c r="C3127" s="563"/>
      <c r="D3127" s="565"/>
      <c r="E3127" s="557" t="s">
        <v>80</v>
      </c>
      <c r="F3127" s="558"/>
      <c r="G3127" s="559"/>
    </row>
    <row r="3128" spans="1:7">
      <c r="A3128" s="560">
        <v>2</v>
      </c>
      <c r="B3128" s="560" t="s">
        <v>72</v>
      </c>
      <c r="C3128" s="562" t="s">
        <v>15</v>
      </c>
      <c r="D3128" s="564" t="s">
        <v>1366</v>
      </c>
      <c r="E3128" s="458">
        <v>4253.7</v>
      </c>
      <c r="F3128" s="452" t="s">
        <v>75</v>
      </c>
      <c r="G3128" s="13">
        <f>SUM(A3128*E3128)</f>
        <v>8507.4</v>
      </c>
    </row>
    <row r="3129" spans="1:7" ht="160.5" customHeight="1">
      <c r="A3129" s="561"/>
      <c r="B3129" s="561"/>
      <c r="C3129" s="563"/>
      <c r="D3129" s="565"/>
      <c r="E3129" s="557" t="s">
        <v>769</v>
      </c>
      <c r="F3129" s="558"/>
      <c r="G3129" s="559"/>
    </row>
    <row r="3130" spans="1:7">
      <c r="A3130" s="560">
        <v>2</v>
      </c>
      <c r="B3130" s="560" t="s">
        <v>72</v>
      </c>
      <c r="C3130" s="562" t="s">
        <v>18</v>
      </c>
      <c r="D3130" s="564" t="s">
        <v>94</v>
      </c>
      <c r="E3130" s="458">
        <v>2533.4699999999998</v>
      </c>
      <c r="F3130" s="452" t="s">
        <v>75</v>
      </c>
      <c r="G3130" s="13">
        <f>SUM(A3130*E3130)</f>
        <v>5066.9399999999996</v>
      </c>
    </row>
    <row r="3131" spans="1:7" ht="30" customHeight="1">
      <c r="A3131" s="561"/>
      <c r="B3131" s="561"/>
      <c r="C3131" s="563"/>
      <c r="D3131" s="565"/>
      <c r="E3131" s="557" t="s">
        <v>185</v>
      </c>
      <c r="F3131" s="558"/>
      <c r="G3131" s="559"/>
    </row>
    <row r="3132" spans="1:7">
      <c r="A3132" s="560">
        <v>6</v>
      </c>
      <c r="B3132" s="560" t="s">
        <v>72</v>
      </c>
      <c r="C3132" s="562" t="s">
        <v>21</v>
      </c>
      <c r="D3132" s="564" t="s">
        <v>83</v>
      </c>
      <c r="E3132" s="458">
        <v>447.15</v>
      </c>
      <c r="F3132" s="452" t="s">
        <v>75</v>
      </c>
      <c r="G3132" s="13">
        <f>SUM(A3132*E3132)</f>
        <v>2682.8999999999996</v>
      </c>
    </row>
    <row r="3133" spans="1:7" ht="40.5" customHeight="1">
      <c r="A3133" s="561"/>
      <c r="B3133" s="561"/>
      <c r="C3133" s="563"/>
      <c r="D3133" s="565"/>
      <c r="E3133" s="557" t="s">
        <v>84</v>
      </c>
      <c r="F3133" s="558"/>
      <c r="G3133" s="559"/>
    </row>
    <row r="3134" spans="1:7" s="36" customFormat="1">
      <c r="A3134" s="593">
        <v>4</v>
      </c>
      <c r="B3134" s="593" t="s">
        <v>72</v>
      </c>
      <c r="C3134" s="594" t="s">
        <v>25</v>
      </c>
      <c r="D3134" s="595" t="s">
        <v>1089</v>
      </c>
      <c r="E3134" s="458">
        <v>1193.17</v>
      </c>
      <c r="F3134" s="452" t="s">
        <v>75</v>
      </c>
      <c r="G3134" s="13">
        <f>SUM(A3134*E3134)</f>
        <v>4772.68</v>
      </c>
    </row>
    <row r="3135" spans="1:7" s="36" customFormat="1" ht="66.75" customHeight="1">
      <c r="A3135" s="593"/>
      <c r="B3135" s="593"/>
      <c r="C3135" s="594"/>
      <c r="D3135" s="595"/>
      <c r="E3135" s="596" t="s">
        <v>1090</v>
      </c>
      <c r="F3135" s="596"/>
      <c r="G3135" s="596"/>
    </row>
    <row r="3136" spans="1:7" s="36" customFormat="1">
      <c r="A3136" s="560">
        <v>2</v>
      </c>
      <c r="B3136" s="560" t="s">
        <v>72</v>
      </c>
      <c r="C3136" s="562" t="s">
        <v>29</v>
      </c>
      <c r="D3136" s="564" t="s">
        <v>81</v>
      </c>
      <c r="E3136" s="458">
        <v>2042.43</v>
      </c>
      <c r="F3136" s="452" t="s">
        <v>75</v>
      </c>
      <c r="G3136" s="13">
        <f>SUM(A3136*E3136)</f>
        <v>4084.86</v>
      </c>
    </row>
    <row r="3137" spans="1:7" s="36" customFormat="1" ht="91.5" customHeight="1">
      <c r="A3137" s="561"/>
      <c r="B3137" s="561"/>
      <c r="C3137" s="563"/>
      <c r="D3137" s="565"/>
      <c r="E3137" s="557" t="s">
        <v>82</v>
      </c>
      <c r="F3137" s="558"/>
      <c r="G3137" s="559"/>
    </row>
    <row r="3138" spans="1:7">
      <c r="A3138" s="560"/>
      <c r="B3138" s="560"/>
      <c r="C3138" s="562" t="s">
        <v>33</v>
      </c>
      <c r="D3138" s="564" t="s">
        <v>226</v>
      </c>
      <c r="E3138" s="582"/>
      <c r="F3138" s="583"/>
      <c r="G3138" s="584"/>
    </row>
    <row r="3139" spans="1:7" ht="105.75" customHeight="1">
      <c r="A3139" s="561"/>
      <c r="B3139" s="561"/>
      <c r="C3139" s="563"/>
      <c r="D3139" s="565"/>
      <c r="E3139" s="585"/>
      <c r="F3139" s="586"/>
      <c r="G3139" s="587"/>
    </row>
    <row r="3140" spans="1:7">
      <c r="A3140" s="560">
        <v>100</v>
      </c>
      <c r="B3140" s="560" t="s">
        <v>107</v>
      </c>
      <c r="C3140" s="562" t="s">
        <v>99</v>
      </c>
      <c r="D3140" s="564" t="s">
        <v>227</v>
      </c>
      <c r="E3140" s="458">
        <v>73.209999999999994</v>
      </c>
      <c r="F3140" s="452" t="s">
        <v>111</v>
      </c>
      <c r="G3140" s="13">
        <f>SUM(A3140*E3140)</f>
        <v>7320.9999999999991</v>
      </c>
    </row>
    <row r="3141" spans="1:7" ht="30" customHeight="1">
      <c r="A3141" s="561"/>
      <c r="B3141" s="561"/>
      <c r="C3141" s="563"/>
      <c r="D3141" s="565"/>
      <c r="E3141" s="557" t="s">
        <v>228</v>
      </c>
      <c r="F3141" s="558"/>
      <c r="G3141" s="559"/>
    </row>
    <row r="3142" spans="1:7">
      <c r="A3142" s="560">
        <v>150</v>
      </c>
      <c r="B3142" s="560" t="s">
        <v>107</v>
      </c>
      <c r="C3142" s="562" t="s">
        <v>102</v>
      </c>
      <c r="D3142" s="564" t="s">
        <v>229</v>
      </c>
      <c r="E3142" s="458">
        <v>95.79</v>
      </c>
      <c r="F3142" s="452" t="s">
        <v>111</v>
      </c>
      <c r="G3142" s="13">
        <f>SUM(A3142*E3142)</f>
        <v>14368.500000000002</v>
      </c>
    </row>
    <row r="3143" spans="1:7" ht="25.5" customHeight="1">
      <c r="A3143" s="561"/>
      <c r="B3143" s="561"/>
      <c r="C3143" s="563"/>
      <c r="D3143" s="565"/>
      <c r="E3143" s="557" t="s">
        <v>604</v>
      </c>
      <c r="F3143" s="558"/>
      <c r="G3143" s="559"/>
    </row>
    <row r="3144" spans="1:7">
      <c r="A3144" s="560">
        <v>100</v>
      </c>
      <c r="B3144" s="560" t="s">
        <v>107</v>
      </c>
      <c r="C3144" s="562" t="s">
        <v>291</v>
      </c>
      <c r="D3144" s="564" t="s">
        <v>775</v>
      </c>
      <c r="E3144" s="458">
        <v>128.55000000000001</v>
      </c>
      <c r="F3144" s="452" t="s">
        <v>111</v>
      </c>
      <c r="G3144" s="13">
        <f>SUM(A3144*E3144)</f>
        <v>12855.000000000002</v>
      </c>
    </row>
    <row r="3145" spans="1:7" ht="25.5" customHeight="1">
      <c r="A3145" s="561"/>
      <c r="B3145" s="561"/>
      <c r="C3145" s="563"/>
      <c r="D3145" s="565"/>
      <c r="E3145" s="557" t="s">
        <v>776</v>
      </c>
      <c r="F3145" s="558"/>
      <c r="G3145" s="559"/>
    </row>
    <row r="3146" spans="1:7" s="36" customFormat="1">
      <c r="A3146" s="593"/>
      <c r="B3146" s="593"/>
      <c r="C3146" s="594" t="s">
        <v>36</v>
      </c>
      <c r="D3146" s="595" t="s">
        <v>1102</v>
      </c>
      <c r="E3146" s="269"/>
      <c r="F3146" s="269"/>
      <c r="G3146" s="269"/>
    </row>
    <row r="3147" spans="1:7" s="36" customFormat="1" ht="48.75" customHeight="1">
      <c r="A3147" s="593"/>
      <c r="B3147" s="593"/>
      <c r="C3147" s="594"/>
      <c r="D3147" s="595"/>
      <c r="E3147" s="269"/>
      <c r="F3147" s="269"/>
      <c r="G3147" s="269"/>
    </row>
    <row r="3148" spans="1:7" s="36" customFormat="1">
      <c r="A3148" s="593">
        <v>10</v>
      </c>
      <c r="B3148" s="593" t="s">
        <v>107</v>
      </c>
      <c r="C3148" s="594"/>
      <c r="D3148" s="595" t="s">
        <v>1103</v>
      </c>
      <c r="E3148" s="458">
        <v>7.82</v>
      </c>
      <c r="F3148" s="452" t="s">
        <v>111</v>
      </c>
      <c r="G3148" s="13">
        <f>SUM(A3148*E3148)</f>
        <v>78.2</v>
      </c>
    </row>
    <row r="3149" spans="1:7" s="36" customFormat="1">
      <c r="A3149" s="593"/>
      <c r="B3149" s="593"/>
      <c r="C3149" s="594"/>
      <c r="D3149" s="595"/>
      <c r="E3149" s="596" t="s">
        <v>1104</v>
      </c>
      <c r="F3149" s="596"/>
      <c r="G3149" s="596"/>
    </row>
    <row r="3150" spans="1:7" s="36" customFormat="1">
      <c r="A3150" s="593">
        <v>5</v>
      </c>
      <c r="B3150" s="593" t="s">
        <v>107</v>
      </c>
      <c r="C3150" s="594"/>
      <c r="D3150" s="595" t="s">
        <v>1105</v>
      </c>
      <c r="E3150" s="458">
        <v>8.4499999999999993</v>
      </c>
      <c r="F3150" s="452" t="s">
        <v>111</v>
      </c>
      <c r="G3150" s="13">
        <f>SUM(A3150*E3150)</f>
        <v>42.25</v>
      </c>
    </row>
    <row r="3151" spans="1:7" s="36" customFormat="1" ht="23.25" customHeight="1">
      <c r="A3151" s="593"/>
      <c r="B3151" s="593"/>
      <c r="C3151" s="594"/>
      <c r="D3151" s="595"/>
      <c r="E3151" s="596" t="s">
        <v>1106</v>
      </c>
      <c r="F3151" s="596"/>
      <c r="G3151" s="596"/>
    </row>
    <row r="3152" spans="1:7" s="36" customFormat="1">
      <c r="A3152" s="593"/>
      <c r="B3152" s="593"/>
      <c r="C3152" s="594" t="s">
        <v>40</v>
      </c>
      <c r="D3152" s="595" t="s">
        <v>1107</v>
      </c>
      <c r="E3152" s="39"/>
      <c r="F3152" s="40"/>
      <c r="G3152" s="41"/>
    </row>
    <row r="3153" spans="1:7" s="36" customFormat="1" ht="72.75" customHeight="1">
      <c r="A3153" s="593"/>
      <c r="B3153" s="593"/>
      <c r="C3153" s="594"/>
      <c r="D3153" s="595"/>
      <c r="E3153" s="42"/>
      <c r="F3153" s="43"/>
      <c r="G3153" s="44"/>
    </row>
    <row r="3154" spans="1:7" s="36" customFormat="1">
      <c r="A3154" s="593">
        <v>2</v>
      </c>
      <c r="B3154" s="593" t="s">
        <v>107</v>
      </c>
      <c r="C3154" s="594"/>
      <c r="D3154" s="595" t="s">
        <v>1103</v>
      </c>
      <c r="E3154" s="458">
        <v>161.91999999999999</v>
      </c>
      <c r="F3154" s="452" t="s">
        <v>111</v>
      </c>
      <c r="G3154" s="13">
        <f>SUM(A3154*E3154)</f>
        <v>323.83999999999997</v>
      </c>
    </row>
    <row r="3155" spans="1:7" s="36" customFormat="1" ht="30.75" customHeight="1">
      <c r="A3155" s="593"/>
      <c r="B3155" s="593"/>
      <c r="C3155" s="594"/>
      <c r="D3155" s="595"/>
      <c r="E3155" s="596" t="s">
        <v>1108</v>
      </c>
      <c r="F3155" s="596"/>
      <c r="G3155" s="596"/>
    </row>
    <row r="3156" spans="1:7" s="36" customFormat="1">
      <c r="A3156" s="593">
        <v>2</v>
      </c>
      <c r="B3156" s="593" t="s">
        <v>107</v>
      </c>
      <c r="C3156" s="594"/>
      <c r="D3156" s="595" t="s">
        <v>1105</v>
      </c>
      <c r="E3156" s="458">
        <v>227.92</v>
      </c>
      <c r="F3156" s="452" t="s">
        <v>111</v>
      </c>
      <c r="G3156" s="13">
        <f>SUM(A3156*E3156)</f>
        <v>455.84</v>
      </c>
    </row>
    <row r="3157" spans="1:7" s="36" customFormat="1" ht="70.5" customHeight="1">
      <c r="A3157" s="593"/>
      <c r="B3157" s="593"/>
      <c r="C3157" s="594"/>
      <c r="D3157" s="595"/>
      <c r="E3157" s="596" t="s">
        <v>1109</v>
      </c>
      <c r="F3157" s="596"/>
      <c r="G3157" s="596"/>
    </row>
    <row r="3158" spans="1:7">
      <c r="A3158" s="562">
        <v>2</v>
      </c>
      <c r="B3158" s="562" t="s">
        <v>72</v>
      </c>
      <c r="C3158" s="560" t="s">
        <v>44</v>
      </c>
      <c r="D3158" s="564" t="s">
        <v>1367</v>
      </c>
      <c r="E3158" s="458">
        <v>478.28</v>
      </c>
      <c r="F3158" s="452" t="s">
        <v>75</v>
      </c>
      <c r="G3158" s="13">
        <f>SUM(A3158*E3158)</f>
        <v>956.56</v>
      </c>
    </row>
    <row r="3159" spans="1:7" ht="45.75" customHeight="1">
      <c r="A3159" s="563"/>
      <c r="B3159" s="563"/>
      <c r="C3159" s="561"/>
      <c r="D3159" s="565"/>
      <c r="E3159" s="557" t="s">
        <v>1368</v>
      </c>
      <c r="F3159" s="558"/>
      <c r="G3159" s="559"/>
    </row>
    <row r="3160" spans="1:7">
      <c r="A3160" s="560">
        <v>1</v>
      </c>
      <c r="B3160" s="560" t="s">
        <v>89</v>
      </c>
      <c r="C3160" s="562" t="s">
        <v>47</v>
      </c>
      <c r="D3160" s="564" t="s">
        <v>85</v>
      </c>
      <c r="E3160" s="458">
        <v>1109.46</v>
      </c>
      <c r="F3160" s="452" t="s">
        <v>75</v>
      </c>
      <c r="G3160" s="13">
        <f>SUM(A3160*E3160)</f>
        <v>1109.46</v>
      </c>
    </row>
    <row r="3161" spans="1:7" ht="30.75" customHeight="1">
      <c r="A3161" s="561"/>
      <c r="B3161" s="561"/>
      <c r="C3161" s="563"/>
      <c r="D3161" s="565"/>
      <c r="E3161" s="606" t="s">
        <v>86</v>
      </c>
      <c r="F3161" s="607"/>
      <c r="G3161" s="608"/>
    </row>
    <row r="3162" spans="1:7">
      <c r="A3162" s="560">
        <v>4</v>
      </c>
      <c r="B3162" s="560" t="s">
        <v>72</v>
      </c>
      <c r="C3162" s="562" t="s">
        <v>50</v>
      </c>
      <c r="D3162" s="564" t="s">
        <v>1369</v>
      </c>
      <c r="E3162" s="458">
        <v>2882</v>
      </c>
      <c r="F3162" s="452" t="s">
        <v>75</v>
      </c>
      <c r="G3162" s="13">
        <f>SUM(A3162*E3162)</f>
        <v>11528</v>
      </c>
    </row>
    <row r="3163" spans="1:7" ht="30.75" customHeight="1">
      <c r="A3163" s="561"/>
      <c r="B3163" s="561"/>
      <c r="C3163" s="563"/>
      <c r="D3163" s="565"/>
      <c r="E3163" s="606" t="s">
        <v>1370</v>
      </c>
      <c r="F3163" s="607"/>
      <c r="G3163" s="608"/>
    </row>
    <row r="3164" spans="1:7" s="36" customFormat="1" ht="24.75" customHeight="1">
      <c r="A3164" s="560"/>
      <c r="B3164" s="560"/>
      <c r="C3164" s="562" t="s">
        <v>54</v>
      </c>
      <c r="D3164" s="564" t="s">
        <v>98</v>
      </c>
      <c r="E3164" s="39"/>
      <c r="F3164" s="40"/>
      <c r="G3164" s="41"/>
    </row>
    <row r="3165" spans="1:7" s="36" customFormat="1">
      <c r="A3165" s="561"/>
      <c r="B3165" s="561"/>
      <c r="C3165" s="563"/>
      <c r="D3165" s="565"/>
      <c r="E3165" s="42"/>
      <c r="F3165" s="43"/>
      <c r="G3165" s="44"/>
    </row>
    <row r="3166" spans="1:7" s="36" customFormat="1">
      <c r="A3166" s="560">
        <v>4</v>
      </c>
      <c r="B3166" s="560" t="s">
        <v>72</v>
      </c>
      <c r="C3166" s="562" t="s">
        <v>99</v>
      </c>
      <c r="D3166" s="564" t="s">
        <v>100</v>
      </c>
      <c r="E3166" s="458">
        <v>271.92</v>
      </c>
      <c r="F3166" s="452" t="s">
        <v>75</v>
      </c>
      <c r="G3166" s="13">
        <f>SUM(A3166*E3166)</f>
        <v>1087.68</v>
      </c>
    </row>
    <row r="3167" spans="1:7" s="36" customFormat="1" ht="33" customHeight="1">
      <c r="A3167" s="561"/>
      <c r="B3167" s="561"/>
      <c r="C3167" s="563"/>
      <c r="D3167" s="565"/>
      <c r="E3167" s="557" t="s">
        <v>101</v>
      </c>
      <c r="F3167" s="558"/>
      <c r="G3167" s="559"/>
    </row>
    <row r="3168" spans="1:7" s="36" customFormat="1">
      <c r="A3168" s="560">
        <v>4</v>
      </c>
      <c r="B3168" s="560" t="s">
        <v>72</v>
      </c>
      <c r="C3168" s="562" t="s">
        <v>102</v>
      </c>
      <c r="D3168" s="564" t="s">
        <v>103</v>
      </c>
      <c r="E3168" s="458">
        <v>365.42</v>
      </c>
      <c r="F3168" s="452" t="s">
        <v>75</v>
      </c>
      <c r="G3168" s="13">
        <f>SUM(A3168*E3168)</f>
        <v>1461.68</v>
      </c>
    </row>
    <row r="3169" spans="1:7" s="36" customFormat="1" ht="27" customHeight="1">
      <c r="A3169" s="561"/>
      <c r="B3169" s="561"/>
      <c r="C3169" s="563"/>
      <c r="D3169" s="565"/>
      <c r="E3169" s="557" t="s">
        <v>104</v>
      </c>
      <c r="F3169" s="558"/>
      <c r="G3169" s="559"/>
    </row>
    <row r="3170" spans="1:7">
      <c r="A3170" s="560">
        <v>1</v>
      </c>
      <c r="B3170" s="560" t="s">
        <v>89</v>
      </c>
      <c r="C3170" s="562" t="s">
        <v>57</v>
      </c>
      <c r="D3170" s="564" t="s">
        <v>1371</v>
      </c>
      <c r="E3170" s="458">
        <v>10322</v>
      </c>
      <c r="F3170" s="452" t="s">
        <v>75</v>
      </c>
      <c r="G3170" s="13">
        <f>SUM(A3170*E3170)</f>
        <v>10322</v>
      </c>
    </row>
    <row r="3171" spans="1:7" ht="30.75" customHeight="1">
      <c r="A3171" s="561"/>
      <c r="B3171" s="561"/>
      <c r="C3171" s="563"/>
      <c r="D3171" s="565"/>
      <c r="E3171" s="606" t="s">
        <v>1372</v>
      </c>
      <c r="F3171" s="607"/>
      <c r="G3171" s="608"/>
    </row>
    <row r="3172" spans="1:7" s="36" customFormat="1" ht="24.75" customHeight="1">
      <c r="A3172" s="560"/>
      <c r="B3172" s="560"/>
      <c r="C3172" s="562" t="s">
        <v>60</v>
      </c>
      <c r="D3172" s="564" t="s">
        <v>1373</v>
      </c>
      <c r="E3172" s="39"/>
      <c r="F3172" s="40"/>
      <c r="G3172" s="41"/>
    </row>
    <row r="3173" spans="1:7" s="36" customFormat="1" ht="71.25" customHeight="1">
      <c r="A3173" s="561"/>
      <c r="B3173" s="561"/>
      <c r="C3173" s="563"/>
      <c r="D3173" s="565"/>
      <c r="E3173" s="42"/>
      <c r="F3173" s="43"/>
      <c r="G3173" s="44"/>
    </row>
    <row r="3174" spans="1:7" s="36" customFormat="1">
      <c r="A3174" s="560">
        <v>2</v>
      </c>
      <c r="B3174" s="560" t="s">
        <v>72</v>
      </c>
      <c r="C3174" s="562" t="s">
        <v>99</v>
      </c>
      <c r="D3174" s="564" t="s">
        <v>1374</v>
      </c>
      <c r="E3174" s="458">
        <v>21990</v>
      </c>
      <c r="F3174" s="452" t="s">
        <v>75</v>
      </c>
      <c r="G3174" s="13">
        <f>SUM(A3174*E3174)</f>
        <v>43980</v>
      </c>
    </row>
    <row r="3175" spans="1:7" s="36" customFormat="1" ht="33" customHeight="1">
      <c r="A3175" s="561"/>
      <c r="B3175" s="561"/>
      <c r="C3175" s="563"/>
      <c r="D3175" s="565"/>
      <c r="E3175" s="557" t="s">
        <v>1375</v>
      </c>
      <c r="F3175" s="558"/>
      <c r="G3175" s="559"/>
    </row>
    <row r="3176" spans="1:7">
      <c r="A3176" s="560">
        <v>2</v>
      </c>
      <c r="B3176" s="560" t="s">
        <v>72</v>
      </c>
      <c r="C3176" s="562" t="s">
        <v>63</v>
      </c>
      <c r="D3176" s="564" t="s">
        <v>1376</v>
      </c>
      <c r="E3176" s="458">
        <v>3432</v>
      </c>
      <c r="F3176" s="452" t="s">
        <v>75</v>
      </c>
      <c r="G3176" s="13">
        <f>SUM(A3176*E3176)</f>
        <v>6864</v>
      </c>
    </row>
    <row r="3177" spans="1:7" ht="30.75" customHeight="1">
      <c r="A3177" s="561"/>
      <c r="B3177" s="561"/>
      <c r="C3177" s="563"/>
      <c r="D3177" s="565"/>
      <c r="E3177" s="606" t="s">
        <v>1377</v>
      </c>
      <c r="F3177" s="607"/>
      <c r="G3177" s="608"/>
    </row>
    <row r="3178" spans="1:7" s="25" customFormat="1">
      <c r="A3178" s="562">
        <v>1</v>
      </c>
      <c r="B3178" s="562" t="s">
        <v>89</v>
      </c>
      <c r="C3178" s="562" t="s">
        <v>66</v>
      </c>
      <c r="D3178" s="564" t="s">
        <v>862</v>
      </c>
      <c r="E3178" s="458">
        <v>11477.4</v>
      </c>
      <c r="F3178" s="452" t="s">
        <v>75</v>
      </c>
      <c r="G3178" s="20">
        <f>A3178*E3178</f>
        <v>11477.4</v>
      </c>
    </row>
    <row r="3179" spans="1:7" s="25" customFormat="1" ht="160.5" customHeight="1">
      <c r="A3179" s="563"/>
      <c r="B3179" s="563"/>
      <c r="C3179" s="563"/>
      <c r="D3179" s="565"/>
      <c r="E3179" s="566" t="s">
        <v>863</v>
      </c>
      <c r="F3179" s="567"/>
      <c r="G3179" s="568"/>
    </row>
    <row r="3180" spans="1:7" s="30" customFormat="1" ht="40.5" customHeight="1">
      <c r="A3180" s="457"/>
      <c r="B3180" s="457"/>
      <c r="C3180" s="3"/>
      <c r="D3180" s="91"/>
      <c r="E3180" s="457"/>
      <c r="F3180" s="28" t="s">
        <v>320</v>
      </c>
      <c r="G3180" s="233">
        <v>158950</v>
      </c>
    </row>
    <row r="3181" spans="1:7">
      <c r="A3181" s="477"/>
      <c r="B3181" s="478"/>
      <c r="C3181" s="479"/>
      <c r="D3181" s="8" t="s">
        <v>1378</v>
      </c>
      <c r="E3181" s="450"/>
      <c r="F3181" s="480"/>
      <c r="G3181" s="481"/>
    </row>
    <row r="3182" spans="1:7">
      <c r="A3182" s="560"/>
      <c r="B3182" s="560"/>
      <c r="C3182" s="562" t="s">
        <v>11</v>
      </c>
      <c r="D3182" s="564" t="s">
        <v>1379</v>
      </c>
      <c r="E3182" s="582"/>
      <c r="F3182" s="583"/>
      <c r="G3182" s="584"/>
    </row>
    <row r="3183" spans="1:7" ht="73.5" customHeight="1">
      <c r="A3183" s="561"/>
      <c r="B3183" s="561"/>
      <c r="C3183" s="563"/>
      <c r="D3183" s="565"/>
      <c r="E3183" s="585"/>
      <c r="F3183" s="586"/>
      <c r="G3183" s="587"/>
    </row>
    <row r="3184" spans="1:7">
      <c r="A3184" s="446">
        <v>50</v>
      </c>
      <c r="B3184" s="446" t="s">
        <v>107</v>
      </c>
      <c r="C3184" s="562" t="s">
        <v>154</v>
      </c>
      <c r="D3184" s="448" t="s">
        <v>1380</v>
      </c>
      <c r="E3184" s="458">
        <v>137</v>
      </c>
      <c r="F3184" s="452" t="s">
        <v>111</v>
      </c>
      <c r="G3184" s="13">
        <f>SUM(A3184*E3184)</f>
        <v>6850</v>
      </c>
    </row>
    <row r="3185" spans="1:7" ht="27.75" customHeight="1">
      <c r="A3185" s="447"/>
      <c r="B3185" s="447"/>
      <c r="C3185" s="563"/>
      <c r="D3185" s="449"/>
      <c r="E3185" s="557" t="s">
        <v>1381</v>
      </c>
      <c r="F3185" s="558"/>
      <c r="G3185" s="559"/>
    </row>
    <row r="3186" spans="1:7">
      <c r="A3186" s="560">
        <v>50</v>
      </c>
      <c r="B3186" s="560" t="s">
        <v>107</v>
      </c>
      <c r="C3186" s="562" t="s">
        <v>157</v>
      </c>
      <c r="D3186" s="564" t="s">
        <v>195</v>
      </c>
      <c r="E3186" s="458">
        <v>226</v>
      </c>
      <c r="F3186" s="452" t="s">
        <v>111</v>
      </c>
      <c r="G3186" s="13">
        <f>SUM(A3186*E3186)</f>
        <v>11300</v>
      </c>
    </row>
    <row r="3187" spans="1:7" ht="24.75" customHeight="1">
      <c r="A3187" s="561"/>
      <c r="B3187" s="561"/>
      <c r="C3187" s="563"/>
      <c r="D3187" s="565"/>
      <c r="E3187" s="557" t="s">
        <v>196</v>
      </c>
      <c r="F3187" s="558"/>
      <c r="G3187" s="559"/>
    </row>
    <row r="3188" spans="1:7">
      <c r="A3188" s="446">
        <v>96</v>
      </c>
      <c r="B3188" s="446" t="s">
        <v>107</v>
      </c>
      <c r="C3188" s="444" t="s">
        <v>197</v>
      </c>
      <c r="D3188" s="448" t="s">
        <v>193</v>
      </c>
      <c r="E3188" s="458">
        <v>486</v>
      </c>
      <c r="F3188" s="452" t="s">
        <v>111</v>
      </c>
      <c r="G3188" s="13">
        <f>SUM(A3188*E3188)</f>
        <v>46656</v>
      </c>
    </row>
    <row r="3189" spans="1:7" ht="30.75" customHeight="1">
      <c r="A3189" s="447"/>
      <c r="B3189" s="447"/>
      <c r="C3189" s="445"/>
      <c r="D3189" s="449"/>
      <c r="E3189" s="557" t="s">
        <v>194</v>
      </c>
      <c r="F3189" s="558"/>
      <c r="G3189" s="559"/>
    </row>
    <row r="3190" spans="1:7" ht="18" customHeight="1">
      <c r="A3190" s="560">
        <v>2</v>
      </c>
      <c r="B3190" s="560" t="s">
        <v>72</v>
      </c>
      <c r="C3190" s="562"/>
      <c r="D3190" s="564" t="s">
        <v>113</v>
      </c>
      <c r="E3190" s="458">
        <v>14748</v>
      </c>
      <c r="F3190" s="452" t="s">
        <v>75</v>
      </c>
      <c r="G3190" s="13">
        <f>SUM(A3190*E3190)</f>
        <v>29496</v>
      </c>
    </row>
    <row r="3191" spans="1:7" ht="184.5" customHeight="1">
      <c r="A3191" s="561"/>
      <c r="B3191" s="561"/>
      <c r="C3191" s="563"/>
      <c r="D3191" s="565"/>
      <c r="E3191" s="557" t="s">
        <v>114</v>
      </c>
      <c r="F3191" s="558"/>
      <c r="G3191" s="559"/>
    </row>
    <row r="3192" spans="1:7" s="30" customFormat="1" ht="40.5" customHeight="1">
      <c r="A3192" s="457"/>
      <c r="B3192" s="457"/>
      <c r="C3192" s="3"/>
      <c r="D3192" s="91"/>
      <c r="E3192" s="457"/>
      <c r="F3192" s="28" t="s">
        <v>116</v>
      </c>
      <c r="G3192" s="233">
        <v>94302</v>
      </c>
    </row>
    <row r="3193" spans="1:7" s="30" customFormat="1" ht="13.5" customHeight="1">
      <c r="A3193" s="6"/>
      <c r="B3193" s="6"/>
      <c r="C3193" s="7"/>
      <c r="D3193" s="65"/>
      <c r="E3193" s="6"/>
      <c r="F3193" s="93"/>
      <c r="G3193" s="243"/>
    </row>
    <row r="3194" spans="1:7" s="30" customFormat="1" ht="17.25" customHeight="1">
      <c r="A3194" s="6"/>
      <c r="B3194" s="6"/>
      <c r="C3194" s="7"/>
      <c r="D3194" s="65"/>
      <c r="E3194" s="6"/>
      <c r="F3194" s="93"/>
      <c r="G3194" s="243"/>
    </row>
    <row r="3195" spans="1:7" s="30" customFormat="1" ht="13.5" customHeight="1">
      <c r="A3195" s="6"/>
      <c r="B3195" s="6"/>
      <c r="C3195" s="7"/>
      <c r="D3195" s="65"/>
      <c r="E3195" s="6"/>
      <c r="F3195" s="93"/>
      <c r="G3195" s="243"/>
    </row>
    <row r="3196" spans="1:7" s="36" customFormat="1" ht="36.75" customHeight="1">
      <c r="A3196" s="52" t="s">
        <v>984</v>
      </c>
      <c r="B3196" s="53"/>
      <c r="C3196" s="54" t="s">
        <v>966</v>
      </c>
      <c r="D3196" s="55"/>
      <c r="F3196" s="56" t="s">
        <v>131</v>
      </c>
      <c r="G3196" s="54"/>
    </row>
    <row r="3197" spans="1:7" s="36" customFormat="1" ht="36.75" customHeight="1">
      <c r="A3197" s="52" t="s">
        <v>132</v>
      </c>
      <c r="B3197" s="53"/>
      <c r="C3197" s="54" t="s">
        <v>133</v>
      </c>
      <c r="D3197" s="55"/>
      <c r="F3197" s="56" t="s">
        <v>131</v>
      </c>
      <c r="G3197" s="54"/>
    </row>
    <row r="3198" spans="1:7" s="36" customFormat="1" ht="36.75" customHeight="1">
      <c r="A3198" s="52" t="s">
        <v>134</v>
      </c>
      <c r="B3198" s="53"/>
      <c r="C3198" s="54" t="s">
        <v>1382</v>
      </c>
      <c r="D3198" s="55"/>
      <c r="F3198" s="56" t="s">
        <v>131</v>
      </c>
      <c r="G3198" s="54"/>
    </row>
    <row r="3199" spans="1:7" s="25" customFormat="1" ht="36.75" customHeight="1">
      <c r="A3199" s="59"/>
      <c r="B3199" s="54"/>
      <c r="C3199" s="54"/>
      <c r="D3199" s="60"/>
      <c r="E3199" s="61" t="s">
        <v>138</v>
      </c>
      <c r="F3199" s="62"/>
      <c r="G3199" s="62"/>
    </row>
    <row r="3200" spans="1:7" s="25" customFormat="1" ht="15.75" customHeight="1">
      <c r="A3200" s="59"/>
      <c r="B3200" s="54"/>
      <c r="C3200" s="54"/>
      <c r="D3200" s="60"/>
      <c r="E3200" s="54"/>
      <c r="F3200" s="54"/>
      <c r="G3200" s="63"/>
    </row>
    <row r="3201" spans="1:7" s="25" customFormat="1" ht="15" customHeight="1">
      <c r="A3201" s="59"/>
      <c r="B3201" s="54"/>
      <c r="C3201" s="54"/>
      <c r="D3201" s="60"/>
      <c r="E3201" s="61"/>
      <c r="F3201" s="401"/>
      <c r="G3201" s="401"/>
    </row>
    <row r="3202" spans="1:7" s="25" customFormat="1" ht="15" customHeight="1">
      <c r="A3202" s="59"/>
      <c r="B3202" s="54"/>
      <c r="C3202" s="54"/>
      <c r="D3202" s="60"/>
      <c r="E3202" s="61"/>
      <c r="F3202" s="401"/>
      <c r="G3202" s="401"/>
    </row>
    <row r="3203" spans="1:7" s="25" customFormat="1" ht="15" customHeight="1">
      <c r="A3203" s="59"/>
      <c r="B3203" s="54"/>
      <c r="C3203" s="54"/>
      <c r="D3203" s="60"/>
      <c r="E3203" s="61"/>
      <c r="F3203" s="401"/>
      <c r="G3203" s="401"/>
    </row>
    <row r="3204" spans="1:7" s="25" customFormat="1" ht="15" customHeight="1">
      <c r="A3204" s="59"/>
      <c r="B3204" s="54"/>
      <c r="C3204" s="54"/>
      <c r="D3204" s="60"/>
      <c r="E3204" s="61"/>
      <c r="F3204" s="401"/>
      <c r="G3204" s="401"/>
    </row>
    <row r="3205" spans="1:7" s="25" customFormat="1">
      <c r="A3205" s="59"/>
      <c r="B3205" s="54"/>
      <c r="C3205" s="54"/>
      <c r="D3205" s="60"/>
      <c r="E3205" s="64" t="s">
        <v>140</v>
      </c>
      <c r="F3205" s="54"/>
      <c r="G3205" s="63"/>
    </row>
    <row r="3206" spans="1:7" s="25" customFormat="1">
      <c r="A3206" s="55" t="s">
        <v>139</v>
      </c>
      <c r="B3206" s="54"/>
      <c r="C3206" s="54"/>
      <c r="D3206" s="60"/>
      <c r="E3206" s="64" t="s">
        <v>141</v>
      </c>
      <c r="F3206" s="54"/>
      <c r="G3206" s="63"/>
    </row>
    <row r="3207" spans="1:7" s="25" customFormat="1">
      <c r="A3207" s="59"/>
      <c r="B3207" s="54"/>
      <c r="C3207" s="76"/>
      <c r="D3207" s="60"/>
      <c r="E3207" s="64" t="s">
        <v>142</v>
      </c>
      <c r="F3207" s="54"/>
      <c r="G3207" s="63"/>
    </row>
    <row r="3208" spans="1:7" s="25" customFormat="1">
      <c r="A3208" s="59"/>
      <c r="B3208" s="54"/>
      <c r="C3208" s="54"/>
      <c r="D3208" s="60"/>
      <c r="E3208" s="64"/>
      <c r="F3208" s="54"/>
      <c r="G3208" s="63"/>
    </row>
    <row r="3209" spans="1:7" s="25" customFormat="1">
      <c r="A3209" s="59"/>
      <c r="B3209" s="54"/>
      <c r="C3209" s="54"/>
      <c r="D3209" s="60"/>
      <c r="E3209" s="64"/>
      <c r="F3209" s="54"/>
      <c r="G3209" s="63"/>
    </row>
    <row r="3210" spans="1:7" s="25" customFormat="1">
      <c r="A3210" s="59"/>
      <c r="B3210" s="54"/>
      <c r="C3210" s="54"/>
      <c r="D3210" s="60"/>
      <c r="E3210" s="64"/>
      <c r="F3210" s="54"/>
      <c r="G3210" s="63"/>
    </row>
    <row r="3211" spans="1:7" s="25" customFormat="1">
      <c r="A3211" s="59"/>
      <c r="B3211" s="54"/>
      <c r="C3211" s="54"/>
      <c r="D3211" s="60"/>
      <c r="E3211" s="64"/>
      <c r="F3211" s="54"/>
      <c r="G3211" s="63"/>
    </row>
    <row r="3212" spans="1:7" s="25" customFormat="1">
      <c r="A3212" s="59"/>
      <c r="B3212" s="54"/>
      <c r="C3212" s="54"/>
      <c r="D3212" s="60"/>
      <c r="E3212" s="64"/>
      <c r="F3212" s="54"/>
      <c r="G3212" s="63"/>
    </row>
    <row r="3213" spans="1:7" s="25" customFormat="1">
      <c r="A3213" s="59"/>
      <c r="B3213" s="54"/>
      <c r="C3213" s="54"/>
      <c r="D3213" s="60"/>
      <c r="E3213" s="64"/>
      <c r="F3213" s="54"/>
      <c r="G3213" s="63"/>
    </row>
    <row r="3214" spans="1:7" s="25" customFormat="1">
      <c r="A3214" s="59"/>
      <c r="B3214" s="54"/>
      <c r="C3214" s="54"/>
      <c r="D3214" s="60"/>
      <c r="E3214" s="64"/>
      <c r="F3214" s="54"/>
      <c r="G3214" s="63"/>
    </row>
    <row r="3215" spans="1:7" s="25" customFormat="1">
      <c r="A3215" s="59"/>
      <c r="B3215" s="54"/>
      <c r="C3215" s="54"/>
      <c r="D3215" s="60"/>
      <c r="E3215" s="64"/>
      <c r="F3215" s="54"/>
      <c r="G3215" s="63"/>
    </row>
    <row r="3216" spans="1:7" s="25" customFormat="1">
      <c r="A3216" s="59"/>
      <c r="B3216" s="54"/>
      <c r="C3216" s="54"/>
      <c r="D3216" s="60"/>
      <c r="E3216" s="64"/>
      <c r="F3216" s="54"/>
      <c r="G3216" s="63"/>
    </row>
    <row r="3217" spans="1:7" s="25" customFormat="1">
      <c r="A3217" s="59"/>
      <c r="B3217" s="54"/>
      <c r="C3217" s="54"/>
      <c r="D3217" s="60"/>
      <c r="E3217" s="64"/>
      <c r="F3217" s="54"/>
      <c r="G3217" s="63"/>
    </row>
    <row r="3218" spans="1:7" s="25" customFormat="1">
      <c r="A3218" s="59"/>
      <c r="B3218" s="54"/>
      <c r="C3218" s="54"/>
      <c r="D3218" s="60"/>
      <c r="E3218" s="64"/>
      <c r="F3218" s="54"/>
      <c r="G3218" s="63"/>
    </row>
    <row r="3219" spans="1:7" s="25" customFormat="1">
      <c r="A3219" s="59"/>
      <c r="B3219" s="54"/>
      <c r="C3219" s="54"/>
      <c r="D3219" s="60"/>
      <c r="E3219" s="64"/>
      <c r="F3219" s="54"/>
      <c r="G3219" s="63"/>
    </row>
    <row r="3220" spans="1:7" s="25" customFormat="1">
      <c r="A3220" s="59"/>
      <c r="B3220" s="54"/>
      <c r="C3220" s="54"/>
      <c r="D3220" s="60"/>
      <c r="E3220" s="64"/>
      <c r="F3220" s="54"/>
      <c r="G3220" s="63"/>
    </row>
    <row r="3221" spans="1:7" s="25" customFormat="1">
      <c r="A3221" s="59"/>
      <c r="B3221" s="54"/>
      <c r="C3221" s="54"/>
      <c r="D3221" s="60"/>
      <c r="E3221" s="64"/>
      <c r="F3221" s="54"/>
      <c r="G3221" s="63"/>
    </row>
    <row r="3222" spans="1:7" s="25" customFormat="1">
      <c r="A3222" s="59"/>
      <c r="B3222" s="54"/>
      <c r="C3222" s="54"/>
      <c r="D3222" s="60"/>
      <c r="E3222" s="64"/>
      <c r="F3222" s="54"/>
      <c r="G3222" s="63"/>
    </row>
    <row r="3223" spans="1:7" s="25" customFormat="1">
      <c r="A3223" s="59"/>
      <c r="B3223" s="54"/>
      <c r="C3223" s="54"/>
      <c r="D3223" s="60"/>
      <c r="E3223" s="64"/>
      <c r="F3223" s="54"/>
      <c r="G3223" s="63"/>
    </row>
    <row r="3224" spans="1:7" s="25" customFormat="1">
      <c r="A3224" s="59"/>
      <c r="B3224" s="54"/>
      <c r="C3224" s="54"/>
      <c r="D3224" s="60"/>
      <c r="E3224" s="64"/>
      <c r="F3224" s="54"/>
      <c r="G3224" s="63"/>
    </row>
    <row r="3225" spans="1:7" s="25" customFormat="1">
      <c r="A3225" s="59"/>
      <c r="B3225" s="54"/>
      <c r="C3225" s="54"/>
      <c r="D3225" s="60"/>
      <c r="E3225" s="64"/>
      <c r="F3225" s="54"/>
      <c r="G3225" s="63"/>
    </row>
    <row r="3226" spans="1:7" s="25" customFormat="1">
      <c r="A3226" s="59"/>
      <c r="B3226" s="54"/>
      <c r="C3226" s="54"/>
      <c r="D3226" s="60"/>
      <c r="E3226" s="64"/>
      <c r="F3226" s="54"/>
      <c r="G3226" s="63"/>
    </row>
    <row r="3227" spans="1:7" s="25" customFormat="1">
      <c r="A3227" s="59"/>
      <c r="B3227" s="54"/>
      <c r="C3227" s="54"/>
      <c r="D3227" s="60"/>
      <c r="E3227" s="64"/>
      <c r="F3227" s="54"/>
      <c r="G3227" s="63"/>
    </row>
    <row r="3228" spans="1:7" s="25" customFormat="1">
      <c r="A3228" s="59"/>
      <c r="B3228" s="54"/>
      <c r="C3228" s="54"/>
      <c r="D3228" s="60"/>
      <c r="E3228" s="64"/>
      <c r="F3228" s="54"/>
      <c r="G3228" s="63"/>
    </row>
    <row r="3229" spans="1:7" s="25" customFormat="1">
      <c r="A3229" s="59"/>
      <c r="B3229" s="54"/>
      <c r="C3229" s="54"/>
      <c r="D3229" s="60"/>
      <c r="E3229" s="64"/>
      <c r="F3229" s="54"/>
      <c r="G3229" s="63"/>
    </row>
    <row r="3230" spans="1:7" s="25" customFormat="1">
      <c r="A3230" s="59"/>
      <c r="B3230" s="54"/>
      <c r="C3230" s="54"/>
      <c r="D3230" s="60"/>
      <c r="E3230" s="64"/>
      <c r="F3230" s="54"/>
      <c r="G3230" s="63"/>
    </row>
    <row r="3231" spans="1:7" s="25" customFormat="1">
      <c r="A3231" s="59"/>
      <c r="B3231" s="54"/>
      <c r="C3231" s="54"/>
      <c r="D3231" s="60"/>
      <c r="E3231" s="64"/>
      <c r="F3231" s="54"/>
      <c r="G3231" s="63"/>
    </row>
    <row r="3232" spans="1:7" s="25" customFormat="1">
      <c r="A3232" s="59"/>
      <c r="B3232" s="54"/>
      <c r="C3232" s="54"/>
      <c r="D3232" s="60"/>
      <c r="E3232" s="64"/>
      <c r="F3232" s="54"/>
      <c r="G3232" s="63"/>
    </row>
    <row r="3233" spans="1:7" s="25" customFormat="1">
      <c r="A3233" s="59"/>
      <c r="B3233" s="54"/>
      <c r="C3233" s="54"/>
      <c r="D3233" s="60"/>
      <c r="E3233" s="64"/>
      <c r="F3233" s="54"/>
      <c r="G3233" s="63"/>
    </row>
    <row r="3234" spans="1:7" s="25" customFormat="1">
      <c r="A3234" s="59"/>
      <c r="B3234" s="54"/>
      <c r="C3234" s="54"/>
      <c r="D3234" s="60"/>
      <c r="E3234" s="64"/>
      <c r="F3234" s="54"/>
      <c r="G3234" s="63"/>
    </row>
    <row r="3235" spans="1:7">
      <c r="A3235" s="569" t="s">
        <v>0</v>
      </c>
      <c r="B3235" s="569"/>
      <c r="C3235" s="569"/>
      <c r="D3235" s="569"/>
      <c r="E3235" s="569"/>
      <c r="F3235" s="569"/>
      <c r="G3235" s="569"/>
    </row>
    <row r="3236" spans="1:7">
      <c r="A3236" s="570" t="s">
        <v>1</v>
      </c>
      <c r="B3236" s="570"/>
      <c r="C3236" s="570"/>
      <c r="D3236" s="570"/>
      <c r="E3236" s="570"/>
      <c r="F3236" s="570"/>
      <c r="G3236" s="570"/>
    </row>
    <row r="3237" spans="1:7" ht="30.75" customHeight="1">
      <c r="A3237" s="1" t="s">
        <v>2</v>
      </c>
      <c r="B3237" s="456"/>
      <c r="C3237" s="456"/>
      <c r="D3237" s="571" t="s">
        <v>1358</v>
      </c>
      <c r="E3237" s="571"/>
      <c r="F3237" s="571"/>
      <c r="G3237" s="571"/>
    </row>
    <row r="3238" spans="1:7" ht="30" customHeight="1">
      <c r="A3238" s="572" t="s">
        <v>3</v>
      </c>
      <c r="B3238" s="573"/>
      <c r="C3238" s="3" t="s">
        <v>4</v>
      </c>
      <c r="D3238" s="457" t="s">
        <v>5</v>
      </c>
      <c r="E3238" s="457" t="s">
        <v>6</v>
      </c>
      <c r="F3238" s="457" t="s">
        <v>7</v>
      </c>
      <c r="G3238" s="5" t="s">
        <v>8</v>
      </c>
    </row>
    <row r="3239" spans="1:7">
      <c r="A3239" s="457"/>
      <c r="B3239" s="457"/>
      <c r="C3239" s="3"/>
      <c r="D3239" s="104" t="s">
        <v>9</v>
      </c>
      <c r="E3239" s="457"/>
      <c r="F3239" s="457"/>
      <c r="G3239" s="5"/>
    </row>
    <row r="3240" spans="1:7" s="24" customFormat="1" ht="16.5" customHeight="1">
      <c r="A3240" s="562">
        <v>528</v>
      </c>
      <c r="B3240" s="562" t="s">
        <v>39</v>
      </c>
      <c r="C3240" s="560" t="s">
        <v>11</v>
      </c>
      <c r="D3240" s="564" t="s">
        <v>149</v>
      </c>
      <c r="E3240" s="458">
        <v>121</v>
      </c>
      <c r="F3240" s="452" t="s">
        <v>42</v>
      </c>
      <c r="G3240" s="20">
        <f>SUM(A3240*E3240/100)</f>
        <v>638.88</v>
      </c>
    </row>
    <row r="3241" spans="1:7" s="24" customFormat="1" ht="18" customHeight="1">
      <c r="A3241" s="563"/>
      <c r="B3241" s="563"/>
      <c r="C3241" s="561"/>
      <c r="D3241" s="565"/>
      <c r="E3241" s="566" t="s">
        <v>150</v>
      </c>
      <c r="F3241" s="567"/>
      <c r="G3241" s="568"/>
    </row>
    <row r="3242" spans="1:7" s="25" customFormat="1">
      <c r="A3242" s="562">
        <v>82</v>
      </c>
      <c r="B3242" s="562" t="s">
        <v>10</v>
      </c>
      <c r="C3242" s="560" t="s">
        <v>15</v>
      </c>
      <c r="D3242" s="564" t="s">
        <v>146</v>
      </c>
      <c r="E3242" s="458">
        <v>3327.5</v>
      </c>
      <c r="F3242" s="452" t="s">
        <v>147</v>
      </c>
      <c r="G3242" s="20">
        <f>SUM(A3242*E3242/100)</f>
        <v>2728.55</v>
      </c>
    </row>
    <row r="3243" spans="1:7" s="25" customFormat="1" ht="29.25" customHeight="1">
      <c r="A3243" s="563"/>
      <c r="B3243" s="563"/>
      <c r="C3243" s="561"/>
      <c r="D3243" s="565"/>
      <c r="E3243" s="557" t="s">
        <v>148</v>
      </c>
      <c r="F3243" s="558"/>
      <c r="G3243" s="559"/>
    </row>
    <row r="3244" spans="1:7">
      <c r="A3244" s="562">
        <v>288</v>
      </c>
      <c r="B3244" s="562" t="s">
        <v>39</v>
      </c>
      <c r="C3244" s="560" t="s">
        <v>18</v>
      </c>
      <c r="D3244" s="564" t="s">
        <v>144</v>
      </c>
      <c r="E3244" s="458">
        <v>5445</v>
      </c>
      <c r="F3244" s="452" t="s">
        <v>42</v>
      </c>
      <c r="G3244" s="20">
        <f>SUM(A3244*E3244/100)</f>
        <v>15681.6</v>
      </c>
    </row>
    <row r="3245" spans="1:7" ht="44.25" customHeight="1">
      <c r="A3245" s="563"/>
      <c r="B3245" s="563"/>
      <c r="C3245" s="561"/>
      <c r="D3245" s="565"/>
      <c r="E3245" s="557" t="s">
        <v>145</v>
      </c>
      <c r="F3245" s="558"/>
      <c r="G3245" s="559"/>
    </row>
    <row r="3246" spans="1:7">
      <c r="A3246" s="599">
        <v>6.75</v>
      </c>
      <c r="B3246" s="560" t="s">
        <v>24</v>
      </c>
      <c r="C3246" s="562" t="s">
        <v>21</v>
      </c>
      <c r="D3246" s="564" t="s">
        <v>328</v>
      </c>
      <c r="E3246" s="458">
        <v>3850</v>
      </c>
      <c r="F3246" s="452" t="s">
        <v>329</v>
      </c>
      <c r="G3246" s="20">
        <f>SUM(A3246*E3246)</f>
        <v>25987.5</v>
      </c>
    </row>
    <row r="3247" spans="1:7" ht="27.75" customHeight="1">
      <c r="A3247" s="600"/>
      <c r="B3247" s="561"/>
      <c r="C3247" s="563"/>
      <c r="D3247" s="565"/>
      <c r="E3247" s="557" t="s">
        <v>330</v>
      </c>
      <c r="F3247" s="558"/>
      <c r="G3247" s="559"/>
    </row>
    <row r="3248" spans="1:7">
      <c r="A3248" s="599">
        <v>2.98</v>
      </c>
      <c r="B3248" s="560" t="s">
        <v>24</v>
      </c>
      <c r="C3248" s="562" t="s">
        <v>25</v>
      </c>
      <c r="D3248" s="564" t="s">
        <v>596</v>
      </c>
      <c r="E3248" s="458">
        <v>3575</v>
      </c>
      <c r="F3248" s="452" t="s">
        <v>329</v>
      </c>
      <c r="G3248" s="20">
        <f>SUM(A3248*E3248)</f>
        <v>10653.5</v>
      </c>
    </row>
    <row r="3249" spans="1:7" ht="27" customHeight="1">
      <c r="A3249" s="600"/>
      <c r="B3249" s="561"/>
      <c r="C3249" s="563"/>
      <c r="D3249" s="565"/>
      <c r="E3249" s="557" t="s">
        <v>597</v>
      </c>
      <c r="F3249" s="558"/>
      <c r="G3249" s="559"/>
    </row>
    <row r="3250" spans="1:7">
      <c r="A3250" s="560">
        <v>9.73</v>
      </c>
      <c r="B3250" s="560" t="s">
        <v>24</v>
      </c>
      <c r="C3250" s="562" t="s">
        <v>29</v>
      </c>
      <c r="D3250" s="564" t="s">
        <v>598</v>
      </c>
      <c r="E3250" s="458">
        <v>186.34</v>
      </c>
      <c r="F3250" s="452" t="s">
        <v>329</v>
      </c>
      <c r="G3250" s="20">
        <f>SUM(A3250*E3250)</f>
        <v>1813.0882000000001</v>
      </c>
    </row>
    <row r="3251" spans="1:7" ht="33.75" customHeight="1">
      <c r="A3251" s="561"/>
      <c r="B3251" s="561"/>
      <c r="C3251" s="563"/>
      <c r="D3251" s="565"/>
      <c r="E3251" s="557" t="s">
        <v>599</v>
      </c>
      <c r="F3251" s="558"/>
      <c r="G3251" s="559"/>
    </row>
    <row r="3252" spans="1:7">
      <c r="A3252" s="560">
        <v>575</v>
      </c>
      <c r="B3252" s="560" t="s">
        <v>39</v>
      </c>
      <c r="C3252" s="562" t="s">
        <v>33</v>
      </c>
      <c r="D3252" s="564" t="s">
        <v>600</v>
      </c>
      <c r="E3252" s="458">
        <v>7607.25</v>
      </c>
      <c r="F3252" s="452" t="s">
        <v>42</v>
      </c>
      <c r="G3252" s="20">
        <f>SUM(A3252*E3252/100)</f>
        <v>43741.6875</v>
      </c>
    </row>
    <row r="3253" spans="1:7" ht="102" customHeight="1">
      <c r="A3253" s="561"/>
      <c r="B3253" s="561"/>
      <c r="C3253" s="563"/>
      <c r="D3253" s="565"/>
      <c r="E3253" s="557" t="s">
        <v>601</v>
      </c>
      <c r="F3253" s="558"/>
      <c r="G3253" s="559"/>
    </row>
    <row r="3254" spans="1:7" s="25" customFormat="1">
      <c r="A3254" s="562">
        <v>528</v>
      </c>
      <c r="B3254" s="562" t="s">
        <v>39</v>
      </c>
      <c r="C3254" s="560" t="s">
        <v>36</v>
      </c>
      <c r="D3254" s="564" t="s">
        <v>151</v>
      </c>
      <c r="E3254" s="458">
        <v>660</v>
      </c>
      <c r="F3254" s="452" t="s">
        <v>42</v>
      </c>
      <c r="G3254" s="20">
        <f>SUM(A3254*E3254/100)</f>
        <v>3484.8</v>
      </c>
    </row>
    <row r="3255" spans="1:7" s="25" customFormat="1" ht="17.25" customHeight="1">
      <c r="A3255" s="563"/>
      <c r="B3255" s="563"/>
      <c r="C3255" s="561"/>
      <c r="D3255" s="565"/>
      <c r="E3255" s="566" t="s">
        <v>152</v>
      </c>
      <c r="F3255" s="567"/>
      <c r="G3255" s="568"/>
    </row>
    <row r="3256" spans="1:7" ht="15" customHeight="1">
      <c r="A3256" s="560">
        <v>71</v>
      </c>
      <c r="B3256" s="560" t="s">
        <v>10</v>
      </c>
      <c r="C3256" s="562" t="s">
        <v>40</v>
      </c>
      <c r="D3256" s="564" t="s">
        <v>37</v>
      </c>
      <c r="E3256" s="458">
        <v>12674.36</v>
      </c>
      <c r="F3256" s="452" t="s">
        <v>13</v>
      </c>
      <c r="G3256" s="20">
        <f>SUM(A3256*E3256/100)</f>
        <v>8998.7956000000013</v>
      </c>
    </row>
    <row r="3257" spans="1:7" ht="29.25" customHeight="1">
      <c r="A3257" s="561"/>
      <c r="B3257" s="561"/>
      <c r="C3257" s="563"/>
      <c r="D3257" s="565"/>
      <c r="E3257" s="557" t="s">
        <v>38</v>
      </c>
      <c r="F3257" s="558"/>
      <c r="G3257" s="559"/>
    </row>
    <row r="3258" spans="1:7" s="24" customFormat="1" ht="15" customHeight="1">
      <c r="A3258" s="562">
        <v>880</v>
      </c>
      <c r="B3258" s="562" t="s">
        <v>39</v>
      </c>
      <c r="C3258" s="560" t="s">
        <v>44</v>
      </c>
      <c r="D3258" s="564" t="s">
        <v>1325</v>
      </c>
      <c r="E3258" s="458">
        <v>2206.6</v>
      </c>
      <c r="F3258" s="452" t="s">
        <v>42</v>
      </c>
      <c r="G3258" s="20">
        <f>SUM(A3258*E3258/100)</f>
        <v>19418.080000000002</v>
      </c>
    </row>
    <row r="3259" spans="1:7" s="24" customFormat="1" ht="27" customHeight="1">
      <c r="A3259" s="563"/>
      <c r="B3259" s="563"/>
      <c r="C3259" s="561"/>
      <c r="D3259" s="565"/>
      <c r="E3259" s="566" t="s">
        <v>43</v>
      </c>
      <c r="F3259" s="567"/>
      <c r="G3259" s="568"/>
    </row>
    <row r="3260" spans="1:7" s="24" customFormat="1" ht="18" customHeight="1">
      <c r="A3260" s="444">
        <v>880</v>
      </c>
      <c r="B3260" s="444" t="s">
        <v>39</v>
      </c>
      <c r="C3260" s="446" t="s">
        <v>47</v>
      </c>
      <c r="D3260" s="564" t="s">
        <v>45</v>
      </c>
      <c r="E3260" s="452">
        <v>2197.52</v>
      </c>
      <c r="F3260" s="452" t="s">
        <v>42</v>
      </c>
      <c r="G3260" s="20">
        <f>SUM(A3260*E3260/100)</f>
        <v>19338.175999999999</v>
      </c>
    </row>
    <row r="3261" spans="1:7" s="24" customFormat="1" ht="30" customHeight="1">
      <c r="A3261" s="445"/>
      <c r="B3261" s="445"/>
      <c r="C3261" s="447"/>
      <c r="D3261" s="565"/>
      <c r="E3261" s="566" t="s">
        <v>46</v>
      </c>
      <c r="F3261" s="567"/>
      <c r="G3261" s="568"/>
    </row>
    <row r="3262" spans="1:7" s="25" customFormat="1">
      <c r="A3262" s="562">
        <v>23</v>
      </c>
      <c r="B3262" s="562" t="s">
        <v>39</v>
      </c>
      <c r="C3262" s="560" t="s">
        <v>50</v>
      </c>
      <c r="D3262" s="564" t="s">
        <v>164</v>
      </c>
      <c r="E3262" s="458">
        <v>1273.76</v>
      </c>
      <c r="F3262" s="452" t="s">
        <v>165</v>
      </c>
      <c r="G3262" s="20">
        <f>SUM(A3262*E3262)</f>
        <v>29296.48</v>
      </c>
    </row>
    <row r="3263" spans="1:7" s="25" customFormat="1" ht="66.75" customHeight="1">
      <c r="A3263" s="563"/>
      <c r="B3263" s="563"/>
      <c r="C3263" s="561"/>
      <c r="D3263" s="565"/>
      <c r="E3263" s="557" t="s">
        <v>166</v>
      </c>
      <c r="F3263" s="558"/>
      <c r="G3263" s="559"/>
    </row>
    <row r="3264" spans="1:7">
      <c r="A3264" s="562">
        <v>2112</v>
      </c>
      <c r="B3264" s="562" t="s">
        <v>39</v>
      </c>
      <c r="C3264" s="560" t="s">
        <v>54</v>
      </c>
      <c r="D3264" s="564" t="s">
        <v>1316</v>
      </c>
      <c r="E3264" s="458">
        <v>1079.6500000000001</v>
      </c>
      <c r="F3264" s="452" t="s">
        <v>42</v>
      </c>
      <c r="G3264" s="13">
        <f>SUM(A3264*E3264/100)</f>
        <v>22802.208000000002</v>
      </c>
    </row>
    <row r="3265" spans="1:7" ht="27.75" customHeight="1">
      <c r="A3265" s="563"/>
      <c r="B3265" s="563"/>
      <c r="C3265" s="561"/>
      <c r="D3265" s="565"/>
      <c r="E3265" s="557" t="s">
        <v>59</v>
      </c>
      <c r="F3265" s="558"/>
      <c r="G3265" s="559"/>
    </row>
    <row r="3266" spans="1:7" s="200" customFormat="1">
      <c r="A3266" s="560">
        <v>120</v>
      </c>
      <c r="B3266" s="560" t="s">
        <v>39</v>
      </c>
      <c r="C3266" s="444" t="s">
        <v>57</v>
      </c>
      <c r="D3266" s="564" t="s">
        <v>264</v>
      </c>
      <c r="E3266" s="458">
        <v>30509.77</v>
      </c>
      <c r="F3266" s="452" t="s">
        <v>42</v>
      </c>
      <c r="G3266" s="20">
        <f>SUM(A3266*E3266/100)</f>
        <v>36611.724000000002</v>
      </c>
    </row>
    <row r="3267" spans="1:7" s="200" customFormat="1" ht="127.5" customHeight="1">
      <c r="A3267" s="561"/>
      <c r="B3267" s="561"/>
      <c r="C3267" s="445"/>
      <c r="D3267" s="565"/>
      <c r="E3267" s="557" t="s">
        <v>159</v>
      </c>
      <c r="F3267" s="558"/>
      <c r="G3267" s="559"/>
    </row>
    <row r="3268" spans="1:7">
      <c r="A3268" s="560">
        <v>3240</v>
      </c>
      <c r="B3268" s="560" t="s">
        <v>10</v>
      </c>
      <c r="C3268" s="562" t="s">
        <v>60</v>
      </c>
      <c r="D3268" s="564" t="s">
        <v>202</v>
      </c>
      <c r="E3268" s="458">
        <v>1720.66</v>
      </c>
      <c r="F3268" s="452" t="s">
        <v>13</v>
      </c>
      <c r="G3268" s="20">
        <f>SUM(A3268*E3268/100)</f>
        <v>55749.384000000005</v>
      </c>
    </row>
    <row r="3269" spans="1:7" ht="49.5" customHeight="1">
      <c r="A3269" s="561"/>
      <c r="B3269" s="561"/>
      <c r="C3269" s="563"/>
      <c r="D3269" s="565"/>
      <c r="E3269" s="557" t="s">
        <v>203</v>
      </c>
      <c r="F3269" s="558"/>
      <c r="G3269" s="559"/>
    </row>
    <row r="3270" spans="1:7" ht="15" customHeight="1">
      <c r="A3270" s="560">
        <v>1080</v>
      </c>
      <c r="B3270" s="560" t="s">
        <v>10</v>
      </c>
      <c r="C3270" s="562" t="s">
        <v>63</v>
      </c>
      <c r="D3270" s="564" t="s">
        <v>22</v>
      </c>
      <c r="E3270" s="458">
        <v>8122.95</v>
      </c>
      <c r="F3270" s="452" t="s">
        <v>13</v>
      </c>
      <c r="G3270" s="20">
        <f>SUM(A3270*E3270/100)</f>
        <v>87727.86</v>
      </c>
    </row>
    <row r="3271" spans="1:7" ht="39" customHeight="1">
      <c r="A3271" s="561"/>
      <c r="B3271" s="561"/>
      <c r="C3271" s="563"/>
      <c r="D3271" s="565"/>
      <c r="E3271" s="557" t="s">
        <v>23</v>
      </c>
      <c r="F3271" s="558"/>
      <c r="G3271" s="559"/>
    </row>
    <row r="3272" spans="1:7" ht="51">
      <c r="A3272" s="446"/>
      <c r="B3272" s="446"/>
      <c r="C3272" s="444" t="s">
        <v>66</v>
      </c>
      <c r="D3272" s="448" t="s">
        <v>153</v>
      </c>
      <c r="E3272" s="582"/>
      <c r="F3272" s="583"/>
      <c r="G3272" s="584"/>
    </row>
    <row r="3273" spans="1:7">
      <c r="A3273" s="560">
        <v>400</v>
      </c>
      <c r="B3273" s="560" t="s">
        <v>39</v>
      </c>
      <c r="C3273" s="562" t="s">
        <v>154</v>
      </c>
      <c r="D3273" s="564" t="s">
        <v>158</v>
      </c>
      <c r="E3273" s="458">
        <v>3275.5</v>
      </c>
      <c r="F3273" s="452" t="s">
        <v>42</v>
      </c>
      <c r="G3273" s="20">
        <f>SUM(A3273*E3273/100)</f>
        <v>13102</v>
      </c>
    </row>
    <row r="3274" spans="1:7" ht="27" customHeight="1">
      <c r="A3274" s="561"/>
      <c r="B3274" s="561"/>
      <c r="C3274" s="563"/>
      <c r="D3274" s="565"/>
      <c r="E3274" s="557" t="s">
        <v>159</v>
      </c>
      <c r="F3274" s="558"/>
      <c r="G3274" s="559"/>
    </row>
    <row r="3275" spans="1:7">
      <c r="A3275" s="562">
        <v>477</v>
      </c>
      <c r="B3275" s="562" t="s">
        <v>39</v>
      </c>
      <c r="C3275" s="560" t="s">
        <v>69</v>
      </c>
      <c r="D3275" s="564" t="s">
        <v>170</v>
      </c>
      <c r="E3275" s="458">
        <v>1160.06</v>
      </c>
      <c r="F3275" s="452" t="s">
        <v>42</v>
      </c>
      <c r="G3275" s="13">
        <f>SUM(A3275*E3275/100)</f>
        <v>5533.4862000000003</v>
      </c>
    </row>
    <row r="3276" spans="1:7" ht="30.75" customHeight="1">
      <c r="A3276" s="563"/>
      <c r="B3276" s="563"/>
      <c r="C3276" s="561"/>
      <c r="D3276" s="565"/>
      <c r="E3276" s="557" t="s">
        <v>171</v>
      </c>
      <c r="F3276" s="558"/>
      <c r="G3276" s="559"/>
    </row>
    <row r="3277" spans="1:7" ht="42" customHeight="1">
      <c r="A3277" s="450"/>
      <c r="B3277" s="451"/>
      <c r="C3277" s="3"/>
      <c r="D3277" s="457"/>
      <c r="E3277" s="457"/>
      <c r="F3277" s="28" t="s">
        <v>603</v>
      </c>
      <c r="G3277" s="105">
        <v>376077</v>
      </c>
    </row>
    <row r="3278" spans="1:7">
      <c r="A3278" s="450"/>
      <c r="B3278" s="451"/>
      <c r="C3278" s="3"/>
      <c r="D3278" s="104" t="s">
        <v>1356</v>
      </c>
      <c r="E3278" s="457"/>
      <c r="F3278" s="457"/>
      <c r="G3278" s="5"/>
    </row>
    <row r="3279" spans="1:7">
      <c r="A3279" s="560">
        <v>1</v>
      </c>
      <c r="B3279" s="560" t="s">
        <v>89</v>
      </c>
      <c r="C3279" s="562" t="s">
        <v>11</v>
      </c>
      <c r="D3279" s="564" t="s">
        <v>177</v>
      </c>
      <c r="E3279" s="458">
        <v>6166.6</v>
      </c>
      <c r="F3279" s="452" t="s">
        <v>75</v>
      </c>
      <c r="G3279" s="13">
        <f>SUM(A3279*E3279)</f>
        <v>6166.6</v>
      </c>
    </row>
    <row r="3280" spans="1:7" ht="120" customHeight="1">
      <c r="A3280" s="561"/>
      <c r="B3280" s="561"/>
      <c r="C3280" s="563"/>
      <c r="D3280" s="565"/>
      <c r="E3280" s="557" t="s">
        <v>178</v>
      </c>
      <c r="F3280" s="558"/>
      <c r="G3280" s="559"/>
    </row>
    <row r="3281" spans="1:7">
      <c r="A3281" s="560">
        <v>1</v>
      </c>
      <c r="B3281" s="560" t="s">
        <v>89</v>
      </c>
      <c r="C3281" s="562" t="s">
        <v>15</v>
      </c>
      <c r="D3281" s="564" t="s">
        <v>1360</v>
      </c>
      <c r="E3281" s="458">
        <v>6237</v>
      </c>
      <c r="F3281" s="452" t="s">
        <v>75</v>
      </c>
      <c r="G3281" s="13">
        <f>SUM(A3281*E3281)</f>
        <v>6237</v>
      </c>
    </row>
    <row r="3282" spans="1:7" ht="152.25" customHeight="1">
      <c r="A3282" s="561"/>
      <c r="B3282" s="561"/>
      <c r="C3282" s="563"/>
      <c r="D3282" s="565"/>
      <c r="E3282" s="557" t="s">
        <v>1359</v>
      </c>
      <c r="F3282" s="558"/>
      <c r="G3282" s="559"/>
    </row>
    <row r="3283" spans="1:7">
      <c r="A3283" s="560">
        <v>1</v>
      </c>
      <c r="B3283" s="560" t="s">
        <v>89</v>
      </c>
      <c r="C3283" s="562" t="s">
        <v>18</v>
      </c>
      <c r="D3283" s="564" t="s">
        <v>85</v>
      </c>
      <c r="E3283" s="458">
        <v>1109.46</v>
      </c>
      <c r="F3283" s="452" t="s">
        <v>75</v>
      </c>
      <c r="G3283" s="13">
        <f>SUM(A3283*E3283)</f>
        <v>1109.46</v>
      </c>
    </row>
    <row r="3284" spans="1:7" ht="30.75" customHeight="1">
      <c r="A3284" s="561"/>
      <c r="B3284" s="561"/>
      <c r="C3284" s="563"/>
      <c r="D3284" s="565"/>
      <c r="E3284" s="606" t="s">
        <v>86</v>
      </c>
      <c r="F3284" s="607"/>
      <c r="G3284" s="608"/>
    </row>
    <row r="3285" spans="1:7">
      <c r="A3285" s="560"/>
      <c r="B3285" s="560"/>
      <c r="C3285" s="562" t="s">
        <v>21</v>
      </c>
      <c r="D3285" s="564" t="s">
        <v>226</v>
      </c>
      <c r="E3285" s="582"/>
      <c r="F3285" s="583"/>
      <c r="G3285" s="584"/>
    </row>
    <row r="3286" spans="1:7" ht="102" customHeight="1">
      <c r="A3286" s="561"/>
      <c r="B3286" s="561"/>
      <c r="C3286" s="563"/>
      <c r="D3286" s="565"/>
      <c r="E3286" s="585"/>
      <c r="F3286" s="586"/>
      <c r="G3286" s="587"/>
    </row>
    <row r="3287" spans="1:7">
      <c r="A3287" s="560">
        <v>100</v>
      </c>
      <c r="B3287" s="560" t="s">
        <v>107</v>
      </c>
      <c r="C3287" s="562" t="s">
        <v>99</v>
      </c>
      <c r="D3287" s="564" t="s">
        <v>775</v>
      </c>
      <c r="E3287" s="458">
        <v>128.55000000000001</v>
      </c>
      <c r="F3287" s="452" t="s">
        <v>111</v>
      </c>
      <c r="G3287" s="13">
        <f>SUM(A3287*E3287)</f>
        <v>12855.000000000002</v>
      </c>
    </row>
    <row r="3288" spans="1:7">
      <c r="A3288" s="561"/>
      <c r="B3288" s="561"/>
      <c r="C3288" s="563"/>
      <c r="D3288" s="565"/>
      <c r="E3288" s="557" t="s">
        <v>776</v>
      </c>
      <c r="F3288" s="558"/>
      <c r="G3288" s="559"/>
    </row>
    <row r="3289" spans="1:7" s="30" customFormat="1" ht="40.5" customHeight="1">
      <c r="A3289" s="457"/>
      <c r="B3289" s="457"/>
      <c r="C3289" s="3"/>
      <c r="D3289" s="91"/>
      <c r="E3289" s="457"/>
      <c r="F3289" s="28" t="s">
        <v>320</v>
      </c>
      <c r="G3289" s="233">
        <v>20201</v>
      </c>
    </row>
    <row r="3290" spans="1:7" s="30" customFormat="1" ht="33" customHeight="1">
      <c r="A3290" s="6"/>
      <c r="B3290" s="6"/>
      <c r="C3290" s="7"/>
      <c r="D3290" s="65"/>
      <c r="E3290" s="6"/>
      <c r="F3290" s="93"/>
      <c r="G3290" s="243"/>
    </row>
    <row r="3291" spans="1:7" s="30" customFormat="1" ht="17.25" customHeight="1">
      <c r="A3291" s="6"/>
      <c r="B3291" s="6"/>
      <c r="C3291" s="7"/>
      <c r="D3291" s="65"/>
      <c r="E3291" s="6"/>
      <c r="F3291" s="93"/>
      <c r="G3291" s="243"/>
    </row>
    <row r="3292" spans="1:7" s="30" customFormat="1" ht="17.25" customHeight="1">
      <c r="A3292" s="6"/>
      <c r="B3292" s="6"/>
      <c r="C3292" s="7"/>
      <c r="D3292" s="65"/>
      <c r="E3292" s="6"/>
      <c r="F3292" s="93"/>
      <c r="G3292" s="243"/>
    </row>
    <row r="3293" spans="1:7" s="30" customFormat="1" ht="33" customHeight="1">
      <c r="A3293" s="6"/>
      <c r="B3293" s="6"/>
      <c r="C3293" s="7"/>
      <c r="D3293" s="65"/>
      <c r="E3293" s="6"/>
      <c r="F3293" s="93"/>
      <c r="G3293" s="243"/>
    </row>
    <row r="3294" spans="1:7" s="36" customFormat="1" ht="36.75" customHeight="1">
      <c r="A3294" s="52" t="s">
        <v>984</v>
      </c>
      <c r="B3294" s="53"/>
      <c r="C3294" s="54" t="s">
        <v>966</v>
      </c>
      <c r="D3294" s="55"/>
      <c r="F3294" s="56" t="s">
        <v>131</v>
      </c>
      <c r="G3294" s="54"/>
    </row>
    <row r="3295" spans="1:7" s="36" customFormat="1" ht="36.75" customHeight="1">
      <c r="A3295" s="52" t="s">
        <v>132</v>
      </c>
      <c r="B3295" s="53"/>
      <c r="C3295" s="54" t="s">
        <v>133</v>
      </c>
      <c r="D3295" s="55"/>
      <c r="F3295" s="56" t="s">
        <v>131</v>
      </c>
      <c r="G3295" s="54"/>
    </row>
    <row r="3296" spans="1:7" s="25" customFormat="1" ht="36.75" customHeight="1">
      <c r="A3296" s="59"/>
      <c r="B3296" s="54"/>
      <c r="C3296" s="54"/>
      <c r="D3296" s="60"/>
      <c r="E3296" s="61" t="s">
        <v>138</v>
      </c>
      <c r="F3296" s="62"/>
      <c r="G3296" s="62"/>
    </row>
    <row r="3297" spans="1:7" s="25" customFormat="1" ht="15.75" customHeight="1">
      <c r="A3297" s="59"/>
      <c r="B3297" s="54"/>
      <c r="C3297" s="54"/>
      <c r="D3297" s="60"/>
      <c r="E3297" s="54"/>
      <c r="F3297" s="54"/>
      <c r="G3297" s="63"/>
    </row>
    <row r="3298" spans="1:7" s="25" customFormat="1" ht="15" customHeight="1">
      <c r="A3298" s="59"/>
      <c r="B3298" s="54"/>
      <c r="C3298" s="54"/>
      <c r="D3298" s="60"/>
      <c r="E3298" s="61"/>
      <c r="F3298" s="401"/>
      <c r="G3298" s="401"/>
    </row>
    <row r="3299" spans="1:7" s="25" customFormat="1" ht="15" customHeight="1">
      <c r="A3299" s="59"/>
      <c r="B3299" s="54"/>
      <c r="C3299" s="54"/>
      <c r="D3299" s="60"/>
      <c r="E3299" s="61"/>
      <c r="F3299" s="401"/>
      <c r="G3299" s="401"/>
    </row>
    <row r="3300" spans="1:7" s="25" customFormat="1">
      <c r="A3300" s="59"/>
      <c r="B3300" s="54"/>
      <c r="C3300" s="54"/>
      <c r="D3300" s="60"/>
      <c r="E3300" s="64" t="s">
        <v>140</v>
      </c>
      <c r="F3300" s="54"/>
      <c r="G3300" s="63"/>
    </row>
    <row r="3301" spans="1:7" s="25" customFormat="1">
      <c r="A3301" s="55" t="s">
        <v>139</v>
      </c>
      <c r="B3301" s="54"/>
      <c r="C3301" s="54"/>
      <c r="D3301" s="60"/>
      <c r="E3301" s="64" t="s">
        <v>141</v>
      </c>
      <c r="F3301" s="54"/>
      <c r="G3301" s="63"/>
    </row>
    <row r="3302" spans="1:7" s="25" customFormat="1">
      <c r="A3302" s="59"/>
      <c r="B3302" s="54"/>
      <c r="C3302" s="76"/>
      <c r="D3302" s="60"/>
      <c r="E3302" s="64" t="s">
        <v>142</v>
      </c>
      <c r="F3302" s="54"/>
      <c r="G3302" s="63"/>
    </row>
    <row r="3303" spans="1:7" s="25" customFormat="1">
      <c r="A3303" s="59"/>
      <c r="B3303" s="54"/>
      <c r="C3303" s="54"/>
      <c r="D3303" s="60"/>
      <c r="E3303" s="64"/>
      <c r="F3303" s="54"/>
      <c r="G3303" s="63"/>
    </row>
    <row r="3304" spans="1:7" s="25" customFormat="1">
      <c r="A3304" s="59"/>
      <c r="B3304" s="54"/>
      <c r="C3304" s="54"/>
      <c r="D3304" s="60"/>
      <c r="E3304" s="64"/>
      <c r="F3304" s="54"/>
      <c r="G3304" s="63"/>
    </row>
    <row r="3305" spans="1:7" s="25" customFormat="1">
      <c r="A3305" s="59"/>
      <c r="B3305" s="54"/>
      <c r="C3305" s="54"/>
      <c r="D3305" s="60"/>
      <c r="E3305" s="64"/>
      <c r="F3305" s="54"/>
      <c r="G3305" s="63"/>
    </row>
    <row r="3306" spans="1:7" s="25" customFormat="1">
      <c r="A3306" s="59"/>
      <c r="B3306" s="54"/>
      <c r="C3306" s="54"/>
      <c r="D3306" s="60"/>
      <c r="E3306" s="64"/>
      <c r="F3306" s="54"/>
      <c r="G3306" s="63"/>
    </row>
    <row r="3307" spans="1:7" s="25" customFormat="1">
      <c r="A3307" s="59"/>
      <c r="B3307" s="54"/>
      <c r="C3307" s="54"/>
      <c r="D3307" s="60"/>
      <c r="E3307" s="64"/>
      <c r="F3307" s="54"/>
      <c r="G3307" s="63"/>
    </row>
    <row r="3308" spans="1:7" s="25" customFormat="1">
      <c r="A3308" s="59"/>
      <c r="B3308" s="54"/>
      <c r="C3308" s="54"/>
      <c r="D3308" s="60"/>
      <c r="E3308" s="64"/>
      <c r="F3308" s="54"/>
      <c r="G3308" s="63"/>
    </row>
    <row r="3309" spans="1:7" s="25" customFormat="1">
      <c r="A3309" s="59"/>
      <c r="B3309" s="54"/>
      <c r="C3309" s="54"/>
      <c r="D3309" s="60"/>
      <c r="E3309" s="64"/>
      <c r="F3309" s="54"/>
      <c r="G3309" s="63"/>
    </row>
    <row r="3310" spans="1:7" s="25" customFormat="1">
      <c r="A3310" s="59"/>
      <c r="B3310" s="54"/>
      <c r="C3310" s="54"/>
      <c r="D3310" s="60"/>
      <c r="E3310" s="64"/>
      <c r="F3310" s="54"/>
      <c r="G3310" s="63"/>
    </row>
    <row r="3311" spans="1:7" s="25" customFormat="1">
      <c r="A3311" s="59"/>
      <c r="B3311" s="54"/>
      <c r="C3311" s="54"/>
      <c r="D3311" s="60"/>
      <c r="E3311" s="64"/>
      <c r="F3311" s="54"/>
      <c r="G3311" s="63"/>
    </row>
    <row r="3312" spans="1:7" s="25" customFormat="1">
      <c r="A3312" s="59"/>
      <c r="B3312" s="54"/>
      <c r="C3312" s="54"/>
      <c r="D3312" s="60"/>
      <c r="E3312" s="64"/>
      <c r="F3312" s="54"/>
      <c r="G3312" s="63"/>
    </row>
    <row r="3313" spans="1:7" s="25" customFormat="1">
      <c r="A3313" s="59"/>
      <c r="B3313" s="54"/>
      <c r="C3313" s="54"/>
      <c r="D3313" s="60"/>
      <c r="E3313" s="64"/>
      <c r="F3313" s="54"/>
      <c r="G3313" s="63"/>
    </row>
    <row r="3314" spans="1:7" s="25" customFormat="1">
      <c r="A3314" s="59"/>
      <c r="B3314" s="54"/>
      <c r="C3314" s="54"/>
      <c r="D3314" s="60"/>
      <c r="E3314" s="64"/>
      <c r="F3314" s="54"/>
      <c r="G3314" s="63"/>
    </row>
    <row r="3315" spans="1:7" s="25" customFormat="1">
      <c r="A3315" s="59"/>
      <c r="B3315" s="54"/>
      <c r="C3315" s="54"/>
      <c r="D3315" s="60"/>
      <c r="E3315" s="64"/>
      <c r="F3315" s="54"/>
      <c r="G3315" s="63"/>
    </row>
    <row r="3316" spans="1:7" s="25" customFormat="1">
      <c r="A3316" s="59"/>
      <c r="B3316" s="54"/>
      <c r="C3316" s="54"/>
      <c r="D3316" s="60"/>
      <c r="E3316" s="64"/>
      <c r="F3316" s="54"/>
      <c r="G3316" s="63"/>
    </row>
    <row r="3317" spans="1:7" s="25" customFormat="1">
      <c r="A3317" s="59"/>
      <c r="B3317" s="54"/>
      <c r="C3317" s="54"/>
      <c r="D3317" s="60"/>
      <c r="E3317" s="64"/>
      <c r="F3317" s="54"/>
      <c r="G3317" s="63"/>
    </row>
    <row r="3318" spans="1:7" s="25" customFormat="1">
      <c r="A3318" s="59"/>
      <c r="B3318" s="54"/>
      <c r="C3318" s="54"/>
      <c r="D3318" s="60"/>
      <c r="E3318" s="64"/>
      <c r="F3318" s="54"/>
      <c r="G3318" s="63"/>
    </row>
    <row r="3319" spans="1:7" s="25" customFormat="1">
      <c r="A3319" s="59"/>
      <c r="B3319" s="54"/>
      <c r="C3319" s="54"/>
      <c r="D3319" s="60"/>
      <c r="E3319" s="64"/>
      <c r="F3319" s="54"/>
      <c r="G3319" s="63"/>
    </row>
    <row r="3320" spans="1:7" s="25" customFormat="1">
      <c r="A3320" s="59"/>
      <c r="B3320" s="54"/>
      <c r="C3320" s="54"/>
      <c r="D3320" s="60"/>
      <c r="E3320" s="64"/>
      <c r="F3320" s="54"/>
      <c r="G3320" s="63"/>
    </row>
    <row r="3321" spans="1:7" s="25" customFormat="1">
      <c r="A3321" s="59"/>
      <c r="B3321" s="54"/>
      <c r="C3321" s="54"/>
      <c r="D3321" s="60"/>
      <c r="E3321" s="64"/>
      <c r="F3321" s="54"/>
      <c r="G3321" s="63"/>
    </row>
    <row r="3322" spans="1:7" s="25" customFormat="1">
      <c r="A3322" s="59"/>
      <c r="B3322" s="54"/>
      <c r="C3322" s="54"/>
      <c r="D3322" s="60"/>
      <c r="E3322" s="64"/>
      <c r="F3322" s="54"/>
      <c r="G3322" s="63"/>
    </row>
    <row r="3323" spans="1:7" s="25" customFormat="1">
      <c r="A3323" s="59"/>
      <c r="B3323" s="54"/>
      <c r="C3323" s="54"/>
      <c r="D3323" s="60"/>
      <c r="E3323" s="64"/>
      <c r="F3323" s="54"/>
      <c r="G3323" s="63"/>
    </row>
    <row r="3324" spans="1:7" s="25" customFormat="1">
      <c r="A3324" s="59"/>
      <c r="B3324" s="54"/>
      <c r="C3324" s="54"/>
      <c r="D3324" s="60"/>
      <c r="E3324" s="64"/>
      <c r="F3324" s="54"/>
      <c r="G3324" s="63"/>
    </row>
    <row r="3325" spans="1:7" s="25" customFormat="1">
      <c r="A3325" s="59"/>
      <c r="B3325" s="54"/>
      <c r="C3325" s="54"/>
      <c r="D3325" s="60"/>
      <c r="E3325" s="64"/>
      <c r="F3325" s="54"/>
      <c r="G3325" s="63"/>
    </row>
    <row r="3326" spans="1:7" s="25" customFormat="1">
      <c r="A3326" s="59"/>
      <c r="B3326" s="54"/>
      <c r="C3326" s="54"/>
      <c r="D3326" s="60"/>
      <c r="E3326" s="64"/>
      <c r="F3326" s="54"/>
      <c r="G3326" s="63"/>
    </row>
    <row r="3327" spans="1:7" s="25" customFormat="1">
      <c r="A3327" s="59"/>
      <c r="B3327" s="54"/>
      <c r="C3327" s="54"/>
      <c r="D3327" s="60"/>
      <c r="E3327" s="64"/>
      <c r="F3327" s="54"/>
      <c r="G3327" s="63"/>
    </row>
    <row r="3328" spans="1:7" s="25" customFormat="1">
      <c r="A3328" s="59"/>
      <c r="B3328" s="54"/>
      <c r="C3328" s="54"/>
      <c r="D3328" s="60"/>
      <c r="E3328" s="64"/>
      <c r="F3328" s="54"/>
      <c r="G3328" s="63"/>
    </row>
    <row r="3329" spans="1:7" s="25" customFormat="1">
      <c r="A3329" s="59"/>
      <c r="B3329" s="54"/>
      <c r="C3329" s="54"/>
      <c r="D3329" s="60"/>
      <c r="E3329" s="64"/>
      <c r="F3329" s="54"/>
      <c r="G3329" s="63"/>
    </row>
    <row r="3330" spans="1:7" s="25" customFormat="1">
      <c r="A3330" s="59"/>
      <c r="B3330" s="54"/>
      <c r="C3330" s="54"/>
      <c r="D3330" s="60"/>
      <c r="E3330" s="64"/>
      <c r="F3330" s="54"/>
      <c r="G3330" s="63"/>
    </row>
    <row r="3331" spans="1:7" s="25" customFormat="1">
      <c r="A3331" s="59"/>
      <c r="B3331" s="54"/>
      <c r="C3331" s="54"/>
      <c r="D3331" s="60"/>
      <c r="E3331" s="64"/>
      <c r="F3331" s="54"/>
      <c r="G3331" s="63"/>
    </row>
    <row r="3332" spans="1:7" s="25" customFormat="1">
      <c r="A3332" s="59"/>
      <c r="B3332" s="54"/>
      <c r="C3332" s="54"/>
      <c r="D3332" s="60"/>
      <c r="E3332" s="64"/>
      <c r="F3332" s="54"/>
      <c r="G3332" s="63"/>
    </row>
    <row r="3333" spans="1:7" s="25" customFormat="1">
      <c r="A3333" s="59"/>
      <c r="B3333" s="54"/>
      <c r="C3333" s="54"/>
      <c r="D3333" s="60"/>
      <c r="E3333" s="64"/>
      <c r="F3333" s="54"/>
      <c r="G3333" s="63"/>
    </row>
    <row r="3334" spans="1:7" s="25" customFormat="1">
      <c r="A3334" s="59"/>
      <c r="B3334" s="54"/>
      <c r="C3334" s="54"/>
      <c r="D3334" s="60"/>
      <c r="E3334" s="64"/>
      <c r="F3334" s="54"/>
      <c r="G3334" s="63"/>
    </row>
    <row r="3335" spans="1:7" s="25" customFormat="1">
      <c r="A3335" s="59"/>
      <c r="B3335" s="54"/>
      <c r="C3335" s="54"/>
      <c r="D3335" s="60"/>
      <c r="E3335" s="64"/>
      <c r="F3335" s="54"/>
      <c r="G3335" s="63"/>
    </row>
    <row r="3336" spans="1:7" s="25" customFormat="1">
      <c r="A3336" s="59"/>
      <c r="B3336" s="54"/>
      <c r="C3336" s="54"/>
      <c r="D3336" s="60"/>
      <c r="E3336" s="64"/>
      <c r="F3336" s="54"/>
      <c r="G3336" s="63"/>
    </row>
    <row r="3337" spans="1:7" s="25" customFormat="1">
      <c r="A3337" s="59"/>
      <c r="B3337" s="54"/>
      <c r="C3337" s="54"/>
      <c r="D3337" s="60"/>
      <c r="E3337" s="64"/>
      <c r="F3337" s="54"/>
      <c r="G3337" s="63"/>
    </row>
    <row r="3338" spans="1:7" s="25" customFormat="1">
      <c r="A3338" s="59"/>
      <c r="B3338" s="54"/>
      <c r="C3338" s="54"/>
      <c r="D3338" s="60"/>
      <c r="E3338" s="64"/>
      <c r="F3338" s="54"/>
      <c r="G3338" s="63"/>
    </row>
    <row r="3339" spans="1:7" s="25" customFormat="1">
      <c r="A3339" s="59"/>
      <c r="B3339" s="54"/>
      <c r="C3339" s="54"/>
      <c r="D3339" s="60"/>
      <c r="E3339" s="64"/>
      <c r="F3339" s="54"/>
      <c r="G3339" s="63"/>
    </row>
    <row r="3340" spans="1:7" s="25" customFormat="1">
      <c r="A3340" s="59"/>
      <c r="B3340" s="54"/>
      <c r="C3340" s="54"/>
      <c r="D3340" s="60"/>
      <c r="E3340" s="64"/>
      <c r="F3340" s="54"/>
      <c r="G3340" s="63"/>
    </row>
    <row r="3341" spans="1:7" s="25" customFormat="1">
      <c r="A3341" s="59"/>
      <c r="B3341" s="54"/>
      <c r="C3341" s="54"/>
      <c r="D3341" s="60"/>
      <c r="E3341" s="64"/>
      <c r="F3341" s="54"/>
      <c r="G3341" s="63"/>
    </row>
    <row r="3342" spans="1:7" s="25" customFormat="1">
      <c r="A3342" s="59"/>
      <c r="B3342" s="54"/>
      <c r="C3342" s="54"/>
      <c r="D3342" s="60"/>
      <c r="E3342" s="64"/>
      <c r="F3342" s="54"/>
      <c r="G3342" s="63"/>
    </row>
    <row r="3343" spans="1:7" s="25" customFormat="1">
      <c r="A3343" s="59"/>
      <c r="B3343" s="54"/>
      <c r="C3343" s="54"/>
      <c r="D3343" s="60"/>
      <c r="E3343" s="64"/>
      <c r="F3343" s="54"/>
      <c r="G3343" s="63"/>
    </row>
    <row r="3344" spans="1:7" s="25" customFormat="1">
      <c r="A3344" s="59"/>
      <c r="B3344" s="54"/>
      <c r="C3344" s="54"/>
      <c r="D3344" s="60"/>
      <c r="E3344" s="64"/>
      <c r="F3344" s="54"/>
      <c r="G3344" s="63"/>
    </row>
    <row r="3345" spans="1:7" s="25" customFormat="1">
      <c r="A3345" s="59"/>
      <c r="B3345" s="54"/>
      <c r="C3345" s="54"/>
      <c r="D3345" s="60"/>
      <c r="E3345" s="64"/>
      <c r="F3345" s="54"/>
      <c r="G3345" s="63"/>
    </row>
    <row r="3346" spans="1:7" s="25" customFormat="1">
      <c r="A3346" s="59"/>
      <c r="B3346" s="54"/>
      <c r="C3346" s="54"/>
      <c r="D3346" s="60"/>
      <c r="E3346" s="64"/>
      <c r="F3346" s="54"/>
      <c r="G3346" s="63"/>
    </row>
    <row r="3347" spans="1:7" s="25" customFormat="1">
      <c r="A3347" s="59"/>
      <c r="B3347" s="54"/>
      <c r="C3347" s="54"/>
      <c r="D3347" s="60"/>
      <c r="E3347" s="64"/>
      <c r="F3347" s="54"/>
      <c r="G3347" s="63"/>
    </row>
    <row r="3348" spans="1:7" s="25" customFormat="1">
      <c r="A3348" s="59"/>
      <c r="B3348" s="54"/>
      <c r="C3348" s="54"/>
      <c r="D3348" s="60"/>
      <c r="E3348" s="64"/>
      <c r="F3348" s="54"/>
      <c r="G3348" s="63"/>
    </row>
    <row r="3349" spans="1:7" s="25" customFormat="1">
      <c r="A3349" s="59"/>
      <c r="B3349" s="54"/>
      <c r="C3349" s="54"/>
      <c r="D3349" s="60"/>
      <c r="E3349" s="64"/>
      <c r="F3349" s="54"/>
      <c r="G3349" s="63"/>
    </row>
    <row r="3350" spans="1:7" s="25" customFormat="1">
      <c r="A3350" s="59"/>
      <c r="B3350" s="54"/>
      <c r="C3350" s="54"/>
      <c r="D3350" s="60"/>
      <c r="E3350" s="64"/>
      <c r="F3350" s="54"/>
      <c r="G3350" s="63"/>
    </row>
    <row r="3351" spans="1:7" s="25" customFormat="1">
      <c r="A3351" s="59"/>
      <c r="B3351" s="54"/>
      <c r="C3351" s="54"/>
      <c r="D3351" s="60"/>
      <c r="E3351" s="64"/>
      <c r="F3351" s="54"/>
      <c r="G3351" s="63"/>
    </row>
    <row r="3352" spans="1:7">
      <c r="A3352" s="569" t="s">
        <v>0</v>
      </c>
      <c r="B3352" s="569"/>
      <c r="C3352" s="569"/>
      <c r="D3352" s="569"/>
      <c r="E3352" s="569"/>
      <c r="F3352" s="569"/>
      <c r="G3352" s="569"/>
    </row>
    <row r="3353" spans="1:7">
      <c r="A3353" s="570" t="s">
        <v>1</v>
      </c>
      <c r="B3353" s="570"/>
      <c r="C3353" s="570"/>
      <c r="D3353" s="570"/>
      <c r="E3353" s="570"/>
      <c r="F3353" s="570"/>
      <c r="G3353" s="570"/>
    </row>
    <row r="3354" spans="1:7" ht="30.75" customHeight="1">
      <c r="A3354" s="1" t="s">
        <v>2</v>
      </c>
      <c r="B3354" s="456"/>
      <c r="C3354" s="456"/>
      <c r="D3354" s="571" t="s">
        <v>1355</v>
      </c>
      <c r="E3354" s="571"/>
      <c r="F3354" s="571"/>
      <c r="G3354" s="571"/>
    </row>
    <row r="3355" spans="1:7" ht="30" customHeight="1">
      <c r="A3355" s="572" t="s">
        <v>3</v>
      </c>
      <c r="B3355" s="573"/>
      <c r="C3355" s="3" t="s">
        <v>4</v>
      </c>
      <c r="D3355" s="457" t="s">
        <v>5</v>
      </c>
      <c r="E3355" s="457" t="s">
        <v>6</v>
      </c>
      <c r="F3355" s="457" t="s">
        <v>7</v>
      </c>
      <c r="G3355" s="5" t="s">
        <v>8</v>
      </c>
    </row>
    <row r="3356" spans="1:7">
      <c r="A3356" s="457"/>
      <c r="B3356" s="457"/>
      <c r="C3356" s="3"/>
      <c r="D3356" s="104" t="s">
        <v>9</v>
      </c>
      <c r="E3356" s="457"/>
      <c r="F3356" s="457"/>
      <c r="G3356" s="5"/>
    </row>
    <row r="3357" spans="1:7" s="24" customFormat="1" ht="16.5" customHeight="1">
      <c r="A3357" s="562">
        <v>1476</v>
      </c>
      <c r="B3357" s="562" t="s">
        <v>39</v>
      </c>
      <c r="C3357" s="560" t="s">
        <v>11</v>
      </c>
      <c r="D3357" s="564" t="s">
        <v>149</v>
      </c>
      <c r="E3357" s="458">
        <v>121</v>
      </c>
      <c r="F3357" s="452" t="s">
        <v>42</v>
      </c>
      <c r="G3357" s="20">
        <f>SUM(A3357*E3357/100)</f>
        <v>1785.96</v>
      </c>
    </row>
    <row r="3358" spans="1:7" s="24" customFormat="1" ht="18" customHeight="1">
      <c r="A3358" s="563"/>
      <c r="B3358" s="563"/>
      <c r="C3358" s="561"/>
      <c r="D3358" s="565"/>
      <c r="E3358" s="566" t="s">
        <v>150</v>
      </c>
      <c r="F3358" s="567"/>
      <c r="G3358" s="568"/>
    </row>
    <row r="3359" spans="1:7" s="25" customFormat="1">
      <c r="A3359" s="562">
        <v>205</v>
      </c>
      <c r="B3359" s="562" t="s">
        <v>10</v>
      </c>
      <c r="C3359" s="560" t="s">
        <v>15</v>
      </c>
      <c r="D3359" s="564" t="s">
        <v>146</v>
      </c>
      <c r="E3359" s="458">
        <v>3327.5</v>
      </c>
      <c r="F3359" s="452" t="s">
        <v>147</v>
      </c>
      <c r="G3359" s="20">
        <f>SUM(A3359*E3359/100)</f>
        <v>6821.375</v>
      </c>
    </row>
    <row r="3360" spans="1:7" s="25" customFormat="1" ht="29.25" customHeight="1">
      <c r="A3360" s="563"/>
      <c r="B3360" s="563"/>
      <c r="C3360" s="561"/>
      <c r="D3360" s="565"/>
      <c r="E3360" s="557" t="s">
        <v>148</v>
      </c>
      <c r="F3360" s="558"/>
      <c r="G3360" s="559"/>
    </row>
    <row r="3361" spans="1:7">
      <c r="A3361" s="599">
        <v>25.5</v>
      </c>
      <c r="B3361" s="560" t="s">
        <v>24</v>
      </c>
      <c r="C3361" s="562" t="s">
        <v>18</v>
      </c>
      <c r="D3361" s="564" t="s">
        <v>328</v>
      </c>
      <c r="E3361" s="458">
        <v>3850</v>
      </c>
      <c r="F3361" s="452" t="s">
        <v>329</v>
      </c>
      <c r="G3361" s="20">
        <f>SUM(A3361*E3361)</f>
        <v>98175</v>
      </c>
    </row>
    <row r="3362" spans="1:7" ht="27.75" customHeight="1">
      <c r="A3362" s="600"/>
      <c r="B3362" s="561"/>
      <c r="C3362" s="563"/>
      <c r="D3362" s="565"/>
      <c r="E3362" s="557" t="s">
        <v>330</v>
      </c>
      <c r="F3362" s="558"/>
      <c r="G3362" s="559"/>
    </row>
    <row r="3363" spans="1:7">
      <c r="A3363" s="599">
        <v>17.09</v>
      </c>
      <c r="B3363" s="560" t="s">
        <v>24</v>
      </c>
      <c r="C3363" s="562" t="s">
        <v>21</v>
      </c>
      <c r="D3363" s="564" t="s">
        <v>596</v>
      </c>
      <c r="E3363" s="458">
        <v>3575</v>
      </c>
      <c r="F3363" s="452" t="s">
        <v>329</v>
      </c>
      <c r="G3363" s="20">
        <f>SUM(A3363*E3363)</f>
        <v>61096.75</v>
      </c>
    </row>
    <row r="3364" spans="1:7" ht="27" customHeight="1">
      <c r="A3364" s="600"/>
      <c r="B3364" s="561"/>
      <c r="C3364" s="563"/>
      <c r="D3364" s="565"/>
      <c r="E3364" s="557" t="s">
        <v>597</v>
      </c>
      <c r="F3364" s="558"/>
      <c r="G3364" s="559"/>
    </row>
    <row r="3365" spans="1:7">
      <c r="A3365" s="560">
        <v>42.59</v>
      </c>
      <c r="B3365" s="560" t="s">
        <v>24</v>
      </c>
      <c r="C3365" s="562" t="s">
        <v>25</v>
      </c>
      <c r="D3365" s="564" t="s">
        <v>598</v>
      </c>
      <c r="E3365" s="458">
        <v>186.34</v>
      </c>
      <c r="F3365" s="452" t="s">
        <v>329</v>
      </c>
      <c r="G3365" s="20">
        <f>SUM(A3365*E3365)</f>
        <v>7936.2206000000006</v>
      </c>
    </row>
    <row r="3366" spans="1:7" ht="33.75" customHeight="1">
      <c r="A3366" s="561"/>
      <c r="B3366" s="561"/>
      <c r="C3366" s="563"/>
      <c r="D3366" s="565"/>
      <c r="E3366" s="557" t="s">
        <v>599</v>
      </c>
      <c r="F3366" s="558"/>
      <c r="G3366" s="559"/>
    </row>
    <row r="3367" spans="1:7" s="25" customFormat="1">
      <c r="A3367" s="562">
        <v>1476</v>
      </c>
      <c r="B3367" s="562" t="s">
        <v>39</v>
      </c>
      <c r="C3367" s="560" t="s">
        <v>29</v>
      </c>
      <c r="D3367" s="564" t="s">
        <v>151</v>
      </c>
      <c r="E3367" s="458">
        <v>660</v>
      </c>
      <c r="F3367" s="452" t="s">
        <v>42</v>
      </c>
      <c r="G3367" s="20">
        <f>SUM(A3367*E3367/100)</f>
        <v>9741.6</v>
      </c>
    </row>
    <row r="3368" spans="1:7" s="25" customFormat="1" ht="17.25" customHeight="1">
      <c r="A3368" s="563"/>
      <c r="B3368" s="563"/>
      <c r="C3368" s="561"/>
      <c r="D3368" s="565"/>
      <c r="E3368" s="566" t="s">
        <v>152</v>
      </c>
      <c r="F3368" s="567"/>
      <c r="G3368" s="568"/>
    </row>
    <row r="3369" spans="1:7" s="24" customFormat="1" ht="15" customHeight="1">
      <c r="A3369" s="562">
        <v>1476</v>
      </c>
      <c r="B3369" s="562" t="s">
        <v>39</v>
      </c>
      <c r="C3369" s="560" t="s">
        <v>33</v>
      </c>
      <c r="D3369" s="564" t="s">
        <v>1325</v>
      </c>
      <c r="E3369" s="458">
        <v>2206.6</v>
      </c>
      <c r="F3369" s="452" t="s">
        <v>42</v>
      </c>
      <c r="G3369" s="20">
        <f>SUM(A3369*E3369/100)</f>
        <v>32569.416000000001</v>
      </c>
    </row>
    <row r="3370" spans="1:7" s="24" customFormat="1" ht="27" customHeight="1">
      <c r="A3370" s="563"/>
      <c r="B3370" s="563"/>
      <c r="C3370" s="561"/>
      <c r="D3370" s="565"/>
      <c r="E3370" s="566" t="s">
        <v>43</v>
      </c>
      <c r="F3370" s="567"/>
      <c r="G3370" s="568"/>
    </row>
    <row r="3371" spans="1:7" s="24" customFormat="1" ht="18" customHeight="1">
      <c r="A3371" s="444">
        <v>1476</v>
      </c>
      <c r="B3371" s="444" t="s">
        <v>39</v>
      </c>
      <c r="C3371" s="446" t="s">
        <v>36</v>
      </c>
      <c r="D3371" s="564" t="s">
        <v>1323</v>
      </c>
      <c r="E3371" s="452">
        <v>3015.76</v>
      </c>
      <c r="F3371" s="452" t="s">
        <v>42</v>
      </c>
      <c r="G3371" s="20">
        <f>SUM(A3371*E3371/100)</f>
        <v>44512.617600000005</v>
      </c>
    </row>
    <row r="3372" spans="1:7" s="24" customFormat="1" ht="30" customHeight="1">
      <c r="A3372" s="445"/>
      <c r="B3372" s="445"/>
      <c r="C3372" s="447"/>
      <c r="D3372" s="565"/>
      <c r="E3372" s="566" t="s">
        <v>46</v>
      </c>
      <c r="F3372" s="567"/>
      <c r="G3372" s="568"/>
    </row>
    <row r="3373" spans="1:7" ht="51">
      <c r="A3373" s="446"/>
      <c r="B3373" s="446"/>
      <c r="C3373" s="444" t="s">
        <v>40</v>
      </c>
      <c r="D3373" s="448" t="s">
        <v>153</v>
      </c>
      <c r="E3373" s="582"/>
      <c r="F3373" s="583"/>
      <c r="G3373" s="584"/>
    </row>
    <row r="3374" spans="1:7">
      <c r="A3374" s="560">
        <v>1608</v>
      </c>
      <c r="B3374" s="560" t="s">
        <v>39</v>
      </c>
      <c r="C3374" s="562" t="s">
        <v>154</v>
      </c>
      <c r="D3374" s="564" t="s">
        <v>158</v>
      </c>
      <c r="E3374" s="458">
        <v>3275.5</v>
      </c>
      <c r="F3374" s="452" t="s">
        <v>42</v>
      </c>
      <c r="G3374" s="20">
        <f>SUM(A3374*E3374/100)</f>
        <v>52670.04</v>
      </c>
    </row>
    <row r="3375" spans="1:7" ht="27" customHeight="1">
      <c r="A3375" s="561"/>
      <c r="B3375" s="561"/>
      <c r="C3375" s="563"/>
      <c r="D3375" s="565"/>
      <c r="E3375" s="557" t="s">
        <v>159</v>
      </c>
      <c r="F3375" s="558"/>
      <c r="G3375" s="559"/>
    </row>
    <row r="3376" spans="1:7" s="200" customFormat="1">
      <c r="A3376" s="560">
        <v>828</v>
      </c>
      <c r="B3376" s="560" t="s">
        <v>39</v>
      </c>
      <c r="C3376" s="444" t="s">
        <v>44</v>
      </c>
      <c r="D3376" s="564" t="s">
        <v>264</v>
      </c>
      <c r="E3376" s="458">
        <v>30509.77</v>
      </c>
      <c r="F3376" s="452" t="s">
        <v>42</v>
      </c>
      <c r="G3376" s="20">
        <f>SUM(A3376*E3376/100)</f>
        <v>252620.89559999999</v>
      </c>
    </row>
    <row r="3377" spans="1:7" s="200" customFormat="1" ht="127.5" customHeight="1">
      <c r="A3377" s="561"/>
      <c r="B3377" s="561"/>
      <c r="C3377" s="445"/>
      <c r="D3377" s="565"/>
      <c r="E3377" s="557" t="s">
        <v>159</v>
      </c>
      <c r="F3377" s="558"/>
      <c r="G3377" s="559"/>
    </row>
    <row r="3378" spans="1:7">
      <c r="A3378" s="560">
        <v>1260</v>
      </c>
      <c r="B3378" s="560" t="s">
        <v>39</v>
      </c>
      <c r="C3378" s="562" t="s">
        <v>47</v>
      </c>
      <c r="D3378" s="564" t="s">
        <v>160</v>
      </c>
      <c r="E3378" s="458">
        <v>1887.4</v>
      </c>
      <c r="F3378" s="452" t="s">
        <v>42</v>
      </c>
      <c r="G3378" s="20">
        <f>SUM(A3378*E3378/100)</f>
        <v>23781.24</v>
      </c>
    </row>
    <row r="3379" spans="1:7" ht="29.25" customHeight="1">
      <c r="A3379" s="561"/>
      <c r="B3379" s="561"/>
      <c r="C3379" s="563"/>
      <c r="D3379" s="565"/>
      <c r="E3379" s="557" t="s">
        <v>161</v>
      </c>
      <c r="F3379" s="558"/>
      <c r="G3379" s="559"/>
    </row>
    <row r="3380" spans="1:7">
      <c r="A3380" s="562">
        <v>4448</v>
      </c>
      <c r="B3380" s="562" t="s">
        <v>39</v>
      </c>
      <c r="C3380" s="560" t="s">
        <v>50</v>
      </c>
      <c r="D3380" s="581" t="s">
        <v>300</v>
      </c>
      <c r="E3380" s="455">
        <v>1043.9000000000001</v>
      </c>
      <c r="F3380" s="445" t="s">
        <v>42</v>
      </c>
      <c r="G3380" s="20">
        <f>SUM(A3380*E3380/100)</f>
        <v>46432.671999999999</v>
      </c>
    </row>
    <row r="3381" spans="1:7" ht="30.75" customHeight="1">
      <c r="A3381" s="563"/>
      <c r="B3381" s="563"/>
      <c r="C3381" s="561"/>
      <c r="D3381" s="565"/>
      <c r="E3381" s="557" t="s">
        <v>301</v>
      </c>
      <c r="F3381" s="558"/>
      <c r="G3381" s="559"/>
    </row>
    <row r="3382" spans="1:7">
      <c r="A3382" s="562">
        <v>1212</v>
      </c>
      <c r="B3382" s="562" t="s">
        <v>39</v>
      </c>
      <c r="C3382" s="560" t="s">
        <v>54</v>
      </c>
      <c r="D3382" s="564" t="s">
        <v>792</v>
      </c>
      <c r="E3382" s="458">
        <v>425.84</v>
      </c>
      <c r="F3382" s="452" t="s">
        <v>42</v>
      </c>
      <c r="G3382" s="13">
        <f>SUM(A3382*E3382/100)</f>
        <v>5161.1807999999992</v>
      </c>
    </row>
    <row r="3383" spans="1:7" ht="27" customHeight="1">
      <c r="A3383" s="563"/>
      <c r="B3383" s="563"/>
      <c r="C3383" s="561"/>
      <c r="D3383" s="565"/>
      <c r="E3383" s="557" t="s">
        <v>793</v>
      </c>
      <c r="F3383" s="558"/>
      <c r="G3383" s="559"/>
    </row>
    <row r="3384" spans="1:7">
      <c r="A3384" s="562">
        <v>2226</v>
      </c>
      <c r="B3384" s="562" t="s">
        <v>39</v>
      </c>
      <c r="C3384" s="560" t="s">
        <v>57</v>
      </c>
      <c r="D3384" s="564" t="s">
        <v>58</v>
      </c>
      <c r="E3384" s="458">
        <v>1303.17</v>
      </c>
      <c r="F3384" s="452" t="s">
        <v>165</v>
      </c>
      <c r="G3384" s="13">
        <f>SUM(A3384*E3384/100)</f>
        <v>29008.564200000004</v>
      </c>
    </row>
    <row r="3385" spans="1:7" ht="37.5" customHeight="1">
      <c r="A3385" s="563"/>
      <c r="B3385" s="563"/>
      <c r="C3385" s="561"/>
      <c r="D3385" s="565"/>
      <c r="E3385" s="557" t="s">
        <v>169</v>
      </c>
      <c r="F3385" s="558"/>
      <c r="G3385" s="559"/>
    </row>
    <row r="3386" spans="1:7" ht="15" customHeight="1">
      <c r="A3386" s="562">
        <v>339</v>
      </c>
      <c r="B3386" s="562" t="s">
        <v>39</v>
      </c>
      <c r="C3386" s="560" t="s">
        <v>60</v>
      </c>
      <c r="D3386" s="564" t="s">
        <v>61</v>
      </c>
      <c r="E3386" s="458">
        <v>2116.41</v>
      </c>
      <c r="F3386" s="452" t="s">
        <v>42</v>
      </c>
      <c r="G3386" s="20">
        <f>SUM(A3386*E3386/100)</f>
        <v>7174.6298999999999</v>
      </c>
    </row>
    <row r="3387" spans="1:7" ht="46.5" customHeight="1">
      <c r="A3387" s="563"/>
      <c r="B3387" s="563"/>
      <c r="C3387" s="561"/>
      <c r="D3387" s="565"/>
      <c r="E3387" s="557" t="s">
        <v>62</v>
      </c>
      <c r="F3387" s="558"/>
      <c r="G3387" s="559"/>
    </row>
    <row r="3388" spans="1:7">
      <c r="A3388" s="560">
        <v>1055</v>
      </c>
      <c r="B3388" s="560" t="s">
        <v>39</v>
      </c>
      <c r="C3388" s="562" t="s">
        <v>63</v>
      </c>
      <c r="D3388" s="564" t="s">
        <v>214</v>
      </c>
      <c r="E3388" s="458">
        <v>1270.83</v>
      </c>
      <c r="F3388" s="452" t="s">
        <v>42</v>
      </c>
      <c r="G3388" s="20">
        <f>SUM(A3388*E3388/100)</f>
        <v>13407.2565</v>
      </c>
    </row>
    <row r="3389" spans="1:7" ht="40.5" customHeight="1">
      <c r="A3389" s="561"/>
      <c r="B3389" s="561"/>
      <c r="C3389" s="563"/>
      <c r="D3389" s="565"/>
      <c r="E3389" s="557" t="s">
        <v>371</v>
      </c>
      <c r="F3389" s="558"/>
      <c r="G3389" s="559"/>
    </row>
    <row r="3390" spans="1:7" ht="42" customHeight="1">
      <c r="A3390" s="450"/>
      <c r="B3390" s="451"/>
      <c r="C3390" s="3"/>
      <c r="D3390" s="457"/>
      <c r="E3390" s="457"/>
      <c r="F3390" s="28" t="s">
        <v>603</v>
      </c>
      <c r="G3390" s="105">
        <v>692892</v>
      </c>
    </row>
    <row r="3391" spans="1:7">
      <c r="A3391" s="450"/>
      <c r="B3391" s="451"/>
      <c r="C3391" s="3"/>
      <c r="D3391" s="104" t="s">
        <v>1356</v>
      </c>
      <c r="E3391" s="457"/>
      <c r="F3391" s="457"/>
      <c r="G3391" s="5"/>
    </row>
    <row r="3392" spans="1:7">
      <c r="A3392" s="560">
        <v>1</v>
      </c>
      <c r="B3392" s="560" t="s">
        <v>89</v>
      </c>
      <c r="C3392" s="562" t="s">
        <v>11</v>
      </c>
      <c r="D3392" s="564" t="s">
        <v>177</v>
      </c>
      <c r="E3392" s="458">
        <v>6166.6</v>
      </c>
      <c r="F3392" s="452" t="s">
        <v>75</v>
      </c>
      <c r="G3392" s="13">
        <f>SUM(A3392*E3392)</f>
        <v>6166.6</v>
      </c>
    </row>
    <row r="3393" spans="1:7" ht="120" customHeight="1">
      <c r="A3393" s="561"/>
      <c r="B3393" s="561"/>
      <c r="C3393" s="563"/>
      <c r="D3393" s="565"/>
      <c r="E3393" s="557" t="s">
        <v>178</v>
      </c>
      <c r="F3393" s="558"/>
      <c r="G3393" s="559"/>
    </row>
    <row r="3394" spans="1:7">
      <c r="A3394" s="560">
        <v>2</v>
      </c>
      <c r="B3394" s="560" t="s">
        <v>72</v>
      </c>
      <c r="C3394" s="562" t="s">
        <v>15</v>
      </c>
      <c r="D3394" s="564" t="s">
        <v>85</v>
      </c>
      <c r="E3394" s="458">
        <v>1109.46</v>
      </c>
      <c r="F3394" s="452" t="s">
        <v>75</v>
      </c>
      <c r="G3394" s="13">
        <f>SUM(A3394*E3394)</f>
        <v>2218.92</v>
      </c>
    </row>
    <row r="3395" spans="1:7" ht="30.75" customHeight="1">
      <c r="A3395" s="561"/>
      <c r="B3395" s="561"/>
      <c r="C3395" s="563"/>
      <c r="D3395" s="565"/>
      <c r="E3395" s="606" t="s">
        <v>86</v>
      </c>
      <c r="F3395" s="607"/>
      <c r="G3395" s="608"/>
    </row>
    <row r="3396" spans="1:7">
      <c r="A3396" s="560"/>
      <c r="B3396" s="560"/>
      <c r="C3396" s="562" t="s">
        <v>18</v>
      </c>
      <c r="D3396" s="564" t="s">
        <v>226</v>
      </c>
      <c r="E3396" s="582"/>
      <c r="F3396" s="583"/>
      <c r="G3396" s="584"/>
    </row>
    <row r="3397" spans="1:7" ht="105.75" customHeight="1">
      <c r="A3397" s="561"/>
      <c r="B3397" s="561"/>
      <c r="C3397" s="563"/>
      <c r="D3397" s="565"/>
      <c r="E3397" s="585"/>
      <c r="F3397" s="586"/>
      <c r="G3397" s="587"/>
    </row>
    <row r="3398" spans="1:7">
      <c r="A3398" s="560">
        <v>15</v>
      </c>
      <c r="B3398" s="560" t="s">
        <v>72</v>
      </c>
      <c r="C3398" s="562" t="s">
        <v>154</v>
      </c>
      <c r="D3398" s="564" t="s">
        <v>229</v>
      </c>
      <c r="E3398" s="458">
        <v>95.79</v>
      </c>
      <c r="F3398" s="452" t="s">
        <v>111</v>
      </c>
      <c r="G3398" s="13">
        <f>SUM(A3398*E3398)</f>
        <v>1436.8500000000001</v>
      </c>
    </row>
    <row r="3399" spans="1:7" ht="39" customHeight="1">
      <c r="A3399" s="561"/>
      <c r="B3399" s="561"/>
      <c r="C3399" s="563"/>
      <c r="D3399" s="565"/>
      <c r="E3399" s="557" t="s">
        <v>604</v>
      </c>
      <c r="F3399" s="558"/>
      <c r="G3399" s="559"/>
    </row>
    <row r="3400" spans="1:7" ht="47.25" customHeight="1">
      <c r="A3400" s="450"/>
      <c r="B3400" s="451"/>
      <c r="C3400" s="3"/>
      <c r="D3400" s="457"/>
      <c r="E3400" s="457"/>
      <c r="F3400" s="28" t="s">
        <v>706</v>
      </c>
      <c r="G3400" s="105">
        <v>9822</v>
      </c>
    </row>
    <row r="3401" spans="1:7" s="36" customFormat="1">
      <c r="A3401" s="75"/>
      <c r="B3401" s="75"/>
      <c r="C3401" s="76"/>
      <c r="D3401" s="77"/>
      <c r="E3401" s="78"/>
      <c r="F3401" s="78"/>
      <c r="G3401" s="78"/>
    </row>
    <row r="3402" spans="1:7" s="36" customFormat="1">
      <c r="A3402" s="75"/>
      <c r="B3402" s="75"/>
      <c r="C3402" s="76"/>
      <c r="D3402" s="77"/>
      <c r="E3402" s="78"/>
      <c r="F3402" s="78"/>
      <c r="G3402" s="78"/>
    </row>
    <row r="3403" spans="1:7" s="36" customFormat="1" ht="32.25" customHeight="1">
      <c r="A3403" s="52" t="s">
        <v>302</v>
      </c>
      <c r="B3403" s="53"/>
      <c r="C3403" s="54" t="s">
        <v>707</v>
      </c>
      <c r="D3403" s="55"/>
      <c r="F3403" s="54" t="s">
        <v>131</v>
      </c>
      <c r="G3403" s="54"/>
    </row>
    <row r="3404" spans="1:7" s="25" customFormat="1" ht="32.25" customHeight="1">
      <c r="A3404" s="76" t="s">
        <v>132</v>
      </c>
      <c r="B3404" s="53"/>
      <c r="C3404" s="54" t="s">
        <v>784</v>
      </c>
      <c r="D3404" s="55"/>
      <c r="F3404" s="340" t="s">
        <v>131</v>
      </c>
      <c r="G3404" s="340"/>
    </row>
    <row r="3405" spans="1:7" s="30" customFormat="1" ht="42" customHeight="1">
      <c r="A3405" s="338"/>
      <c r="B3405" s="57"/>
      <c r="C3405" s="57"/>
      <c r="D3405" s="58"/>
      <c r="E3405" s="61" t="s">
        <v>138</v>
      </c>
      <c r="F3405" s="339"/>
      <c r="G3405" s="339"/>
    </row>
    <row r="3406" spans="1:7" s="25" customFormat="1">
      <c r="A3406" s="59"/>
      <c r="B3406" s="54"/>
      <c r="C3406" s="54"/>
      <c r="D3406" s="60"/>
      <c r="E3406" s="54"/>
      <c r="F3406" s="54"/>
      <c r="G3406" s="63"/>
    </row>
    <row r="3407" spans="1:7" s="25" customFormat="1">
      <c r="A3407" s="59"/>
      <c r="B3407" s="54"/>
      <c r="C3407" s="54"/>
      <c r="D3407" s="60"/>
      <c r="E3407" s="54"/>
      <c r="F3407" s="54"/>
      <c r="G3407" s="63"/>
    </row>
    <row r="3408" spans="1:7" s="25" customFormat="1">
      <c r="A3408" s="59"/>
      <c r="B3408" s="54"/>
      <c r="C3408" s="54"/>
      <c r="D3408" s="60"/>
      <c r="E3408" s="54"/>
      <c r="F3408" s="54"/>
      <c r="G3408" s="63"/>
    </row>
    <row r="3409" spans="1:7" s="25" customFormat="1">
      <c r="A3409" s="59"/>
      <c r="B3409" s="54"/>
      <c r="C3409" s="54"/>
      <c r="D3409" s="60"/>
      <c r="E3409" s="54"/>
      <c r="F3409" s="54"/>
      <c r="G3409" s="63"/>
    </row>
    <row r="3410" spans="1:7" s="25" customFormat="1">
      <c r="A3410" s="59"/>
      <c r="B3410" s="54"/>
      <c r="C3410" s="54"/>
      <c r="D3410" s="60"/>
      <c r="E3410" s="64" t="s">
        <v>140</v>
      </c>
      <c r="F3410" s="54"/>
      <c r="G3410" s="63"/>
    </row>
    <row r="3411" spans="1:7" s="25" customFormat="1">
      <c r="A3411" s="55" t="s">
        <v>139</v>
      </c>
      <c r="B3411" s="54"/>
      <c r="C3411" s="54"/>
      <c r="D3411" s="60"/>
      <c r="E3411" s="64" t="s">
        <v>141</v>
      </c>
      <c r="F3411" s="54"/>
      <c r="G3411" s="63"/>
    </row>
    <row r="3412" spans="1:7" s="25" customFormat="1">
      <c r="A3412" s="59"/>
      <c r="B3412" s="54"/>
      <c r="C3412" s="54"/>
      <c r="D3412" s="60"/>
      <c r="E3412" s="64" t="s">
        <v>142</v>
      </c>
      <c r="F3412" s="54"/>
      <c r="G3412" s="63"/>
    </row>
    <row r="3413" spans="1:7">
      <c r="A3413" s="6"/>
      <c r="B3413" s="6"/>
      <c r="C3413" s="7"/>
      <c r="D3413" s="231"/>
      <c r="E3413" s="6"/>
      <c r="F3413" s="6"/>
      <c r="G3413" s="9"/>
    </row>
    <row r="3414" spans="1:7">
      <c r="A3414" s="6"/>
      <c r="B3414" s="6"/>
      <c r="C3414" s="7"/>
      <c r="D3414" s="231"/>
      <c r="E3414" s="6"/>
      <c r="F3414" s="6"/>
      <c r="G3414" s="9"/>
    </row>
    <row r="3415" spans="1:7">
      <c r="A3415" s="6"/>
      <c r="B3415" s="6"/>
      <c r="C3415" s="7"/>
      <c r="D3415" s="231"/>
      <c r="E3415" s="6"/>
      <c r="F3415" s="6"/>
      <c r="G3415" s="9"/>
    </row>
    <row r="3416" spans="1:7">
      <c r="A3416" s="6"/>
      <c r="B3416" s="6"/>
      <c r="C3416" s="7"/>
      <c r="D3416" s="231"/>
      <c r="E3416" s="6"/>
      <c r="F3416" s="6"/>
      <c r="G3416" s="9"/>
    </row>
    <row r="3417" spans="1:7">
      <c r="A3417" s="6"/>
      <c r="B3417" s="6"/>
      <c r="C3417" s="7"/>
      <c r="D3417" s="231"/>
      <c r="E3417" s="6"/>
      <c r="F3417" s="6"/>
      <c r="G3417" s="9"/>
    </row>
    <row r="3418" spans="1:7">
      <c r="A3418" s="6"/>
      <c r="B3418" s="6"/>
      <c r="C3418" s="7"/>
      <c r="D3418" s="231"/>
      <c r="E3418" s="6"/>
      <c r="F3418" s="6"/>
      <c r="G3418" s="9"/>
    </row>
    <row r="3419" spans="1:7">
      <c r="A3419" s="6"/>
      <c r="B3419" s="6"/>
      <c r="C3419" s="7"/>
      <c r="D3419" s="231"/>
      <c r="E3419" s="6"/>
      <c r="F3419" s="6"/>
      <c r="G3419" s="9"/>
    </row>
    <row r="3420" spans="1:7">
      <c r="A3420" s="6"/>
      <c r="B3420" s="6"/>
      <c r="C3420" s="7"/>
      <c r="D3420" s="231"/>
      <c r="E3420" s="6"/>
      <c r="F3420" s="6"/>
      <c r="G3420" s="9"/>
    </row>
    <row r="3421" spans="1:7">
      <c r="A3421" s="6"/>
      <c r="B3421" s="6"/>
      <c r="C3421" s="7"/>
      <c r="D3421" s="231"/>
      <c r="E3421" s="6"/>
      <c r="F3421" s="6"/>
      <c r="G3421" s="9"/>
    </row>
    <row r="3422" spans="1:7">
      <c r="A3422" s="6"/>
      <c r="B3422" s="6"/>
      <c r="C3422" s="7"/>
      <c r="D3422" s="231"/>
      <c r="E3422" s="6"/>
      <c r="F3422" s="6"/>
      <c r="G3422" s="9"/>
    </row>
    <row r="3423" spans="1:7">
      <c r="A3423" s="6"/>
      <c r="B3423" s="6"/>
      <c r="C3423" s="7"/>
      <c r="D3423" s="231"/>
      <c r="E3423" s="6"/>
      <c r="F3423" s="6"/>
      <c r="G3423" s="9"/>
    </row>
    <row r="3424" spans="1:7">
      <c r="A3424" s="6"/>
      <c r="B3424" s="6"/>
      <c r="C3424" s="7"/>
      <c r="D3424" s="231"/>
      <c r="E3424" s="6"/>
      <c r="F3424" s="6"/>
      <c r="G3424" s="9"/>
    </row>
    <row r="3425" spans="1:7">
      <c r="A3425" s="6"/>
      <c r="B3425" s="6"/>
      <c r="C3425" s="7"/>
      <c r="D3425" s="231"/>
      <c r="E3425" s="6"/>
      <c r="F3425" s="6"/>
      <c r="G3425" s="9"/>
    </row>
    <row r="3426" spans="1:7">
      <c r="A3426" s="569" t="s">
        <v>0</v>
      </c>
      <c r="B3426" s="569"/>
      <c r="C3426" s="569"/>
      <c r="D3426" s="569"/>
      <c r="E3426" s="569"/>
      <c r="F3426" s="569"/>
      <c r="G3426" s="569"/>
    </row>
    <row r="3427" spans="1:7">
      <c r="A3427" s="570" t="s">
        <v>1</v>
      </c>
      <c r="B3427" s="570"/>
      <c r="C3427" s="570"/>
      <c r="D3427" s="570"/>
      <c r="E3427" s="570"/>
      <c r="F3427" s="570"/>
      <c r="G3427" s="570"/>
    </row>
    <row r="3428" spans="1:7" ht="30.75" customHeight="1">
      <c r="A3428" s="1" t="s">
        <v>2</v>
      </c>
      <c r="B3428" s="439"/>
      <c r="C3428" s="439"/>
      <c r="D3428" s="571" t="s">
        <v>1351</v>
      </c>
      <c r="E3428" s="571"/>
      <c r="F3428" s="571"/>
      <c r="G3428" s="571"/>
    </row>
    <row r="3429" spans="1:7" ht="30" customHeight="1">
      <c r="A3429" s="572" t="s">
        <v>3</v>
      </c>
      <c r="B3429" s="573"/>
      <c r="C3429" s="3" t="s">
        <v>4</v>
      </c>
      <c r="D3429" s="438" t="s">
        <v>5</v>
      </c>
      <c r="E3429" s="438" t="s">
        <v>6</v>
      </c>
      <c r="F3429" s="438" t="s">
        <v>7</v>
      </c>
      <c r="G3429" s="5" t="s">
        <v>8</v>
      </c>
    </row>
    <row r="3430" spans="1:7">
      <c r="A3430" s="438"/>
      <c r="B3430" s="438"/>
      <c r="C3430" s="3"/>
      <c r="D3430" s="104" t="s">
        <v>9</v>
      </c>
      <c r="E3430" s="438"/>
      <c r="F3430" s="438"/>
      <c r="G3430" s="5"/>
    </row>
    <row r="3431" spans="1:7" s="24" customFormat="1" ht="16.5" customHeight="1">
      <c r="A3431" s="562">
        <v>10323</v>
      </c>
      <c r="B3431" s="562" t="s">
        <v>39</v>
      </c>
      <c r="C3431" s="560" t="s">
        <v>11</v>
      </c>
      <c r="D3431" s="564" t="s">
        <v>149</v>
      </c>
      <c r="E3431" s="437">
        <v>121</v>
      </c>
      <c r="F3431" s="434" t="s">
        <v>42</v>
      </c>
      <c r="G3431" s="20">
        <f>SUM(A3431*E3431/100)</f>
        <v>12490.83</v>
      </c>
    </row>
    <row r="3432" spans="1:7" s="24" customFormat="1" ht="18" customHeight="1">
      <c r="A3432" s="563"/>
      <c r="B3432" s="563"/>
      <c r="C3432" s="561"/>
      <c r="D3432" s="565"/>
      <c r="E3432" s="566" t="s">
        <v>150</v>
      </c>
      <c r="F3432" s="567"/>
      <c r="G3432" s="568"/>
    </row>
    <row r="3433" spans="1:7" s="25" customFormat="1">
      <c r="A3433" s="562">
        <v>10323</v>
      </c>
      <c r="B3433" s="562" t="s">
        <v>39</v>
      </c>
      <c r="C3433" s="560" t="s">
        <v>15</v>
      </c>
      <c r="D3433" s="564" t="s">
        <v>151</v>
      </c>
      <c r="E3433" s="437">
        <v>660</v>
      </c>
      <c r="F3433" s="434" t="s">
        <v>42</v>
      </c>
      <c r="G3433" s="20">
        <f>SUM(A3433*E3433/100)</f>
        <v>68131.8</v>
      </c>
    </row>
    <row r="3434" spans="1:7" s="25" customFormat="1" ht="17.25" customHeight="1">
      <c r="A3434" s="563"/>
      <c r="B3434" s="563"/>
      <c r="C3434" s="561"/>
      <c r="D3434" s="565"/>
      <c r="E3434" s="566" t="s">
        <v>152</v>
      </c>
      <c r="F3434" s="567"/>
      <c r="G3434" s="568"/>
    </row>
    <row r="3435" spans="1:7" s="24" customFormat="1" ht="15" customHeight="1">
      <c r="A3435" s="562">
        <v>10323</v>
      </c>
      <c r="B3435" s="562" t="s">
        <v>39</v>
      </c>
      <c r="C3435" s="560" t="s">
        <v>18</v>
      </c>
      <c r="D3435" s="564" t="s">
        <v>1352</v>
      </c>
      <c r="E3435" s="437">
        <v>2496.7199999999998</v>
      </c>
      <c r="F3435" s="434" t="s">
        <v>42</v>
      </c>
      <c r="G3435" s="20">
        <f>SUM(A3435*E3435/100)</f>
        <v>257736.4056</v>
      </c>
    </row>
    <row r="3436" spans="1:7" s="24" customFormat="1" ht="45" customHeight="1">
      <c r="A3436" s="563"/>
      <c r="B3436" s="563"/>
      <c r="C3436" s="561"/>
      <c r="D3436" s="565"/>
      <c r="E3436" s="566" t="s">
        <v>699</v>
      </c>
      <c r="F3436" s="567"/>
      <c r="G3436" s="568"/>
    </row>
    <row r="3437" spans="1:7" s="24" customFormat="1" ht="18" customHeight="1">
      <c r="A3437" s="426">
        <v>9803</v>
      </c>
      <c r="B3437" s="426" t="s">
        <v>39</v>
      </c>
      <c r="C3437" s="428" t="s">
        <v>21</v>
      </c>
      <c r="D3437" s="564" t="s">
        <v>1353</v>
      </c>
      <c r="E3437" s="437">
        <v>6316.5</v>
      </c>
      <c r="F3437" s="434" t="s">
        <v>42</v>
      </c>
      <c r="G3437" s="20">
        <f>SUM(A3437*E3437/100)</f>
        <v>619206.495</v>
      </c>
    </row>
    <row r="3438" spans="1:7" s="24" customFormat="1" ht="66.75" customHeight="1">
      <c r="A3438" s="427"/>
      <c r="B3438" s="427"/>
      <c r="C3438" s="429"/>
      <c r="D3438" s="565"/>
      <c r="E3438" s="566" t="s">
        <v>1354</v>
      </c>
      <c r="F3438" s="567"/>
      <c r="G3438" s="568"/>
    </row>
    <row r="3439" spans="1:7" s="24" customFormat="1" ht="15.75" customHeight="1">
      <c r="A3439" s="562">
        <v>9803</v>
      </c>
      <c r="B3439" s="562" t="s">
        <v>39</v>
      </c>
      <c r="C3439" s="560" t="s">
        <v>25</v>
      </c>
      <c r="D3439" s="564" t="s">
        <v>702</v>
      </c>
      <c r="E3439" s="437">
        <v>1.97</v>
      </c>
      <c r="F3439" s="434" t="s">
        <v>165</v>
      </c>
      <c r="G3439" s="20">
        <f>SUM(A3439*E3439)</f>
        <v>19311.91</v>
      </c>
    </row>
    <row r="3440" spans="1:7" s="24" customFormat="1" ht="42" customHeight="1">
      <c r="A3440" s="563"/>
      <c r="B3440" s="563"/>
      <c r="C3440" s="561"/>
      <c r="D3440" s="565"/>
      <c r="E3440" s="566" t="s">
        <v>703</v>
      </c>
      <c r="F3440" s="567"/>
      <c r="G3440" s="568"/>
    </row>
    <row r="3441" spans="1:7" ht="42" customHeight="1">
      <c r="A3441" s="431"/>
      <c r="B3441" s="432"/>
      <c r="C3441" s="3"/>
      <c r="D3441" s="438"/>
      <c r="E3441" s="438"/>
      <c r="F3441" s="28" t="s">
        <v>603</v>
      </c>
      <c r="G3441" s="105">
        <v>977172</v>
      </c>
    </row>
    <row r="3442" spans="1:7">
      <c r="A3442" s="431"/>
      <c r="B3442" s="432"/>
      <c r="C3442" s="3"/>
      <c r="D3442" s="104" t="s">
        <v>704</v>
      </c>
      <c r="E3442" s="438"/>
      <c r="F3442" s="438"/>
      <c r="G3442" s="5"/>
    </row>
    <row r="3443" spans="1:7" s="25" customFormat="1" ht="127.5">
      <c r="A3443" s="178">
        <v>3886</v>
      </c>
      <c r="B3443" s="179" t="s">
        <v>39</v>
      </c>
      <c r="C3443" s="433" t="s">
        <v>11</v>
      </c>
      <c r="D3443" s="435" t="s">
        <v>705</v>
      </c>
      <c r="E3443" s="434"/>
      <c r="F3443" s="434" t="s">
        <v>165</v>
      </c>
      <c r="G3443" s="180"/>
    </row>
    <row r="3444" spans="1:7" ht="47.25" customHeight="1">
      <c r="A3444" s="431"/>
      <c r="B3444" s="432"/>
      <c r="C3444" s="3"/>
      <c r="D3444" s="438"/>
      <c r="E3444" s="438"/>
      <c r="F3444" s="28" t="s">
        <v>706</v>
      </c>
      <c r="G3444" s="105"/>
    </row>
    <row r="3445" spans="1:7" s="36" customFormat="1">
      <c r="A3445" s="75"/>
      <c r="B3445" s="75"/>
      <c r="C3445" s="76"/>
      <c r="D3445" s="77"/>
      <c r="E3445" s="78"/>
      <c r="F3445" s="78"/>
      <c r="G3445" s="78"/>
    </row>
    <row r="3446" spans="1:7" s="36" customFormat="1">
      <c r="A3446" s="75"/>
      <c r="B3446" s="75"/>
      <c r="C3446" s="76"/>
      <c r="D3446" s="77"/>
      <c r="E3446" s="78"/>
      <c r="F3446" s="78"/>
      <c r="G3446" s="78"/>
    </row>
    <row r="3447" spans="1:7" s="36" customFormat="1" ht="32.25" customHeight="1">
      <c r="A3447" s="52" t="s">
        <v>302</v>
      </c>
      <c r="B3447" s="53"/>
      <c r="C3447" s="54" t="s">
        <v>707</v>
      </c>
      <c r="D3447" s="55"/>
      <c r="F3447" s="54" t="s">
        <v>131</v>
      </c>
      <c r="G3447" s="54"/>
    </row>
    <row r="3448" spans="1:7" s="25" customFormat="1" ht="32.25" customHeight="1">
      <c r="A3448" s="76" t="s">
        <v>132</v>
      </c>
      <c r="B3448" s="53"/>
      <c r="C3448" s="54" t="s">
        <v>708</v>
      </c>
      <c r="D3448" s="55"/>
      <c r="F3448" s="54" t="s">
        <v>131</v>
      </c>
      <c r="G3448" s="54"/>
    </row>
    <row r="3449" spans="1:7" s="30" customFormat="1" ht="42" customHeight="1">
      <c r="A3449" s="338"/>
      <c r="B3449" s="57"/>
      <c r="C3449" s="57"/>
      <c r="D3449" s="58"/>
      <c r="E3449" s="61" t="s">
        <v>138</v>
      </c>
      <c r="F3449" s="339"/>
      <c r="G3449" s="339"/>
    </row>
    <row r="3450" spans="1:7" s="25" customFormat="1">
      <c r="A3450" s="59"/>
      <c r="B3450" s="54"/>
      <c r="C3450" s="54"/>
      <c r="D3450" s="60"/>
      <c r="E3450" s="54"/>
      <c r="F3450" s="54"/>
      <c r="G3450" s="63"/>
    </row>
    <row r="3451" spans="1:7" s="25" customFormat="1">
      <c r="A3451" s="59"/>
      <c r="B3451" s="54"/>
      <c r="C3451" s="54"/>
      <c r="D3451" s="60"/>
      <c r="E3451" s="54"/>
      <c r="F3451" s="54"/>
      <c r="G3451" s="63"/>
    </row>
    <row r="3452" spans="1:7" s="25" customFormat="1">
      <c r="A3452" s="59"/>
      <c r="B3452" s="54"/>
      <c r="C3452" s="54"/>
      <c r="D3452" s="60"/>
      <c r="E3452" s="54"/>
      <c r="F3452" s="54"/>
      <c r="G3452" s="63"/>
    </row>
    <row r="3453" spans="1:7" s="25" customFormat="1">
      <c r="A3453" s="59"/>
      <c r="B3453" s="54"/>
      <c r="C3453" s="54"/>
      <c r="D3453" s="60"/>
      <c r="E3453" s="54"/>
      <c r="F3453" s="54"/>
      <c r="G3453" s="63"/>
    </row>
    <row r="3454" spans="1:7" s="25" customFormat="1">
      <c r="A3454" s="59"/>
      <c r="B3454" s="54"/>
      <c r="C3454" s="54"/>
      <c r="D3454" s="60"/>
      <c r="E3454" s="64" t="s">
        <v>140</v>
      </c>
      <c r="F3454" s="54"/>
      <c r="G3454" s="63"/>
    </row>
    <row r="3455" spans="1:7" s="25" customFormat="1">
      <c r="A3455" s="55" t="s">
        <v>139</v>
      </c>
      <c r="B3455" s="54"/>
      <c r="C3455" s="54"/>
      <c r="D3455" s="60"/>
      <c r="E3455" s="64" t="s">
        <v>141</v>
      </c>
      <c r="F3455" s="54"/>
      <c r="G3455" s="63"/>
    </row>
    <row r="3456" spans="1:7" s="25" customFormat="1">
      <c r="A3456" s="59"/>
      <c r="B3456" s="54"/>
      <c r="C3456" s="54"/>
      <c r="D3456" s="60"/>
      <c r="E3456" s="64" t="s">
        <v>142</v>
      </c>
      <c r="F3456" s="54"/>
      <c r="G3456" s="63"/>
    </row>
    <row r="3458" spans="1:7">
      <c r="A3458" s="6"/>
      <c r="B3458" s="6"/>
      <c r="C3458" s="7"/>
      <c r="D3458" s="231"/>
      <c r="E3458" s="6"/>
      <c r="F3458" s="6"/>
      <c r="G3458" s="9"/>
    </row>
    <row r="3459" spans="1:7">
      <c r="A3459" s="6"/>
      <c r="B3459" s="6"/>
      <c r="C3459" s="7"/>
      <c r="D3459" s="231"/>
      <c r="E3459" s="6"/>
      <c r="F3459" s="6"/>
      <c r="G3459" s="9"/>
    </row>
    <row r="3460" spans="1:7">
      <c r="A3460" s="6"/>
      <c r="B3460" s="6"/>
      <c r="C3460" s="7"/>
      <c r="D3460" s="231"/>
      <c r="E3460" s="6"/>
      <c r="F3460" s="6"/>
      <c r="G3460" s="9"/>
    </row>
    <row r="3461" spans="1:7">
      <c r="A3461" s="6"/>
      <c r="B3461" s="6"/>
      <c r="C3461" s="7"/>
      <c r="D3461" s="231"/>
      <c r="E3461" s="6"/>
      <c r="F3461" s="6"/>
      <c r="G3461" s="9"/>
    </row>
    <row r="3462" spans="1:7">
      <c r="A3462" s="6"/>
      <c r="B3462" s="6"/>
      <c r="C3462" s="7"/>
      <c r="D3462" s="231"/>
      <c r="E3462" s="6"/>
      <c r="F3462" s="6"/>
      <c r="G3462" s="9"/>
    </row>
    <row r="3463" spans="1:7">
      <c r="A3463" s="569" t="s">
        <v>0</v>
      </c>
      <c r="B3463" s="569"/>
      <c r="C3463" s="569"/>
      <c r="D3463" s="569"/>
      <c r="E3463" s="569"/>
      <c r="F3463" s="569"/>
      <c r="G3463" s="569"/>
    </row>
    <row r="3464" spans="1:7">
      <c r="A3464" s="570" t="s">
        <v>1</v>
      </c>
      <c r="B3464" s="570"/>
      <c r="C3464" s="570"/>
      <c r="D3464" s="570"/>
      <c r="E3464" s="570"/>
      <c r="F3464" s="570"/>
      <c r="G3464" s="570"/>
    </row>
    <row r="3465" spans="1:7" ht="30.75" customHeight="1">
      <c r="A3465" s="1" t="s">
        <v>2</v>
      </c>
      <c r="B3465" s="439"/>
      <c r="C3465" s="439"/>
      <c r="D3465" s="571" t="s">
        <v>1327</v>
      </c>
      <c r="E3465" s="571"/>
      <c r="F3465" s="571"/>
      <c r="G3465" s="571"/>
    </row>
    <row r="3466" spans="1:7" ht="30" customHeight="1">
      <c r="A3466" s="572" t="s">
        <v>3</v>
      </c>
      <c r="B3466" s="573"/>
      <c r="C3466" s="3" t="s">
        <v>4</v>
      </c>
      <c r="D3466" s="438" t="s">
        <v>5</v>
      </c>
      <c r="E3466" s="438" t="s">
        <v>6</v>
      </c>
      <c r="F3466" s="438" t="s">
        <v>7</v>
      </c>
      <c r="G3466" s="5" t="s">
        <v>8</v>
      </c>
    </row>
    <row r="3467" spans="1:7">
      <c r="A3467" s="438"/>
      <c r="B3467" s="438"/>
      <c r="C3467" s="3"/>
      <c r="D3467" s="104" t="s">
        <v>9</v>
      </c>
      <c r="E3467" s="438"/>
      <c r="F3467" s="438"/>
      <c r="G3467" s="5"/>
    </row>
    <row r="3468" spans="1:7" s="24" customFormat="1" ht="16.5" customHeight="1">
      <c r="A3468" s="562">
        <v>330</v>
      </c>
      <c r="B3468" s="562" t="s">
        <v>39</v>
      </c>
      <c r="C3468" s="560" t="s">
        <v>11</v>
      </c>
      <c r="D3468" s="564" t="s">
        <v>149</v>
      </c>
      <c r="E3468" s="437">
        <v>121</v>
      </c>
      <c r="F3468" s="434" t="s">
        <v>42</v>
      </c>
      <c r="G3468" s="20">
        <f>SUM(A3468*E3468/100)</f>
        <v>399.3</v>
      </c>
    </row>
    <row r="3469" spans="1:7" s="24" customFormat="1" ht="18" customHeight="1">
      <c r="A3469" s="563"/>
      <c r="B3469" s="563"/>
      <c r="C3469" s="561"/>
      <c r="D3469" s="565"/>
      <c r="E3469" s="566" t="s">
        <v>150</v>
      </c>
      <c r="F3469" s="567"/>
      <c r="G3469" s="568"/>
    </row>
    <row r="3470" spans="1:7" s="25" customFormat="1">
      <c r="A3470" s="562">
        <v>330</v>
      </c>
      <c r="B3470" s="562" t="s">
        <v>39</v>
      </c>
      <c r="C3470" s="560" t="s">
        <v>15</v>
      </c>
      <c r="D3470" s="564" t="s">
        <v>151</v>
      </c>
      <c r="E3470" s="437">
        <v>660</v>
      </c>
      <c r="F3470" s="434" t="s">
        <v>42</v>
      </c>
      <c r="G3470" s="20">
        <f>SUM(A3470*E3470/100)</f>
        <v>2178</v>
      </c>
    </row>
    <row r="3471" spans="1:7" s="25" customFormat="1" ht="17.25" customHeight="1">
      <c r="A3471" s="563"/>
      <c r="B3471" s="563"/>
      <c r="C3471" s="561"/>
      <c r="D3471" s="565"/>
      <c r="E3471" s="566" t="s">
        <v>152</v>
      </c>
      <c r="F3471" s="567"/>
      <c r="G3471" s="568"/>
    </row>
    <row r="3472" spans="1:7" s="24" customFormat="1" ht="15" customHeight="1">
      <c r="A3472" s="562">
        <v>1731</v>
      </c>
      <c r="B3472" s="562" t="s">
        <v>39</v>
      </c>
      <c r="C3472" s="560" t="s">
        <v>18</v>
      </c>
      <c r="D3472" s="564" t="s">
        <v>1325</v>
      </c>
      <c r="E3472" s="437">
        <v>2206.6</v>
      </c>
      <c r="F3472" s="434" t="s">
        <v>42</v>
      </c>
      <c r="G3472" s="20">
        <f>SUM(A3472*E3472/100)</f>
        <v>38196.245999999999</v>
      </c>
    </row>
    <row r="3473" spans="1:7" s="24" customFormat="1" ht="27" customHeight="1">
      <c r="A3473" s="563"/>
      <c r="B3473" s="563"/>
      <c r="C3473" s="561"/>
      <c r="D3473" s="565"/>
      <c r="E3473" s="566" t="s">
        <v>43</v>
      </c>
      <c r="F3473" s="567"/>
      <c r="G3473" s="568"/>
    </row>
    <row r="3474" spans="1:7" s="24" customFormat="1" ht="18" customHeight="1">
      <c r="A3474" s="426">
        <v>1731</v>
      </c>
      <c r="B3474" s="426" t="s">
        <v>39</v>
      </c>
      <c r="C3474" s="428" t="s">
        <v>21</v>
      </c>
      <c r="D3474" s="564" t="s">
        <v>45</v>
      </c>
      <c r="E3474" s="434">
        <v>2197.52</v>
      </c>
      <c r="F3474" s="434" t="s">
        <v>42</v>
      </c>
      <c r="G3474" s="20">
        <f>SUM(A3474*E3474/100)</f>
        <v>38039.071199999998</v>
      </c>
    </row>
    <row r="3475" spans="1:7" s="24" customFormat="1" ht="30" customHeight="1">
      <c r="A3475" s="427"/>
      <c r="B3475" s="427"/>
      <c r="C3475" s="429"/>
      <c r="D3475" s="565"/>
      <c r="E3475" s="566" t="s">
        <v>46</v>
      </c>
      <c r="F3475" s="567"/>
      <c r="G3475" s="568"/>
    </row>
    <row r="3476" spans="1:7" ht="15" customHeight="1">
      <c r="A3476" s="560">
        <v>365</v>
      </c>
      <c r="B3476" s="560" t="s">
        <v>10</v>
      </c>
      <c r="C3476" s="562" t="s">
        <v>25</v>
      </c>
      <c r="D3476" s="564" t="s">
        <v>37</v>
      </c>
      <c r="E3476" s="437">
        <v>12674.36</v>
      </c>
      <c r="F3476" s="434" t="s">
        <v>13</v>
      </c>
      <c r="G3476" s="20">
        <f>SUM(A3476*E3476/100)</f>
        <v>46261.414000000004</v>
      </c>
    </row>
    <row r="3477" spans="1:7" ht="29.25" customHeight="1">
      <c r="A3477" s="561"/>
      <c r="B3477" s="561"/>
      <c r="C3477" s="563"/>
      <c r="D3477" s="565"/>
      <c r="E3477" s="557" t="s">
        <v>38</v>
      </c>
      <c r="F3477" s="558"/>
      <c r="G3477" s="559"/>
    </row>
    <row r="3478" spans="1:7">
      <c r="A3478" s="599">
        <v>1.5</v>
      </c>
      <c r="B3478" s="560" t="s">
        <v>24</v>
      </c>
      <c r="C3478" s="562" t="s">
        <v>29</v>
      </c>
      <c r="D3478" s="564" t="s">
        <v>328</v>
      </c>
      <c r="E3478" s="437">
        <v>3850</v>
      </c>
      <c r="F3478" s="434" t="s">
        <v>329</v>
      </c>
      <c r="G3478" s="20">
        <f>SUM(A3478*E3478)</f>
        <v>5775</v>
      </c>
    </row>
    <row r="3479" spans="1:7" ht="27.75" customHeight="1">
      <c r="A3479" s="600"/>
      <c r="B3479" s="561"/>
      <c r="C3479" s="563"/>
      <c r="D3479" s="565"/>
      <c r="E3479" s="557" t="s">
        <v>330</v>
      </c>
      <c r="F3479" s="558"/>
      <c r="G3479" s="559"/>
    </row>
    <row r="3480" spans="1:7">
      <c r="A3480" s="599">
        <v>2.6160000000000001</v>
      </c>
      <c r="B3480" s="560" t="s">
        <v>24</v>
      </c>
      <c r="C3480" s="562" t="s">
        <v>33</v>
      </c>
      <c r="D3480" s="564" t="s">
        <v>596</v>
      </c>
      <c r="E3480" s="437">
        <v>3575</v>
      </c>
      <c r="F3480" s="434" t="s">
        <v>329</v>
      </c>
      <c r="G3480" s="20">
        <f>SUM(A3480*E3480)</f>
        <v>9352.2000000000007</v>
      </c>
    </row>
    <row r="3481" spans="1:7" ht="27" customHeight="1">
      <c r="A3481" s="600"/>
      <c r="B3481" s="561"/>
      <c r="C3481" s="563"/>
      <c r="D3481" s="565"/>
      <c r="E3481" s="557" t="s">
        <v>597</v>
      </c>
      <c r="F3481" s="558"/>
      <c r="G3481" s="559"/>
    </row>
    <row r="3482" spans="1:7">
      <c r="A3482" s="560">
        <v>4.1159999999999997</v>
      </c>
      <c r="B3482" s="560" t="s">
        <v>24</v>
      </c>
      <c r="C3482" s="562" t="s">
        <v>36</v>
      </c>
      <c r="D3482" s="564" t="s">
        <v>598</v>
      </c>
      <c r="E3482" s="437">
        <v>186.34</v>
      </c>
      <c r="F3482" s="434" t="s">
        <v>329</v>
      </c>
      <c r="G3482" s="20">
        <f>SUM(A3482*E3482)</f>
        <v>766.97543999999994</v>
      </c>
    </row>
    <row r="3483" spans="1:7" ht="33.75" customHeight="1">
      <c r="A3483" s="561"/>
      <c r="B3483" s="561"/>
      <c r="C3483" s="563"/>
      <c r="D3483" s="565"/>
      <c r="E3483" s="557" t="s">
        <v>599</v>
      </c>
      <c r="F3483" s="558"/>
      <c r="G3483" s="559"/>
    </row>
    <row r="3484" spans="1:7">
      <c r="A3484" s="560">
        <v>160</v>
      </c>
      <c r="B3484" s="560" t="s">
        <v>39</v>
      </c>
      <c r="C3484" s="562" t="s">
        <v>40</v>
      </c>
      <c r="D3484" s="564" t="s">
        <v>600</v>
      </c>
      <c r="E3484" s="437">
        <v>7607.25</v>
      </c>
      <c r="F3484" s="434" t="s">
        <v>42</v>
      </c>
      <c r="G3484" s="20">
        <f>SUM(A3484*E3484/100)</f>
        <v>12171.6</v>
      </c>
    </row>
    <row r="3485" spans="1:7" ht="102" customHeight="1">
      <c r="A3485" s="561"/>
      <c r="B3485" s="561"/>
      <c r="C3485" s="563"/>
      <c r="D3485" s="565"/>
      <c r="E3485" s="557" t="s">
        <v>601</v>
      </c>
      <c r="F3485" s="558"/>
      <c r="G3485" s="559"/>
    </row>
    <row r="3486" spans="1:7" ht="51">
      <c r="A3486" s="428"/>
      <c r="B3486" s="428"/>
      <c r="C3486" s="426" t="s">
        <v>44</v>
      </c>
      <c r="D3486" s="430" t="s">
        <v>153</v>
      </c>
      <c r="E3486" s="582"/>
      <c r="F3486" s="583"/>
      <c r="G3486" s="584"/>
    </row>
    <row r="3487" spans="1:7">
      <c r="A3487" s="560">
        <v>132</v>
      </c>
      <c r="B3487" s="560" t="s">
        <v>39</v>
      </c>
      <c r="C3487" s="562" t="s">
        <v>154</v>
      </c>
      <c r="D3487" s="564" t="s">
        <v>158</v>
      </c>
      <c r="E3487" s="437">
        <v>3275.5</v>
      </c>
      <c r="F3487" s="434" t="s">
        <v>42</v>
      </c>
      <c r="G3487" s="20">
        <f>SUM(A3487*E3487/100)</f>
        <v>4323.66</v>
      </c>
    </row>
    <row r="3488" spans="1:7" ht="27" customHeight="1">
      <c r="A3488" s="561"/>
      <c r="B3488" s="561"/>
      <c r="C3488" s="563"/>
      <c r="D3488" s="565"/>
      <c r="E3488" s="557" t="s">
        <v>159</v>
      </c>
      <c r="F3488" s="558"/>
      <c r="G3488" s="559"/>
    </row>
    <row r="3489" spans="1:7" s="25" customFormat="1">
      <c r="A3489" s="560">
        <v>86</v>
      </c>
      <c r="B3489" s="560" t="s">
        <v>10</v>
      </c>
      <c r="C3489" s="562" t="s">
        <v>47</v>
      </c>
      <c r="D3489" s="564" t="s">
        <v>243</v>
      </c>
      <c r="E3489" s="437">
        <v>9416.2800000000007</v>
      </c>
      <c r="F3489" s="434" t="s">
        <v>13</v>
      </c>
      <c r="G3489" s="20">
        <f>SUM(A3489*E3489/100)</f>
        <v>8098.0008000000007</v>
      </c>
    </row>
    <row r="3490" spans="1:7" s="25" customFormat="1" ht="55.5" customHeight="1">
      <c r="A3490" s="561"/>
      <c r="B3490" s="561"/>
      <c r="C3490" s="563"/>
      <c r="D3490" s="565"/>
      <c r="E3490" s="557" t="s">
        <v>244</v>
      </c>
      <c r="F3490" s="558"/>
      <c r="G3490" s="559"/>
    </row>
    <row r="3491" spans="1:7">
      <c r="A3491" s="560">
        <v>33</v>
      </c>
      <c r="B3491" s="560" t="s">
        <v>107</v>
      </c>
      <c r="C3491" s="562" t="s">
        <v>50</v>
      </c>
      <c r="D3491" s="597" t="s">
        <v>1240</v>
      </c>
      <c r="E3491" s="437">
        <v>228.9</v>
      </c>
      <c r="F3491" s="434" t="s">
        <v>111</v>
      </c>
      <c r="G3491" s="20">
        <f>SUM(A3491*E3491)</f>
        <v>7553.7</v>
      </c>
    </row>
    <row r="3492" spans="1:7" ht="90.75" customHeight="1">
      <c r="A3492" s="561"/>
      <c r="B3492" s="561"/>
      <c r="C3492" s="563"/>
      <c r="D3492" s="598"/>
      <c r="E3492" s="557" t="s">
        <v>248</v>
      </c>
      <c r="F3492" s="558"/>
      <c r="G3492" s="559"/>
    </row>
    <row r="3493" spans="1:7">
      <c r="A3493" s="560">
        <v>17</v>
      </c>
      <c r="B3493" s="560" t="s">
        <v>107</v>
      </c>
      <c r="C3493" s="562" t="s">
        <v>54</v>
      </c>
      <c r="D3493" s="597" t="s">
        <v>1328</v>
      </c>
      <c r="E3493" s="437">
        <v>240.5</v>
      </c>
      <c r="F3493" s="434" t="s">
        <v>111</v>
      </c>
      <c r="G3493" s="20">
        <f>SUM(A3493*E3493)</f>
        <v>4088.5</v>
      </c>
    </row>
    <row r="3494" spans="1:7" ht="87.75" customHeight="1">
      <c r="A3494" s="561"/>
      <c r="B3494" s="561"/>
      <c r="C3494" s="563"/>
      <c r="D3494" s="598"/>
      <c r="E3494" s="557" t="s">
        <v>1241</v>
      </c>
      <c r="F3494" s="558"/>
      <c r="G3494" s="559"/>
    </row>
    <row r="3495" spans="1:7">
      <c r="A3495" s="562">
        <v>54</v>
      </c>
      <c r="B3495" s="562" t="s">
        <v>39</v>
      </c>
      <c r="C3495" s="560" t="s">
        <v>57</v>
      </c>
      <c r="D3495" s="564" t="s">
        <v>251</v>
      </c>
      <c r="E3495" s="437">
        <v>902.93</v>
      </c>
      <c r="F3495" s="434" t="s">
        <v>165</v>
      </c>
      <c r="G3495" s="20">
        <f>SUM(A3495*E3495)</f>
        <v>48758.219999999994</v>
      </c>
    </row>
    <row r="3496" spans="1:7" ht="48.75" customHeight="1">
      <c r="A3496" s="563"/>
      <c r="B3496" s="563"/>
      <c r="C3496" s="561"/>
      <c r="D3496" s="565"/>
      <c r="E3496" s="557" t="s">
        <v>252</v>
      </c>
      <c r="F3496" s="558"/>
      <c r="G3496" s="559"/>
    </row>
    <row r="3497" spans="1:7" s="200" customFormat="1">
      <c r="A3497" s="560">
        <v>1348</v>
      </c>
      <c r="B3497" s="560" t="s">
        <v>39</v>
      </c>
      <c r="C3497" s="426" t="s">
        <v>60</v>
      </c>
      <c r="D3497" s="564" t="s">
        <v>264</v>
      </c>
      <c r="E3497" s="437">
        <v>30509.77</v>
      </c>
      <c r="F3497" s="434" t="s">
        <v>42</v>
      </c>
      <c r="G3497" s="20">
        <f>SUM(A3497*E3497/100)</f>
        <v>411271.69959999999</v>
      </c>
    </row>
    <row r="3498" spans="1:7" s="200" customFormat="1" ht="127.5" customHeight="1">
      <c r="A3498" s="561"/>
      <c r="B3498" s="561"/>
      <c r="C3498" s="427"/>
      <c r="D3498" s="565"/>
      <c r="E3498" s="557" t="s">
        <v>159</v>
      </c>
      <c r="F3498" s="558"/>
      <c r="G3498" s="559"/>
    </row>
    <row r="3499" spans="1:7" s="200" customFormat="1">
      <c r="A3499" s="560">
        <v>188</v>
      </c>
      <c r="B3499" s="560" t="s">
        <v>39</v>
      </c>
      <c r="C3499" s="426" t="s">
        <v>63</v>
      </c>
      <c r="D3499" s="564" t="s">
        <v>1329</v>
      </c>
      <c r="E3499" s="437">
        <v>189.02</v>
      </c>
      <c r="F3499" s="434" t="s">
        <v>165</v>
      </c>
      <c r="G3499" s="20">
        <f>SUM(A3499*E3499)</f>
        <v>35535.760000000002</v>
      </c>
    </row>
    <row r="3500" spans="1:7" s="200" customFormat="1" ht="27" customHeight="1">
      <c r="A3500" s="561"/>
      <c r="B3500" s="561"/>
      <c r="C3500" s="427"/>
      <c r="D3500" s="565"/>
      <c r="E3500" s="557" t="s">
        <v>1330</v>
      </c>
      <c r="F3500" s="558"/>
      <c r="G3500" s="559"/>
    </row>
    <row r="3501" spans="1:7">
      <c r="A3501" s="562">
        <v>725</v>
      </c>
      <c r="B3501" s="562" t="s">
        <v>39</v>
      </c>
      <c r="C3501" s="560" t="s">
        <v>66</v>
      </c>
      <c r="D3501" s="564" t="s">
        <v>280</v>
      </c>
      <c r="E3501" s="437">
        <v>25293.42</v>
      </c>
      <c r="F3501" s="434" t="s">
        <v>42</v>
      </c>
      <c r="G3501" s="20">
        <f>SUM(A3501*E3501/100)</f>
        <v>183377.29500000001</v>
      </c>
    </row>
    <row r="3502" spans="1:7" ht="39.75" customHeight="1">
      <c r="A3502" s="563"/>
      <c r="B3502" s="563"/>
      <c r="C3502" s="561"/>
      <c r="D3502" s="565"/>
      <c r="E3502" s="557" t="s">
        <v>281</v>
      </c>
      <c r="F3502" s="558"/>
      <c r="G3502" s="559"/>
    </row>
    <row r="3503" spans="1:7">
      <c r="A3503" s="562">
        <v>207</v>
      </c>
      <c r="B3503" s="562" t="s">
        <v>107</v>
      </c>
      <c r="C3503" s="562" t="s">
        <v>69</v>
      </c>
      <c r="D3503" s="564" t="s">
        <v>282</v>
      </c>
      <c r="E3503" s="437">
        <v>104.22</v>
      </c>
      <c r="F3503" s="434" t="s">
        <v>111</v>
      </c>
      <c r="G3503" s="20">
        <f>SUM(A3503*E3503)</f>
        <v>21573.54</v>
      </c>
    </row>
    <row r="3504" spans="1:7" ht="42" customHeight="1">
      <c r="A3504" s="563"/>
      <c r="B3504" s="563"/>
      <c r="C3504" s="563"/>
      <c r="D3504" s="565"/>
      <c r="E3504" s="557" t="s">
        <v>283</v>
      </c>
      <c r="F3504" s="558"/>
      <c r="G3504" s="559"/>
    </row>
    <row r="3505" spans="1:7">
      <c r="A3505" s="562">
        <v>83</v>
      </c>
      <c r="B3505" s="562" t="s">
        <v>107</v>
      </c>
      <c r="C3505" s="562" t="s">
        <v>73</v>
      </c>
      <c r="D3505" s="564" t="s">
        <v>1331</v>
      </c>
      <c r="E3505" s="437">
        <v>1507.66</v>
      </c>
      <c r="F3505" s="434" t="s">
        <v>111</v>
      </c>
      <c r="G3505" s="20">
        <f>SUM(A3505*E3505)</f>
        <v>125135.78000000001</v>
      </c>
    </row>
    <row r="3506" spans="1:7" ht="61.5" customHeight="1">
      <c r="A3506" s="563"/>
      <c r="B3506" s="563"/>
      <c r="C3506" s="563"/>
      <c r="D3506" s="565"/>
      <c r="E3506" s="557" t="s">
        <v>283</v>
      </c>
      <c r="F3506" s="558"/>
      <c r="G3506" s="559"/>
    </row>
    <row r="3507" spans="1:7">
      <c r="A3507" s="562">
        <v>56</v>
      </c>
      <c r="B3507" s="562" t="s">
        <v>39</v>
      </c>
      <c r="C3507" s="562" t="s">
        <v>208</v>
      </c>
      <c r="D3507" s="564" t="s">
        <v>899</v>
      </c>
      <c r="E3507" s="437">
        <v>1647.69</v>
      </c>
      <c r="F3507" s="434" t="s">
        <v>165</v>
      </c>
      <c r="G3507" s="20">
        <f>SUM(A3507*E3507)</f>
        <v>92270.64</v>
      </c>
    </row>
    <row r="3508" spans="1:7" ht="78" customHeight="1">
      <c r="A3508" s="563"/>
      <c r="B3508" s="563"/>
      <c r="C3508" s="563"/>
      <c r="D3508" s="565"/>
      <c r="E3508" s="557" t="s">
        <v>900</v>
      </c>
      <c r="F3508" s="558"/>
      <c r="G3508" s="559"/>
    </row>
    <row r="3509" spans="1:7">
      <c r="A3509" s="562">
        <v>1741</v>
      </c>
      <c r="B3509" s="562" t="s">
        <v>39</v>
      </c>
      <c r="C3509" s="560" t="s">
        <v>209</v>
      </c>
      <c r="D3509" s="564" t="s">
        <v>1316</v>
      </c>
      <c r="E3509" s="437">
        <v>1079.6500000000001</v>
      </c>
      <c r="F3509" s="434" t="s">
        <v>42</v>
      </c>
      <c r="G3509" s="13">
        <f>SUM(A3509*E3509/100)</f>
        <v>18796.7065</v>
      </c>
    </row>
    <row r="3510" spans="1:7" ht="27.75" customHeight="1">
      <c r="A3510" s="563"/>
      <c r="B3510" s="563"/>
      <c r="C3510" s="561"/>
      <c r="D3510" s="565"/>
      <c r="E3510" s="557" t="s">
        <v>59</v>
      </c>
      <c r="F3510" s="558"/>
      <c r="G3510" s="559"/>
    </row>
    <row r="3511" spans="1:7">
      <c r="A3511" s="562">
        <v>1740</v>
      </c>
      <c r="B3511" s="562" t="s">
        <v>39</v>
      </c>
      <c r="C3511" s="560" t="s">
        <v>210</v>
      </c>
      <c r="D3511" s="581" t="s">
        <v>858</v>
      </c>
      <c r="E3511" s="436">
        <v>1772.38</v>
      </c>
      <c r="F3511" s="427" t="s">
        <v>42</v>
      </c>
      <c r="G3511" s="20">
        <f>SUM(A3511*E3511/100)</f>
        <v>30839.412</v>
      </c>
    </row>
    <row r="3512" spans="1:7" ht="75" customHeight="1">
      <c r="A3512" s="563"/>
      <c r="B3512" s="563"/>
      <c r="C3512" s="561"/>
      <c r="D3512" s="565"/>
      <c r="E3512" s="557" t="s">
        <v>859</v>
      </c>
      <c r="F3512" s="558"/>
      <c r="G3512" s="559"/>
    </row>
    <row r="3513" spans="1:7">
      <c r="A3513" s="562">
        <v>694</v>
      </c>
      <c r="B3513" s="562" t="s">
        <v>39</v>
      </c>
      <c r="C3513" s="560" t="s">
        <v>213</v>
      </c>
      <c r="D3513" s="564" t="s">
        <v>400</v>
      </c>
      <c r="E3513" s="437">
        <v>1662.21</v>
      </c>
      <c r="F3513" s="434" t="s">
        <v>42</v>
      </c>
      <c r="G3513" s="13">
        <f>SUM(A3513*E3513/100)</f>
        <v>11535.7374</v>
      </c>
    </row>
    <row r="3514" spans="1:7" ht="27.75" customHeight="1">
      <c r="A3514" s="563"/>
      <c r="B3514" s="563"/>
      <c r="C3514" s="561"/>
      <c r="D3514" s="565"/>
      <c r="E3514" s="557" t="s">
        <v>401</v>
      </c>
      <c r="F3514" s="558"/>
      <c r="G3514" s="559"/>
    </row>
    <row r="3515" spans="1:7" s="23" customFormat="1" ht="15" customHeight="1">
      <c r="A3515" s="562">
        <v>5</v>
      </c>
      <c r="B3515" s="562" t="s">
        <v>10</v>
      </c>
      <c r="C3515" s="560" t="s">
        <v>272</v>
      </c>
      <c r="D3515" s="574" t="s">
        <v>30</v>
      </c>
      <c r="E3515" s="437">
        <v>337</v>
      </c>
      <c r="F3515" s="434" t="s">
        <v>31</v>
      </c>
      <c r="G3515" s="20">
        <f>SUM(A3515*E3515)</f>
        <v>1685</v>
      </c>
    </row>
    <row r="3516" spans="1:7" s="23" customFormat="1" ht="169.5" customHeight="1">
      <c r="A3516" s="563"/>
      <c r="B3516" s="563"/>
      <c r="C3516" s="561"/>
      <c r="D3516" s="575"/>
      <c r="E3516" s="576" t="s">
        <v>32</v>
      </c>
      <c r="F3516" s="577"/>
      <c r="G3516" s="578"/>
    </row>
    <row r="3517" spans="1:7" ht="15" customHeight="1">
      <c r="A3517" s="579">
        <v>0.40200000000000002</v>
      </c>
      <c r="B3517" s="562" t="s">
        <v>24</v>
      </c>
      <c r="C3517" s="560" t="s">
        <v>286</v>
      </c>
      <c r="D3517" s="574" t="s">
        <v>26</v>
      </c>
      <c r="E3517" s="437">
        <v>5001.7</v>
      </c>
      <c r="F3517" s="434" t="s">
        <v>27</v>
      </c>
      <c r="G3517" s="20">
        <f>SUM(A3517*E3517)</f>
        <v>2010.6834000000001</v>
      </c>
    </row>
    <row r="3518" spans="1:7" ht="63" customHeight="1">
      <c r="A3518" s="580"/>
      <c r="B3518" s="563"/>
      <c r="C3518" s="561"/>
      <c r="D3518" s="575"/>
      <c r="E3518" s="557" t="s">
        <v>28</v>
      </c>
      <c r="F3518" s="558"/>
      <c r="G3518" s="559"/>
    </row>
    <row r="3519" spans="1:7" ht="15" customHeight="1">
      <c r="A3519" s="589">
        <v>120</v>
      </c>
      <c r="B3519" s="562" t="s">
        <v>1332</v>
      </c>
      <c r="C3519" s="560" t="s">
        <v>287</v>
      </c>
      <c r="D3519" s="574" t="s">
        <v>1333</v>
      </c>
      <c r="E3519" s="437">
        <v>98.82</v>
      </c>
      <c r="F3519" s="434" t="s">
        <v>1334</v>
      </c>
      <c r="G3519" s="20">
        <f>SUM(A3519*E3519)</f>
        <v>11858.4</v>
      </c>
    </row>
    <row r="3520" spans="1:7" ht="30" customHeight="1">
      <c r="A3520" s="590"/>
      <c r="B3520" s="563"/>
      <c r="C3520" s="561"/>
      <c r="D3520" s="575"/>
      <c r="E3520" s="557" t="s">
        <v>1335</v>
      </c>
      <c r="F3520" s="558"/>
      <c r="G3520" s="559"/>
    </row>
    <row r="3521" spans="1:7">
      <c r="A3521" s="562">
        <v>773</v>
      </c>
      <c r="B3521" s="562" t="s">
        <v>39</v>
      </c>
      <c r="C3521" s="560" t="s">
        <v>288</v>
      </c>
      <c r="D3521" s="564" t="s">
        <v>971</v>
      </c>
      <c r="E3521" s="437">
        <v>32641.21</v>
      </c>
      <c r="F3521" s="434" t="s">
        <v>42</v>
      </c>
      <c r="G3521" s="13">
        <f>SUM(A3521*E3521/100)</f>
        <v>252316.55329999997</v>
      </c>
    </row>
    <row r="3522" spans="1:7" ht="48" customHeight="1">
      <c r="A3522" s="563"/>
      <c r="B3522" s="563"/>
      <c r="C3522" s="561"/>
      <c r="D3522" s="565"/>
      <c r="E3522" s="557" t="s">
        <v>972</v>
      </c>
      <c r="F3522" s="558"/>
      <c r="G3522" s="559"/>
    </row>
    <row r="3523" spans="1:7">
      <c r="A3523" s="562">
        <v>511</v>
      </c>
      <c r="B3523" s="562" t="s">
        <v>39</v>
      </c>
      <c r="C3523" s="560" t="s">
        <v>659</v>
      </c>
      <c r="D3523" s="564" t="s">
        <v>860</v>
      </c>
      <c r="E3523" s="437">
        <v>3841.75</v>
      </c>
      <c r="F3523" s="434" t="s">
        <v>42</v>
      </c>
      <c r="G3523" s="20">
        <f>SUM(A3523*E3523/100)</f>
        <v>19631.342499999999</v>
      </c>
    </row>
    <row r="3524" spans="1:7" ht="30" customHeight="1">
      <c r="A3524" s="563"/>
      <c r="B3524" s="563"/>
      <c r="C3524" s="561"/>
      <c r="D3524" s="565"/>
      <c r="E3524" s="557" t="s">
        <v>861</v>
      </c>
      <c r="F3524" s="558"/>
      <c r="G3524" s="559"/>
    </row>
    <row r="3525" spans="1:7">
      <c r="A3525" s="562">
        <v>36</v>
      </c>
      <c r="B3525" s="562" t="s">
        <v>39</v>
      </c>
      <c r="C3525" s="560" t="s">
        <v>660</v>
      </c>
      <c r="D3525" s="564" t="s">
        <v>172</v>
      </c>
      <c r="E3525" s="437">
        <v>190.72</v>
      </c>
      <c r="F3525" s="434" t="s">
        <v>165</v>
      </c>
      <c r="G3525" s="13">
        <f>SUM(A3525*E3525)</f>
        <v>6865.92</v>
      </c>
    </row>
    <row r="3526" spans="1:7" ht="39" customHeight="1">
      <c r="A3526" s="563"/>
      <c r="B3526" s="563"/>
      <c r="C3526" s="561"/>
      <c r="D3526" s="565"/>
      <c r="E3526" s="557" t="s">
        <v>173</v>
      </c>
      <c r="F3526" s="558"/>
      <c r="G3526" s="559"/>
    </row>
    <row r="3527" spans="1:7" s="30" customFormat="1" ht="30" customHeight="1">
      <c r="A3527" s="438"/>
      <c r="B3527" s="438"/>
      <c r="C3527" s="3"/>
      <c r="D3527" s="26"/>
      <c r="E3527" s="27"/>
      <c r="F3527" s="28" t="s">
        <v>77</v>
      </c>
      <c r="G3527" s="29">
        <v>1451425</v>
      </c>
    </row>
    <row r="3528" spans="1:7" s="25" customFormat="1" ht="20.25" customHeight="1">
      <c r="A3528" s="460"/>
      <c r="B3528" s="257"/>
      <c r="C3528" s="257"/>
      <c r="D3528" s="461" t="s">
        <v>1336</v>
      </c>
      <c r="E3528" s="462"/>
      <c r="F3528" s="257"/>
      <c r="G3528" s="463"/>
    </row>
    <row r="3529" spans="1:7" s="25" customFormat="1" ht="45.75" customHeight="1">
      <c r="A3529" s="434">
        <v>34</v>
      </c>
      <c r="B3529" s="434" t="s">
        <v>39</v>
      </c>
      <c r="C3529" s="433" t="s">
        <v>11</v>
      </c>
      <c r="D3529" s="234" t="s">
        <v>1337</v>
      </c>
      <c r="E3529" s="434"/>
      <c r="F3529" s="434" t="s">
        <v>165</v>
      </c>
      <c r="G3529" s="180"/>
    </row>
    <row r="3530" spans="1:7" s="25" customFormat="1" ht="45.75" customHeight="1">
      <c r="A3530" s="434">
        <v>9</v>
      </c>
      <c r="B3530" s="434" t="s">
        <v>39</v>
      </c>
      <c r="C3530" s="433" t="s">
        <v>15</v>
      </c>
      <c r="D3530" s="234" t="s">
        <v>1338</v>
      </c>
      <c r="E3530" s="434"/>
      <c r="F3530" s="434" t="s">
        <v>75</v>
      </c>
      <c r="G3530" s="180"/>
    </row>
    <row r="3531" spans="1:7" s="25" customFormat="1" ht="45.75" customHeight="1">
      <c r="A3531" s="434">
        <v>4</v>
      </c>
      <c r="B3531" s="434" t="s">
        <v>72</v>
      </c>
      <c r="C3531" s="433" t="s">
        <v>18</v>
      </c>
      <c r="D3531" s="234" t="s">
        <v>1339</v>
      </c>
      <c r="E3531" s="434"/>
      <c r="F3531" s="434" t="s">
        <v>75</v>
      </c>
      <c r="G3531" s="180"/>
    </row>
    <row r="3532" spans="1:7" s="25" customFormat="1" ht="45.75" customHeight="1">
      <c r="A3532" s="434">
        <v>1</v>
      </c>
      <c r="B3532" s="434" t="s">
        <v>89</v>
      </c>
      <c r="C3532" s="433" t="s">
        <v>21</v>
      </c>
      <c r="D3532" s="234" t="s">
        <v>1340</v>
      </c>
      <c r="E3532" s="434"/>
      <c r="F3532" s="434" t="s">
        <v>75</v>
      </c>
      <c r="G3532" s="180"/>
    </row>
    <row r="3533" spans="1:7" s="25" customFormat="1" ht="45.75" customHeight="1">
      <c r="A3533" s="434">
        <v>15</v>
      </c>
      <c r="B3533" s="434" t="s">
        <v>107</v>
      </c>
      <c r="C3533" s="433" t="s">
        <v>25</v>
      </c>
      <c r="D3533" s="234" t="s">
        <v>1341</v>
      </c>
      <c r="E3533" s="434"/>
      <c r="F3533" s="434" t="s">
        <v>111</v>
      </c>
      <c r="G3533" s="180"/>
    </row>
    <row r="3534" spans="1:7" s="25" customFormat="1" ht="45.75" customHeight="1">
      <c r="A3534" s="434">
        <v>1</v>
      </c>
      <c r="B3534" s="434" t="s">
        <v>89</v>
      </c>
      <c r="C3534" s="433" t="s">
        <v>29</v>
      </c>
      <c r="D3534" s="234" t="s">
        <v>1342</v>
      </c>
      <c r="E3534" s="434"/>
      <c r="F3534" s="434" t="s">
        <v>75</v>
      </c>
      <c r="G3534" s="180"/>
    </row>
    <row r="3535" spans="1:7" s="25" customFormat="1" ht="45.75" customHeight="1">
      <c r="A3535" s="438"/>
      <c r="B3535" s="438"/>
      <c r="C3535" s="3"/>
      <c r="D3535" s="26"/>
      <c r="E3535" s="27"/>
      <c r="F3535" s="28" t="s">
        <v>1343</v>
      </c>
      <c r="G3535" s="29"/>
    </row>
    <row r="3536" spans="1:7" s="25" customFormat="1">
      <c r="A3536" s="426"/>
      <c r="B3536" s="426"/>
      <c r="C3536" s="428"/>
      <c r="D3536" s="461" t="s">
        <v>1344</v>
      </c>
      <c r="E3536" s="427"/>
      <c r="F3536" s="427"/>
      <c r="G3536" s="459"/>
    </row>
    <row r="3537" spans="1:7">
      <c r="A3537" s="560">
        <v>1</v>
      </c>
      <c r="B3537" s="560" t="s">
        <v>89</v>
      </c>
      <c r="C3537" s="562" t="s">
        <v>11</v>
      </c>
      <c r="D3537" s="564" t="s">
        <v>177</v>
      </c>
      <c r="E3537" s="437">
        <v>6166.6</v>
      </c>
      <c r="F3537" s="434" t="s">
        <v>75</v>
      </c>
      <c r="G3537" s="13">
        <f>SUM(A3537*E3537)</f>
        <v>6166.6</v>
      </c>
    </row>
    <row r="3538" spans="1:7" ht="203.25" customHeight="1">
      <c r="A3538" s="561"/>
      <c r="B3538" s="561"/>
      <c r="C3538" s="563"/>
      <c r="D3538" s="565"/>
      <c r="E3538" s="557" t="s">
        <v>178</v>
      </c>
      <c r="F3538" s="558"/>
      <c r="G3538" s="559"/>
    </row>
    <row r="3539" spans="1:7">
      <c r="A3539" s="560">
        <v>1</v>
      </c>
      <c r="B3539" s="560" t="s">
        <v>89</v>
      </c>
      <c r="C3539" s="562" t="s">
        <v>15</v>
      </c>
      <c r="D3539" s="564" t="s">
        <v>866</v>
      </c>
      <c r="E3539" s="437">
        <v>4928</v>
      </c>
      <c r="F3539" s="434" t="s">
        <v>75</v>
      </c>
      <c r="G3539" s="13">
        <f>SUM(A3539*E3539)</f>
        <v>4928</v>
      </c>
    </row>
    <row r="3540" spans="1:7" ht="176.25" customHeight="1">
      <c r="A3540" s="561"/>
      <c r="B3540" s="561"/>
      <c r="C3540" s="563"/>
      <c r="D3540" s="565"/>
      <c r="E3540" s="557" t="s">
        <v>867</v>
      </c>
      <c r="F3540" s="558"/>
      <c r="G3540" s="559"/>
    </row>
    <row r="3541" spans="1:7">
      <c r="A3541" s="560">
        <v>1</v>
      </c>
      <c r="B3541" s="560" t="s">
        <v>89</v>
      </c>
      <c r="C3541" s="562" t="s">
        <v>18</v>
      </c>
      <c r="D3541" s="564" t="s">
        <v>94</v>
      </c>
      <c r="E3541" s="437">
        <v>2533.4699999999998</v>
      </c>
      <c r="F3541" s="434" t="s">
        <v>75</v>
      </c>
      <c r="G3541" s="13">
        <f>SUM(A3541*E3541)</f>
        <v>2533.4699999999998</v>
      </c>
    </row>
    <row r="3542" spans="1:7" ht="30" customHeight="1">
      <c r="A3542" s="561"/>
      <c r="B3542" s="561"/>
      <c r="C3542" s="563"/>
      <c r="D3542" s="565"/>
      <c r="E3542" s="557" t="s">
        <v>185</v>
      </c>
      <c r="F3542" s="558"/>
      <c r="G3542" s="559"/>
    </row>
    <row r="3543" spans="1:7">
      <c r="A3543" s="560">
        <v>2</v>
      </c>
      <c r="B3543" s="560" t="s">
        <v>72</v>
      </c>
      <c r="C3543" s="562" t="s">
        <v>21</v>
      </c>
      <c r="D3543" s="564" t="s">
        <v>186</v>
      </c>
      <c r="E3543" s="437">
        <v>1671.58</v>
      </c>
      <c r="F3543" s="434" t="s">
        <v>75</v>
      </c>
      <c r="G3543" s="13">
        <f>SUM(A3543*E3543)</f>
        <v>3343.16</v>
      </c>
    </row>
    <row r="3544" spans="1:7" ht="87.75" customHeight="1">
      <c r="A3544" s="561"/>
      <c r="B3544" s="561"/>
      <c r="C3544" s="563"/>
      <c r="D3544" s="565"/>
      <c r="E3544" s="557" t="s">
        <v>187</v>
      </c>
      <c r="F3544" s="558"/>
      <c r="G3544" s="559"/>
    </row>
    <row r="3545" spans="1:7">
      <c r="A3545" s="560">
        <v>2</v>
      </c>
      <c r="B3545" s="560" t="s">
        <v>72</v>
      </c>
      <c r="C3545" s="562" t="s">
        <v>25</v>
      </c>
      <c r="D3545" s="564" t="s">
        <v>83</v>
      </c>
      <c r="E3545" s="437">
        <v>447.15</v>
      </c>
      <c r="F3545" s="434" t="s">
        <v>75</v>
      </c>
      <c r="G3545" s="13">
        <f>SUM(A3545*E3545)</f>
        <v>894.3</v>
      </c>
    </row>
    <row r="3546" spans="1:7" ht="40.5" customHeight="1">
      <c r="A3546" s="561"/>
      <c r="B3546" s="561"/>
      <c r="C3546" s="563"/>
      <c r="D3546" s="565"/>
      <c r="E3546" s="557" t="s">
        <v>84</v>
      </c>
      <c r="F3546" s="558"/>
      <c r="G3546" s="559"/>
    </row>
    <row r="3547" spans="1:7">
      <c r="A3547" s="560">
        <v>2</v>
      </c>
      <c r="B3547" s="560" t="s">
        <v>72</v>
      </c>
      <c r="C3547" s="562" t="s">
        <v>29</v>
      </c>
      <c r="D3547" s="564" t="s">
        <v>186</v>
      </c>
      <c r="E3547" s="437">
        <v>1671.58</v>
      </c>
      <c r="F3547" s="434" t="s">
        <v>75</v>
      </c>
      <c r="G3547" s="13">
        <f>SUM(A3547*E3547)</f>
        <v>3343.16</v>
      </c>
    </row>
    <row r="3548" spans="1:7" ht="87.75" customHeight="1">
      <c r="A3548" s="561"/>
      <c r="B3548" s="561"/>
      <c r="C3548" s="563"/>
      <c r="D3548" s="565"/>
      <c r="E3548" s="557" t="s">
        <v>187</v>
      </c>
      <c r="F3548" s="558"/>
      <c r="G3548" s="559"/>
    </row>
    <row r="3549" spans="1:7">
      <c r="A3549" s="560">
        <v>1</v>
      </c>
      <c r="B3549" s="560" t="s">
        <v>89</v>
      </c>
      <c r="C3549" s="562" t="s">
        <v>33</v>
      </c>
      <c r="D3549" s="564" t="s">
        <v>183</v>
      </c>
      <c r="E3549" s="437">
        <v>5712.3</v>
      </c>
      <c r="F3549" s="434" t="s">
        <v>75</v>
      </c>
      <c r="G3549" s="13">
        <f>SUM(A3549*E3549)</f>
        <v>5712.3</v>
      </c>
    </row>
    <row r="3550" spans="1:7" ht="128.25" customHeight="1">
      <c r="A3550" s="561"/>
      <c r="B3550" s="561"/>
      <c r="C3550" s="563"/>
      <c r="D3550" s="565"/>
      <c r="E3550" s="557" t="s">
        <v>184</v>
      </c>
      <c r="F3550" s="558"/>
      <c r="G3550" s="559"/>
    </row>
    <row r="3551" spans="1:7" s="36" customFormat="1">
      <c r="A3551" s="560">
        <v>1</v>
      </c>
      <c r="B3551" s="560" t="s">
        <v>89</v>
      </c>
      <c r="C3551" s="562" t="s">
        <v>36</v>
      </c>
      <c r="D3551" s="564" t="s">
        <v>419</v>
      </c>
      <c r="E3551" s="437">
        <v>3179</v>
      </c>
      <c r="F3551" s="434" t="s">
        <v>75</v>
      </c>
      <c r="G3551" s="13">
        <f>SUM(A3551*E3551)</f>
        <v>3179</v>
      </c>
    </row>
    <row r="3552" spans="1:7" s="36" customFormat="1" ht="32.25" customHeight="1">
      <c r="A3552" s="561"/>
      <c r="B3552" s="561"/>
      <c r="C3552" s="563"/>
      <c r="D3552" s="565"/>
      <c r="E3552" s="557" t="s">
        <v>420</v>
      </c>
      <c r="F3552" s="558"/>
      <c r="G3552" s="559"/>
    </row>
    <row r="3553" spans="1:7">
      <c r="A3553" s="560"/>
      <c r="B3553" s="560"/>
      <c r="C3553" s="562" t="s">
        <v>40</v>
      </c>
      <c r="D3553" s="564" t="s">
        <v>226</v>
      </c>
      <c r="E3553" s="582"/>
      <c r="F3553" s="583"/>
      <c r="G3553" s="584"/>
    </row>
    <row r="3554" spans="1:7" ht="105.75" customHeight="1">
      <c r="A3554" s="561"/>
      <c r="B3554" s="561"/>
      <c r="C3554" s="563"/>
      <c r="D3554" s="565"/>
      <c r="E3554" s="585"/>
      <c r="F3554" s="586"/>
      <c r="G3554" s="587"/>
    </row>
    <row r="3555" spans="1:7">
      <c r="A3555" s="560">
        <v>150</v>
      </c>
      <c r="B3555" s="560" t="s">
        <v>72</v>
      </c>
      <c r="C3555" s="562" t="s">
        <v>154</v>
      </c>
      <c r="D3555" s="564" t="s">
        <v>229</v>
      </c>
      <c r="E3555" s="437">
        <v>95.79</v>
      </c>
      <c r="F3555" s="434" t="s">
        <v>111</v>
      </c>
      <c r="G3555" s="13">
        <f>SUM(A3555*E3555)</f>
        <v>14368.500000000002</v>
      </c>
    </row>
    <row r="3556" spans="1:7" ht="69" customHeight="1">
      <c r="A3556" s="561"/>
      <c r="B3556" s="561"/>
      <c r="C3556" s="563"/>
      <c r="D3556" s="565"/>
      <c r="E3556" s="557" t="s">
        <v>604</v>
      </c>
      <c r="F3556" s="558"/>
      <c r="G3556" s="559"/>
    </row>
    <row r="3557" spans="1:7" s="36" customFormat="1">
      <c r="A3557" s="593">
        <v>1</v>
      </c>
      <c r="B3557" s="593" t="s">
        <v>89</v>
      </c>
      <c r="C3557" s="594" t="s">
        <v>44</v>
      </c>
      <c r="D3557" s="595" t="s">
        <v>96</v>
      </c>
      <c r="E3557" s="437">
        <v>795.3</v>
      </c>
      <c r="F3557" s="434" t="s">
        <v>75</v>
      </c>
      <c r="G3557" s="13">
        <f>SUM(A3557*E3557)</f>
        <v>795.3</v>
      </c>
    </row>
    <row r="3558" spans="1:7" s="36" customFormat="1" ht="40.5" customHeight="1">
      <c r="A3558" s="593"/>
      <c r="B3558" s="593"/>
      <c r="C3558" s="594"/>
      <c r="D3558" s="595"/>
      <c r="E3558" s="596" t="s">
        <v>1117</v>
      </c>
      <c r="F3558" s="596"/>
      <c r="G3558" s="596"/>
    </row>
    <row r="3559" spans="1:7">
      <c r="A3559" s="560">
        <v>1</v>
      </c>
      <c r="B3559" s="560" t="s">
        <v>89</v>
      </c>
      <c r="C3559" s="562" t="s">
        <v>47</v>
      </c>
      <c r="D3559" s="564" t="s">
        <v>871</v>
      </c>
      <c r="E3559" s="437">
        <v>10322.4</v>
      </c>
      <c r="F3559" s="434" t="s">
        <v>75</v>
      </c>
      <c r="G3559" s="13">
        <f>SUM(A3559*E3559)</f>
        <v>10322.4</v>
      </c>
    </row>
    <row r="3560" spans="1:7" ht="66" customHeight="1">
      <c r="A3560" s="561"/>
      <c r="B3560" s="561"/>
      <c r="C3560" s="563"/>
      <c r="D3560" s="565"/>
      <c r="E3560" s="596" t="s">
        <v>872</v>
      </c>
      <c r="F3560" s="596"/>
      <c r="G3560" s="596"/>
    </row>
    <row r="3561" spans="1:7">
      <c r="A3561" s="560">
        <v>2</v>
      </c>
      <c r="B3561" s="560" t="s">
        <v>72</v>
      </c>
      <c r="C3561" s="562" t="s">
        <v>50</v>
      </c>
      <c r="D3561" s="564" t="s">
        <v>417</v>
      </c>
      <c r="E3561" s="437">
        <v>889.46</v>
      </c>
      <c r="F3561" s="434" t="s">
        <v>75</v>
      </c>
      <c r="G3561" s="13">
        <f>SUM(A3561*E3561)</f>
        <v>1778.92</v>
      </c>
    </row>
    <row r="3562" spans="1:7" ht="38.25" customHeight="1">
      <c r="A3562" s="561"/>
      <c r="B3562" s="561"/>
      <c r="C3562" s="563"/>
      <c r="D3562" s="565"/>
      <c r="E3562" s="557" t="s">
        <v>418</v>
      </c>
      <c r="F3562" s="558"/>
      <c r="G3562" s="559"/>
    </row>
    <row r="3563" spans="1:7" s="25" customFormat="1" ht="45.75" customHeight="1">
      <c r="A3563" s="438"/>
      <c r="B3563" s="438"/>
      <c r="C3563" s="3"/>
      <c r="D3563" s="26"/>
      <c r="E3563" s="27"/>
      <c r="F3563" s="28" t="s">
        <v>1345</v>
      </c>
      <c r="G3563" s="464">
        <v>57365</v>
      </c>
    </row>
    <row r="3564" spans="1:7">
      <c r="A3564" s="440"/>
      <c r="B3564" s="440"/>
      <c r="C3564" s="441"/>
      <c r="D3564" s="461" t="s">
        <v>1346</v>
      </c>
      <c r="E3564" s="442"/>
      <c r="F3564" s="442"/>
      <c r="G3564" s="443"/>
    </row>
    <row r="3565" spans="1:7">
      <c r="A3565" s="560">
        <v>50</v>
      </c>
      <c r="B3565" s="560" t="s">
        <v>107</v>
      </c>
      <c r="C3565" s="562" t="s">
        <v>11</v>
      </c>
      <c r="D3565" s="564" t="s">
        <v>1347</v>
      </c>
      <c r="E3565" s="437">
        <v>226</v>
      </c>
      <c r="F3565" s="434" t="s">
        <v>111</v>
      </c>
      <c r="G3565" s="13">
        <f>SUM(A3565*E3565)</f>
        <v>11300</v>
      </c>
    </row>
    <row r="3566" spans="1:7" ht="67.5" customHeight="1">
      <c r="A3566" s="561"/>
      <c r="B3566" s="561"/>
      <c r="C3566" s="563"/>
      <c r="D3566" s="565"/>
      <c r="E3566" s="557" t="s">
        <v>1017</v>
      </c>
      <c r="F3566" s="558"/>
      <c r="G3566" s="559"/>
    </row>
    <row r="3567" spans="1:7" ht="38.25" customHeight="1">
      <c r="A3567" s="560">
        <v>1</v>
      </c>
      <c r="B3567" s="560" t="s">
        <v>89</v>
      </c>
      <c r="C3567" s="562" t="s">
        <v>15</v>
      </c>
      <c r="D3567" s="564" t="s">
        <v>1348</v>
      </c>
      <c r="E3567" s="437">
        <v>70</v>
      </c>
      <c r="F3567" s="434" t="s">
        <v>75</v>
      </c>
      <c r="G3567" s="13">
        <f>SUM(A3567*E3567)</f>
        <v>70</v>
      </c>
    </row>
    <row r="3568" spans="1:7" ht="38.25" customHeight="1">
      <c r="A3568" s="561"/>
      <c r="B3568" s="561"/>
      <c r="C3568" s="563"/>
      <c r="D3568" s="565"/>
      <c r="E3568" s="557" t="s">
        <v>1349</v>
      </c>
      <c r="F3568" s="558"/>
      <c r="G3568" s="559"/>
    </row>
    <row r="3569" spans="1:7" s="25" customFormat="1" ht="45.75" customHeight="1">
      <c r="A3569" s="438"/>
      <c r="B3569" s="438"/>
      <c r="C3569" s="3"/>
      <c r="D3569" s="26"/>
      <c r="E3569" s="27"/>
      <c r="F3569" s="28" t="s">
        <v>1350</v>
      </c>
      <c r="G3569" s="464">
        <v>11370</v>
      </c>
    </row>
    <row r="3570" spans="1:7">
      <c r="A3570" s="6"/>
      <c r="B3570" s="6"/>
      <c r="C3570" s="7"/>
      <c r="D3570" s="231"/>
      <c r="E3570" s="6"/>
      <c r="F3570" s="6"/>
      <c r="G3570" s="9"/>
    </row>
    <row r="3571" spans="1:7">
      <c r="A3571" s="6"/>
      <c r="B3571" s="6"/>
      <c r="C3571" s="7"/>
      <c r="D3571" s="231"/>
      <c r="E3571" s="6"/>
      <c r="F3571" s="6"/>
      <c r="G3571" s="9"/>
    </row>
    <row r="3572" spans="1:7">
      <c r="A3572" s="6"/>
      <c r="B3572" s="6"/>
      <c r="C3572" s="7"/>
      <c r="D3572" s="231"/>
      <c r="E3572" s="6"/>
      <c r="F3572" s="6"/>
      <c r="G3572" s="9"/>
    </row>
    <row r="3573" spans="1:7" s="36" customFormat="1" ht="27.75" customHeight="1">
      <c r="A3573" s="52" t="s">
        <v>302</v>
      </c>
      <c r="B3573" s="53"/>
      <c r="C3573" s="54" t="s">
        <v>707</v>
      </c>
      <c r="D3573" s="55"/>
      <c r="F3573" s="376" t="s">
        <v>131</v>
      </c>
      <c r="G3573" s="54"/>
    </row>
    <row r="3574" spans="1:7" s="36" customFormat="1" ht="27.75" customHeight="1">
      <c r="A3574" s="76" t="s">
        <v>132</v>
      </c>
      <c r="B3574" s="53"/>
      <c r="C3574" s="54" t="s">
        <v>894</v>
      </c>
      <c r="D3574" s="55"/>
      <c r="E3574" s="25"/>
      <c r="F3574" s="376" t="s">
        <v>131</v>
      </c>
      <c r="G3574" s="54"/>
    </row>
    <row r="3575" spans="1:7" s="36" customFormat="1" ht="27.75" customHeight="1">
      <c r="A3575" s="76" t="s">
        <v>134</v>
      </c>
      <c r="B3575" s="53"/>
      <c r="C3575" s="54" t="s">
        <v>784</v>
      </c>
      <c r="D3575" s="55"/>
      <c r="F3575" s="376" t="s">
        <v>131</v>
      </c>
      <c r="G3575" s="54"/>
    </row>
    <row r="3576" spans="1:7" s="25" customFormat="1" ht="27.75" customHeight="1">
      <c r="A3576" s="76" t="s">
        <v>1267</v>
      </c>
      <c r="B3576" s="53"/>
      <c r="C3576" s="54" t="s">
        <v>967</v>
      </c>
      <c r="D3576" s="55"/>
      <c r="F3576" s="465" t="s">
        <v>131</v>
      </c>
      <c r="G3576" s="340"/>
    </row>
    <row r="3577" spans="1:7" s="30" customFormat="1" ht="32.25" customHeight="1">
      <c r="A3577" s="338"/>
      <c r="B3577" s="57"/>
      <c r="C3577" s="57"/>
      <c r="D3577" s="58"/>
      <c r="E3577" s="61" t="s">
        <v>138</v>
      </c>
      <c r="F3577" s="339"/>
      <c r="G3577" s="339"/>
    </row>
    <row r="3578" spans="1:7" s="25" customFormat="1">
      <c r="A3578" s="59"/>
      <c r="B3578" s="54"/>
      <c r="C3578" s="54"/>
      <c r="D3578" s="60"/>
      <c r="E3578" s="54"/>
      <c r="F3578" s="54"/>
      <c r="G3578" s="63"/>
    </row>
    <row r="3579" spans="1:7" s="25" customFormat="1">
      <c r="A3579" s="59"/>
      <c r="B3579" s="54"/>
      <c r="C3579" s="54"/>
      <c r="D3579" s="60"/>
      <c r="E3579" s="54"/>
      <c r="F3579" s="54"/>
      <c r="G3579" s="63"/>
    </row>
    <row r="3580" spans="1:7" s="25" customFormat="1">
      <c r="A3580" s="59"/>
      <c r="B3580" s="54"/>
      <c r="C3580" s="54"/>
      <c r="D3580" s="60"/>
      <c r="E3580" s="54"/>
      <c r="F3580" s="54"/>
      <c r="G3580" s="63"/>
    </row>
    <row r="3581" spans="1:7" s="25" customFormat="1">
      <c r="A3581" s="59"/>
      <c r="B3581" s="54"/>
      <c r="C3581" s="54"/>
      <c r="D3581" s="60"/>
      <c r="E3581" s="54"/>
      <c r="F3581" s="54"/>
      <c r="G3581" s="63"/>
    </row>
    <row r="3582" spans="1:7" s="25" customFormat="1">
      <c r="A3582" s="59"/>
      <c r="B3582" s="54"/>
      <c r="C3582" s="54"/>
      <c r="D3582" s="60"/>
      <c r="E3582" s="54"/>
      <c r="F3582" s="54"/>
      <c r="G3582" s="63"/>
    </row>
    <row r="3583" spans="1:7" s="25" customFormat="1">
      <c r="A3583" s="59"/>
      <c r="B3583" s="54"/>
      <c r="C3583" s="54"/>
      <c r="D3583" s="60"/>
      <c r="E3583" s="64" t="s">
        <v>140</v>
      </c>
      <c r="F3583" s="54"/>
      <c r="G3583" s="63"/>
    </row>
    <row r="3584" spans="1:7" s="25" customFormat="1">
      <c r="A3584" s="55" t="s">
        <v>139</v>
      </c>
      <c r="B3584" s="54"/>
      <c r="C3584" s="54"/>
      <c r="D3584" s="60"/>
      <c r="E3584" s="64" t="s">
        <v>141</v>
      </c>
      <c r="F3584" s="54"/>
      <c r="G3584" s="63"/>
    </row>
    <row r="3585" spans="1:7" s="25" customFormat="1">
      <c r="A3585" s="59"/>
      <c r="B3585" s="54"/>
      <c r="C3585" s="54"/>
      <c r="D3585" s="60"/>
      <c r="E3585" s="64" t="s">
        <v>142</v>
      </c>
      <c r="F3585" s="54"/>
      <c r="G3585" s="63"/>
    </row>
    <row r="3586" spans="1:7">
      <c r="A3586" s="6"/>
      <c r="B3586" s="6"/>
      <c r="C3586" s="7"/>
      <c r="D3586" s="231"/>
      <c r="E3586" s="6"/>
      <c r="F3586" s="6"/>
      <c r="G3586" s="9"/>
    </row>
    <row r="3587" spans="1:7">
      <c r="A3587" s="6"/>
      <c r="B3587" s="6"/>
      <c r="C3587" s="7"/>
      <c r="D3587" s="231"/>
      <c r="E3587" s="6"/>
      <c r="F3587" s="6"/>
      <c r="G3587" s="9"/>
    </row>
    <row r="3588" spans="1:7">
      <c r="A3588" s="6"/>
      <c r="B3588" s="6"/>
      <c r="C3588" s="7"/>
      <c r="D3588" s="231"/>
      <c r="E3588" s="6"/>
      <c r="F3588" s="6"/>
      <c r="G3588" s="9"/>
    </row>
    <row r="3589" spans="1:7">
      <c r="A3589" s="6"/>
      <c r="B3589" s="6"/>
      <c r="C3589" s="7"/>
      <c r="D3589" s="231"/>
      <c r="E3589" s="6"/>
      <c r="F3589" s="6"/>
      <c r="G3589" s="9"/>
    </row>
    <row r="3590" spans="1:7">
      <c r="A3590" s="6"/>
      <c r="B3590" s="6"/>
      <c r="C3590" s="7"/>
      <c r="D3590" s="231"/>
      <c r="E3590" s="6"/>
      <c r="F3590" s="6"/>
      <c r="G3590" s="9"/>
    </row>
    <row r="3591" spans="1:7">
      <c r="A3591" s="6"/>
      <c r="B3591" s="6"/>
      <c r="C3591" s="7"/>
      <c r="D3591" s="231"/>
      <c r="E3591" s="6"/>
      <c r="F3591" s="6"/>
      <c r="G3591" s="9"/>
    </row>
    <row r="3592" spans="1:7">
      <c r="A3592" s="6"/>
      <c r="B3592" s="6"/>
      <c r="C3592" s="7"/>
      <c r="D3592" s="231"/>
      <c r="E3592" s="6"/>
      <c r="F3592" s="6"/>
      <c r="G3592" s="9"/>
    </row>
    <row r="3593" spans="1:7">
      <c r="A3593" s="6"/>
      <c r="B3593" s="6"/>
      <c r="C3593" s="7"/>
      <c r="D3593" s="231"/>
      <c r="E3593" s="6"/>
      <c r="F3593" s="6"/>
      <c r="G3593" s="9"/>
    </row>
    <row r="3594" spans="1:7">
      <c r="A3594" s="6"/>
      <c r="B3594" s="6"/>
      <c r="C3594" s="7"/>
      <c r="D3594" s="231"/>
      <c r="E3594" s="6"/>
      <c r="F3594" s="6"/>
      <c r="G3594" s="9"/>
    </row>
    <row r="3595" spans="1:7">
      <c r="A3595" s="6"/>
      <c r="B3595" s="6"/>
      <c r="C3595" s="7"/>
      <c r="D3595" s="231"/>
      <c r="E3595" s="6"/>
      <c r="F3595" s="6"/>
      <c r="G3595" s="9"/>
    </row>
    <row r="3596" spans="1:7">
      <c r="A3596" s="6"/>
      <c r="B3596" s="6"/>
      <c r="C3596" s="7"/>
      <c r="D3596" s="231"/>
      <c r="E3596" s="6"/>
      <c r="F3596" s="6"/>
      <c r="G3596" s="9"/>
    </row>
    <row r="3597" spans="1:7">
      <c r="A3597" s="6"/>
      <c r="B3597" s="6"/>
      <c r="C3597" s="7"/>
      <c r="D3597" s="231"/>
      <c r="E3597" s="6"/>
      <c r="F3597" s="6"/>
      <c r="G3597" s="9"/>
    </row>
    <row r="3598" spans="1:7">
      <c r="A3598" s="6"/>
      <c r="B3598" s="6"/>
      <c r="C3598" s="7"/>
      <c r="D3598" s="231"/>
      <c r="E3598" s="6"/>
      <c r="F3598" s="6"/>
      <c r="G3598" s="9"/>
    </row>
    <row r="3599" spans="1:7">
      <c r="A3599" s="6"/>
      <c r="B3599" s="6"/>
      <c r="C3599" s="7"/>
      <c r="D3599" s="231"/>
      <c r="E3599" s="6"/>
      <c r="F3599" s="6"/>
      <c r="G3599" s="9"/>
    </row>
    <row r="3600" spans="1:7">
      <c r="A3600" s="6"/>
      <c r="B3600" s="6"/>
      <c r="C3600" s="7"/>
      <c r="D3600" s="231"/>
      <c r="E3600" s="6"/>
      <c r="F3600" s="6"/>
      <c r="G3600" s="9"/>
    </row>
    <row r="3601" spans="1:7">
      <c r="A3601" s="6"/>
      <c r="B3601" s="6"/>
      <c r="C3601" s="7"/>
      <c r="D3601" s="231"/>
      <c r="E3601" s="6"/>
      <c r="F3601" s="6"/>
      <c r="G3601" s="9"/>
    </row>
    <row r="3602" spans="1:7">
      <c r="A3602" s="569" t="s">
        <v>0</v>
      </c>
      <c r="B3602" s="569"/>
      <c r="C3602" s="569"/>
      <c r="D3602" s="569"/>
      <c r="E3602" s="569"/>
      <c r="F3602" s="569"/>
      <c r="G3602" s="569"/>
    </row>
    <row r="3603" spans="1:7">
      <c r="A3603" s="570" t="s">
        <v>1</v>
      </c>
      <c r="B3603" s="570"/>
      <c r="C3603" s="570"/>
      <c r="D3603" s="570"/>
      <c r="E3603" s="570"/>
      <c r="F3603" s="570"/>
      <c r="G3603" s="570"/>
    </row>
    <row r="3604" spans="1:7" ht="30.75" customHeight="1">
      <c r="A3604" s="1" t="s">
        <v>2</v>
      </c>
      <c r="B3604" s="423"/>
      <c r="C3604" s="423"/>
      <c r="D3604" s="571" t="s">
        <v>1322</v>
      </c>
      <c r="E3604" s="571"/>
      <c r="F3604" s="571"/>
      <c r="G3604" s="571"/>
    </row>
    <row r="3605" spans="1:7" ht="30" customHeight="1">
      <c r="A3605" s="572" t="s">
        <v>3</v>
      </c>
      <c r="B3605" s="573"/>
      <c r="C3605" s="3" t="s">
        <v>4</v>
      </c>
      <c r="D3605" s="424" t="s">
        <v>5</v>
      </c>
      <c r="E3605" s="424" t="s">
        <v>6</v>
      </c>
      <c r="F3605" s="424" t="s">
        <v>7</v>
      </c>
      <c r="G3605" s="5" t="s">
        <v>8</v>
      </c>
    </row>
    <row r="3606" spans="1:7">
      <c r="A3606" s="424"/>
      <c r="B3606" s="424"/>
      <c r="C3606" s="3"/>
      <c r="D3606" s="104" t="s">
        <v>9</v>
      </c>
      <c r="E3606" s="424"/>
      <c r="F3606" s="424"/>
      <c r="G3606" s="5"/>
    </row>
    <row r="3607" spans="1:7" s="36" customFormat="1">
      <c r="A3607" s="562">
        <v>1031</v>
      </c>
      <c r="B3607" s="562" t="s">
        <v>10</v>
      </c>
      <c r="C3607" s="560" t="s">
        <v>11</v>
      </c>
      <c r="D3607" s="564" t="s">
        <v>200</v>
      </c>
      <c r="E3607" s="422">
        <v>1285.6300000000001</v>
      </c>
      <c r="F3607" s="419" t="s">
        <v>147</v>
      </c>
      <c r="G3607" s="232">
        <f>SUM(A3607*E3607/100)</f>
        <v>13254.845300000001</v>
      </c>
    </row>
    <row r="3608" spans="1:7" s="36" customFormat="1" ht="30.75" customHeight="1">
      <c r="A3608" s="563"/>
      <c r="B3608" s="563"/>
      <c r="C3608" s="561"/>
      <c r="D3608" s="565"/>
      <c r="E3608" s="557" t="s">
        <v>201</v>
      </c>
      <c r="F3608" s="558"/>
      <c r="G3608" s="559"/>
    </row>
    <row r="3609" spans="1:7" s="25" customFormat="1">
      <c r="A3609" s="562">
        <v>297</v>
      </c>
      <c r="B3609" s="562" t="s">
        <v>10</v>
      </c>
      <c r="C3609" s="560" t="s">
        <v>15</v>
      </c>
      <c r="D3609" s="564" t="s">
        <v>146</v>
      </c>
      <c r="E3609" s="425">
        <v>3327.5</v>
      </c>
      <c r="F3609" s="421" t="s">
        <v>147</v>
      </c>
      <c r="G3609" s="20">
        <f>SUM(A3609*E3609/100)</f>
        <v>9882.6749999999993</v>
      </c>
    </row>
    <row r="3610" spans="1:7" s="25" customFormat="1" ht="29.25" customHeight="1">
      <c r="A3610" s="563"/>
      <c r="B3610" s="563"/>
      <c r="C3610" s="561"/>
      <c r="D3610" s="565"/>
      <c r="E3610" s="557" t="s">
        <v>148</v>
      </c>
      <c r="F3610" s="558"/>
      <c r="G3610" s="559"/>
    </row>
    <row r="3611" spans="1:7" s="24" customFormat="1" ht="16.5" customHeight="1">
      <c r="A3611" s="562">
        <v>630</v>
      </c>
      <c r="B3611" s="562" t="s">
        <v>39</v>
      </c>
      <c r="C3611" s="560" t="s">
        <v>18</v>
      </c>
      <c r="D3611" s="564" t="s">
        <v>149</v>
      </c>
      <c r="E3611" s="425">
        <v>121</v>
      </c>
      <c r="F3611" s="421" t="s">
        <v>42</v>
      </c>
      <c r="G3611" s="20">
        <f>SUM(A3611*E3611/100)</f>
        <v>762.3</v>
      </c>
    </row>
    <row r="3612" spans="1:7" s="24" customFormat="1" ht="33.75" customHeight="1">
      <c r="A3612" s="563"/>
      <c r="B3612" s="563"/>
      <c r="C3612" s="561"/>
      <c r="D3612" s="565"/>
      <c r="E3612" s="566" t="s">
        <v>150</v>
      </c>
      <c r="F3612" s="567"/>
      <c r="G3612" s="568"/>
    </row>
    <row r="3613" spans="1:7" ht="15" customHeight="1">
      <c r="A3613" s="560">
        <v>1329</v>
      </c>
      <c r="B3613" s="560" t="s">
        <v>10</v>
      </c>
      <c r="C3613" s="562" t="s">
        <v>21</v>
      </c>
      <c r="D3613" s="564" t="s">
        <v>37</v>
      </c>
      <c r="E3613" s="425">
        <v>12674.36</v>
      </c>
      <c r="F3613" s="421" t="s">
        <v>13</v>
      </c>
      <c r="G3613" s="20">
        <f>SUM(A3613*E3613/100)</f>
        <v>168442.24440000003</v>
      </c>
    </row>
    <row r="3614" spans="1:7" ht="29.25" customHeight="1">
      <c r="A3614" s="561"/>
      <c r="B3614" s="561"/>
      <c r="C3614" s="563"/>
      <c r="D3614" s="565"/>
      <c r="E3614" s="557" t="s">
        <v>38</v>
      </c>
      <c r="F3614" s="558"/>
      <c r="G3614" s="559"/>
    </row>
    <row r="3615" spans="1:7" s="25" customFormat="1">
      <c r="A3615" s="562">
        <v>630</v>
      </c>
      <c r="B3615" s="562" t="s">
        <v>39</v>
      </c>
      <c r="C3615" s="560" t="s">
        <v>25</v>
      </c>
      <c r="D3615" s="564" t="s">
        <v>151</v>
      </c>
      <c r="E3615" s="425">
        <v>660</v>
      </c>
      <c r="F3615" s="421" t="s">
        <v>42</v>
      </c>
      <c r="G3615" s="20">
        <f>SUM(A3615*E3615/100)</f>
        <v>4158</v>
      </c>
    </row>
    <row r="3616" spans="1:7" s="25" customFormat="1" ht="17.25" customHeight="1">
      <c r="A3616" s="563"/>
      <c r="B3616" s="563"/>
      <c r="C3616" s="561"/>
      <c r="D3616" s="565"/>
      <c r="E3616" s="566" t="s">
        <v>152</v>
      </c>
      <c r="F3616" s="567"/>
      <c r="G3616" s="568"/>
    </row>
    <row r="3617" spans="1:7" s="24" customFormat="1" ht="15" customHeight="1">
      <c r="A3617" s="562">
        <v>630</v>
      </c>
      <c r="B3617" s="562" t="s">
        <v>39</v>
      </c>
      <c r="C3617" s="560" t="s">
        <v>29</v>
      </c>
      <c r="D3617" s="564" t="s">
        <v>1323</v>
      </c>
      <c r="E3617" s="425">
        <v>3015.76</v>
      </c>
      <c r="F3617" s="421" t="s">
        <v>42</v>
      </c>
      <c r="G3617" s="20">
        <f>SUM(A3617*E3617/100)</f>
        <v>18999.288</v>
      </c>
    </row>
    <row r="3618" spans="1:7" s="24" customFormat="1" ht="27" customHeight="1">
      <c r="A3618" s="563"/>
      <c r="B3618" s="563"/>
      <c r="C3618" s="561"/>
      <c r="D3618" s="565"/>
      <c r="E3618" s="566" t="s">
        <v>1324</v>
      </c>
      <c r="F3618" s="567"/>
      <c r="G3618" s="568"/>
    </row>
    <row r="3619" spans="1:7" s="24" customFormat="1" ht="15" customHeight="1">
      <c r="A3619" s="562">
        <v>4044</v>
      </c>
      <c r="B3619" s="562" t="s">
        <v>39</v>
      </c>
      <c r="C3619" s="560" t="s">
        <v>33</v>
      </c>
      <c r="D3619" s="564" t="s">
        <v>1325</v>
      </c>
      <c r="E3619" s="425">
        <v>2206.6</v>
      </c>
      <c r="F3619" s="421" t="s">
        <v>42</v>
      </c>
      <c r="G3619" s="20">
        <f>SUM(A3619*E3619/100)</f>
        <v>89234.90400000001</v>
      </c>
    </row>
    <row r="3620" spans="1:7" s="24" customFormat="1" ht="27" customHeight="1">
      <c r="A3620" s="563"/>
      <c r="B3620" s="563"/>
      <c r="C3620" s="561"/>
      <c r="D3620" s="565"/>
      <c r="E3620" s="566" t="s">
        <v>43</v>
      </c>
      <c r="F3620" s="567"/>
      <c r="G3620" s="568"/>
    </row>
    <row r="3621" spans="1:7" s="24" customFormat="1" ht="18" customHeight="1">
      <c r="A3621" s="418">
        <v>4044</v>
      </c>
      <c r="B3621" s="418" t="s">
        <v>39</v>
      </c>
      <c r="C3621" s="416" t="s">
        <v>36</v>
      </c>
      <c r="D3621" s="564" t="s">
        <v>45</v>
      </c>
      <c r="E3621" s="421">
        <v>2197.52</v>
      </c>
      <c r="F3621" s="421" t="s">
        <v>42</v>
      </c>
      <c r="G3621" s="20">
        <f>SUM(A3621*E3621/100)</f>
        <v>88867.708800000008</v>
      </c>
    </row>
    <row r="3622" spans="1:7" s="24" customFormat="1" ht="39.75" customHeight="1">
      <c r="A3622" s="419"/>
      <c r="B3622" s="419"/>
      <c r="C3622" s="417"/>
      <c r="D3622" s="565"/>
      <c r="E3622" s="566" t="s">
        <v>46</v>
      </c>
      <c r="F3622" s="567"/>
      <c r="G3622" s="568"/>
    </row>
    <row r="3623" spans="1:7" ht="17.25" customHeight="1">
      <c r="A3623" s="560">
        <v>297</v>
      </c>
      <c r="B3623" s="560" t="s">
        <v>10</v>
      </c>
      <c r="C3623" s="418" t="s">
        <v>40</v>
      </c>
      <c r="D3623" s="564" t="s">
        <v>34</v>
      </c>
      <c r="E3623" s="425">
        <v>14429.25</v>
      </c>
      <c r="F3623" s="421" t="s">
        <v>13</v>
      </c>
      <c r="G3623" s="20">
        <f>SUM(A3623*E3623/100)</f>
        <v>42854.872499999998</v>
      </c>
    </row>
    <row r="3624" spans="1:7" ht="48.75" customHeight="1">
      <c r="A3624" s="561"/>
      <c r="B3624" s="561"/>
      <c r="C3624" s="419"/>
      <c r="D3624" s="565"/>
      <c r="E3624" s="557" t="s">
        <v>35</v>
      </c>
      <c r="F3624" s="558"/>
      <c r="G3624" s="559"/>
    </row>
    <row r="3625" spans="1:7" s="24" customFormat="1">
      <c r="A3625" s="562">
        <v>1618</v>
      </c>
      <c r="B3625" s="562" t="s">
        <v>39</v>
      </c>
      <c r="C3625" s="560" t="s">
        <v>44</v>
      </c>
      <c r="D3625" s="564" t="s">
        <v>848</v>
      </c>
      <c r="E3625" s="421">
        <v>628.92999999999995</v>
      </c>
      <c r="F3625" s="421" t="s">
        <v>165</v>
      </c>
      <c r="G3625" s="20">
        <f>SUM(A3625*E3625)</f>
        <v>1017608.7399999999</v>
      </c>
    </row>
    <row r="3626" spans="1:7" s="24" customFormat="1" ht="48.75" customHeight="1">
      <c r="A3626" s="563"/>
      <c r="B3626" s="563"/>
      <c r="C3626" s="561"/>
      <c r="D3626" s="565"/>
      <c r="E3626" s="566" t="s">
        <v>849</v>
      </c>
      <c r="F3626" s="567"/>
      <c r="G3626" s="568"/>
    </row>
    <row r="3627" spans="1:7" s="25" customFormat="1">
      <c r="A3627" s="562">
        <v>179</v>
      </c>
      <c r="B3627" s="562" t="s">
        <v>39</v>
      </c>
      <c r="C3627" s="562" t="s">
        <v>47</v>
      </c>
      <c r="D3627" s="564" t="s">
        <v>850</v>
      </c>
      <c r="E3627" s="421">
        <v>201.07</v>
      </c>
      <c r="F3627" s="421" t="s">
        <v>266</v>
      </c>
      <c r="G3627" s="20">
        <f>SUM(A3627*E3627)</f>
        <v>35991.53</v>
      </c>
    </row>
    <row r="3628" spans="1:7" s="25" customFormat="1" ht="133.5" customHeight="1">
      <c r="A3628" s="563"/>
      <c r="B3628" s="563"/>
      <c r="C3628" s="563"/>
      <c r="D3628" s="565"/>
      <c r="E3628" s="596" t="s">
        <v>851</v>
      </c>
      <c r="F3628" s="596"/>
      <c r="G3628" s="596"/>
    </row>
    <row r="3629" spans="1:7" s="24" customFormat="1">
      <c r="A3629" s="562">
        <v>470</v>
      </c>
      <c r="B3629" s="562" t="s">
        <v>39</v>
      </c>
      <c r="C3629" s="560" t="s">
        <v>50</v>
      </c>
      <c r="D3629" s="564" t="s">
        <v>736</v>
      </c>
      <c r="E3629" s="425">
        <v>28299.3</v>
      </c>
      <c r="F3629" s="421" t="s">
        <v>165</v>
      </c>
      <c r="G3629" s="20">
        <f>SUM(A3629*E3629/100)</f>
        <v>133006.71</v>
      </c>
    </row>
    <row r="3630" spans="1:7" s="24" customFormat="1" ht="50.25" customHeight="1">
      <c r="A3630" s="563"/>
      <c r="B3630" s="563"/>
      <c r="C3630" s="561"/>
      <c r="D3630" s="565"/>
      <c r="E3630" s="566" t="s">
        <v>852</v>
      </c>
      <c r="F3630" s="567"/>
      <c r="G3630" s="568"/>
    </row>
    <row r="3631" spans="1:7" s="25" customFormat="1">
      <c r="A3631" s="562">
        <v>129</v>
      </c>
      <c r="B3631" s="562" t="s">
        <v>39</v>
      </c>
      <c r="C3631" s="562" t="s">
        <v>54</v>
      </c>
      <c r="D3631" s="564" t="s">
        <v>733</v>
      </c>
      <c r="E3631" s="421">
        <v>27747.06</v>
      </c>
      <c r="F3631" s="421" t="s">
        <v>42</v>
      </c>
      <c r="G3631" s="20">
        <f>SUM(A3631*E3631/100)</f>
        <v>35793.707399999999</v>
      </c>
    </row>
    <row r="3632" spans="1:7" s="25" customFormat="1" ht="96" customHeight="1">
      <c r="A3632" s="563"/>
      <c r="B3632" s="563"/>
      <c r="C3632" s="563"/>
      <c r="D3632" s="565"/>
      <c r="E3632" s="596" t="s">
        <v>853</v>
      </c>
      <c r="F3632" s="596"/>
      <c r="G3632" s="596"/>
    </row>
    <row r="3633" spans="1:7" s="25" customFormat="1">
      <c r="A3633" s="562">
        <v>242</v>
      </c>
      <c r="B3633" s="562" t="s">
        <v>39</v>
      </c>
      <c r="C3633" s="562" t="s">
        <v>57</v>
      </c>
      <c r="D3633" s="564" t="s">
        <v>854</v>
      </c>
      <c r="E3633" s="425">
        <v>8250</v>
      </c>
      <c r="F3633" s="421" t="s">
        <v>42</v>
      </c>
      <c r="G3633" s="20">
        <f>SUM(A3633*E3633)</f>
        <v>1996500</v>
      </c>
    </row>
    <row r="3634" spans="1:7" s="25" customFormat="1" ht="68.25" customHeight="1">
      <c r="A3634" s="563"/>
      <c r="B3634" s="563"/>
      <c r="C3634" s="563"/>
      <c r="D3634" s="565"/>
      <c r="E3634" s="596" t="s">
        <v>855</v>
      </c>
      <c r="F3634" s="596"/>
      <c r="G3634" s="596"/>
    </row>
    <row r="3635" spans="1:7">
      <c r="A3635" s="562">
        <v>549</v>
      </c>
      <c r="B3635" s="562" t="s">
        <v>39</v>
      </c>
      <c r="C3635" s="560" t="s">
        <v>60</v>
      </c>
      <c r="D3635" s="564" t="s">
        <v>280</v>
      </c>
      <c r="E3635" s="425">
        <v>25293.42</v>
      </c>
      <c r="F3635" s="421" t="s">
        <v>42</v>
      </c>
      <c r="G3635" s="20">
        <f>SUM(A3635*E3635/100)</f>
        <v>138860.87579999998</v>
      </c>
    </row>
    <row r="3636" spans="1:7" ht="39.75" customHeight="1">
      <c r="A3636" s="563"/>
      <c r="B3636" s="563"/>
      <c r="C3636" s="561"/>
      <c r="D3636" s="565"/>
      <c r="E3636" s="557" t="s">
        <v>281</v>
      </c>
      <c r="F3636" s="558"/>
      <c r="G3636" s="559"/>
    </row>
    <row r="3637" spans="1:7">
      <c r="A3637" s="562">
        <v>151</v>
      </c>
      <c r="B3637" s="562" t="s">
        <v>107</v>
      </c>
      <c r="C3637" s="562" t="s">
        <v>63</v>
      </c>
      <c r="D3637" s="564" t="s">
        <v>282</v>
      </c>
      <c r="E3637" s="425">
        <v>104.22</v>
      </c>
      <c r="F3637" s="421" t="s">
        <v>111</v>
      </c>
      <c r="G3637" s="20">
        <f>SUM(A3637*E3637)</f>
        <v>15737.22</v>
      </c>
    </row>
    <row r="3638" spans="1:7" ht="42" customHeight="1">
      <c r="A3638" s="563"/>
      <c r="B3638" s="563"/>
      <c r="C3638" s="563"/>
      <c r="D3638" s="565"/>
      <c r="E3638" s="557" t="s">
        <v>283</v>
      </c>
      <c r="F3638" s="558"/>
      <c r="G3638" s="559"/>
    </row>
    <row r="3639" spans="1:7">
      <c r="A3639" s="562">
        <v>5</v>
      </c>
      <c r="B3639" s="562" t="s">
        <v>72</v>
      </c>
      <c r="C3639" s="562" t="s">
        <v>66</v>
      </c>
      <c r="D3639" s="564" t="s">
        <v>856</v>
      </c>
      <c r="E3639" s="425">
        <v>346.5</v>
      </c>
      <c r="F3639" s="421" t="s">
        <v>111</v>
      </c>
      <c r="G3639" s="20">
        <f>SUM(A3639*E3639)</f>
        <v>1732.5</v>
      </c>
    </row>
    <row r="3640" spans="1:7" ht="30.75" customHeight="1">
      <c r="A3640" s="563"/>
      <c r="B3640" s="563"/>
      <c r="C3640" s="563"/>
      <c r="D3640" s="565"/>
      <c r="E3640" s="557" t="s">
        <v>1326</v>
      </c>
      <c r="F3640" s="558"/>
      <c r="G3640" s="559"/>
    </row>
    <row r="3641" spans="1:7">
      <c r="A3641" s="562">
        <v>1747</v>
      </c>
      <c r="B3641" s="562" t="s">
        <v>39</v>
      </c>
      <c r="C3641" s="560" t="s">
        <v>69</v>
      </c>
      <c r="D3641" s="581" t="s">
        <v>300</v>
      </c>
      <c r="E3641" s="422">
        <v>1043.9000000000001</v>
      </c>
      <c r="F3641" s="419" t="s">
        <v>42</v>
      </c>
      <c r="G3641" s="20">
        <f>SUM(A3641*E3641/100)</f>
        <v>18236.933000000001</v>
      </c>
    </row>
    <row r="3642" spans="1:7" ht="30.75" customHeight="1">
      <c r="A3642" s="563"/>
      <c r="B3642" s="563"/>
      <c r="C3642" s="561"/>
      <c r="D3642" s="565"/>
      <c r="E3642" s="557" t="s">
        <v>301</v>
      </c>
      <c r="F3642" s="558"/>
      <c r="G3642" s="559"/>
    </row>
    <row r="3643" spans="1:7">
      <c r="A3643" s="562">
        <v>6664</v>
      </c>
      <c r="B3643" s="562" t="s">
        <v>39</v>
      </c>
      <c r="C3643" s="560" t="s">
        <v>73</v>
      </c>
      <c r="D3643" s="581" t="s">
        <v>858</v>
      </c>
      <c r="E3643" s="422">
        <v>1772.38</v>
      </c>
      <c r="F3643" s="419" t="s">
        <v>42</v>
      </c>
      <c r="G3643" s="20">
        <f>SUM(A3643*E3643/100)</f>
        <v>118111.4032</v>
      </c>
    </row>
    <row r="3644" spans="1:7" ht="83.25" customHeight="1">
      <c r="A3644" s="563"/>
      <c r="B3644" s="563"/>
      <c r="C3644" s="561"/>
      <c r="D3644" s="565"/>
      <c r="E3644" s="557" t="s">
        <v>859</v>
      </c>
      <c r="F3644" s="558"/>
      <c r="G3644" s="559"/>
    </row>
    <row r="3645" spans="1:7">
      <c r="A3645" s="562">
        <v>904</v>
      </c>
      <c r="B3645" s="562" t="s">
        <v>39</v>
      </c>
      <c r="C3645" s="560" t="s">
        <v>208</v>
      </c>
      <c r="D3645" s="564" t="s">
        <v>860</v>
      </c>
      <c r="E3645" s="425">
        <v>3841.75</v>
      </c>
      <c r="F3645" s="421" t="s">
        <v>42</v>
      </c>
      <c r="G3645" s="20">
        <f>SUM(A3645*E3645/100)</f>
        <v>34729.42</v>
      </c>
    </row>
    <row r="3646" spans="1:7" ht="30" customHeight="1">
      <c r="A3646" s="563"/>
      <c r="B3646" s="563"/>
      <c r="C3646" s="561"/>
      <c r="D3646" s="565"/>
      <c r="E3646" s="557" t="s">
        <v>861</v>
      </c>
      <c r="F3646" s="558"/>
      <c r="G3646" s="559"/>
    </row>
    <row r="3647" spans="1:7" s="30" customFormat="1" ht="42.75" customHeight="1">
      <c r="A3647" s="85"/>
      <c r="B3647" s="188"/>
      <c r="C3647" s="188"/>
      <c r="D3647" s="189"/>
      <c r="E3647" s="188"/>
      <c r="F3647" s="190" t="s">
        <v>603</v>
      </c>
      <c r="G3647" s="209">
        <v>3982757</v>
      </c>
    </row>
    <row r="3648" spans="1:7">
      <c r="A3648" s="172"/>
      <c r="D3648" s="185" t="s">
        <v>78</v>
      </c>
      <c r="G3648" s="174"/>
    </row>
    <row r="3649" spans="1:7" s="25" customFormat="1">
      <c r="A3649" s="562">
        <v>2</v>
      </c>
      <c r="B3649" s="562" t="s">
        <v>72</v>
      </c>
      <c r="C3649" s="562" t="s">
        <v>11</v>
      </c>
      <c r="D3649" s="564" t="s">
        <v>862</v>
      </c>
      <c r="E3649" s="425">
        <v>11477.4</v>
      </c>
      <c r="F3649" s="421" t="s">
        <v>75</v>
      </c>
      <c r="G3649" s="20">
        <f>A3649*E3649</f>
        <v>22954.799999999999</v>
      </c>
    </row>
    <row r="3650" spans="1:7" s="25" customFormat="1" ht="160.5" customHeight="1">
      <c r="A3650" s="563"/>
      <c r="B3650" s="563"/>
      <c r="C3650" s="563"/>
      <c r="D3650" s="565"/>
      <c r="E3650" s="566" t="s">
        <v>863</v>
      </c>
      <c r="F3650" s="567"/>
      <c r="G3650" s="568"/>
    </row>
    <row r="3651" spans="1:7" s="25" customFormat="1">
      <c r="A3651" s="562">
        <v>2</v>
      </c>
      <c r="B3651" s="562" t="s">
        <v>72</v>
      </c>
      <c r="C3651" s="562" t="s">
        <v>15</v>
      </c>
      <c r="D3651" s="564" t="s">
        <v>864</v>
      </c>
      <c r="E3651" s="425">
        <v>4440.7</v>
      </c>
      <c r="F3651" s="421" t="s">
        <v>75</v>
      </c>
      <c r="G3651" s="20">
        <f>A3651*E3651</f>
        <v>8881.4</v>
      </c>
    </row>
    <row r="3652" spans="1:7" s="25" customFormat="1" ht="156" customHeight="1">
      <c r="A3652" s="563"/>
      <c r="B3652" s="563"/>
      <c r="C3652" s="563"/>
      <c r="D3652" s="565"/>
      <c r="E3652" s="566" t="s">
        <v>865</v>
      </c>
      <c r="F3652" s="567"/>
      <c r="G3652" s="568"/>
    </row>
    <row r="3653" spans="1:7">
      <c r="A3653" s="560">
        <v>2</v>
      </c>
      <c r="B3653" s="560" t="s">
        <v>72</v>
      </c>
      <c r="C3653" s="562" t="s">
        <v>18</v>
      </c>
      <c r="D3653" s="564" t="s">
        <v>866</v>
      </c>
      <c r="E3653" s="425">
        <v>4928</v>
      </c>
      <c r="F3653" s="421" t="s">
        <v>75</v>
      </c>
      <c r="G3653" s="13">
        <f>SUM(A3653*E3653)</f>
        <v>9856</v>
      </c>
    </row>
    <row r="3654" spans="1:7" ht="176.25" customHeight="1">
      <c r="A3654" s="561"/>
      <c r="B3654" s="561"/>
      <c r="C3654" s="563"/>
      <c r="D3654" s="565"/>
      <c r="E3654" s="557" t="s">
        <v>867</v>
      </c>
      <c r="F3654" s="558"/>
      <c r="G3654" s="559"/>
    </row>
    <row r="3655" spans="1:7">
      <c r="A3655" s="560">
        <v>2</v>
      </c>
      <c r="B3655" s="560" t="s">
        <v>72</v>
      </c>
      <c r="C3655" s="562" t="s">
        <v>21</v>
      </c>
      <c r="D3655" s="564" t="s">
        <v>94</v>
      </c>
      <c r="E3655" s="425">
        <v>2533.4699999999998</v>
      </c>
      <c r="F3655" s="421" t="s">
        <v>75</v>
      </c>
      <c r="G3655" s="13">
        <f>SUM(A3655*E3655)</f>
        <v>5066.9399999999996</v>
      </c>
    </row>
    <row r="3656" spans="1:7" ht="30" customHeight="1">
      <c r="A3656" s="561"/>
      <c r="B3656" s="561"/>
      <c r="C3656" s="563"/>
      <c r="D3656" s="565"/>
      <c r="E3656" s="557" t="s">
        <v>185</v>
      </c>
      <c r="F3656" s="558"/>
      <c r="G3656" s="559"/>
    </row>
    <row r="3657" spans="1:7" s="36" customFormat="1">
      <c r="A3657" s="560">
        <v>10</v>
      </c>
      <c r="B3657" s="560" t="s">
        <v>72</v>
      </c>
      <c r="C3657" s="562" t="s">
        <v>25</v>
      </c>
      <c r="D3657" s="564" t="s">
        <v>81</v>
      </c>
      <c r="E3657" s="425">
        <v>2042.43</v>
      </c>
      <c r="F3657" s="421" t="s">
        <v>75</v>
      </c>
      <c r="G3657" s="13">
        <f>SUM(A3657*E3657)</f>
        <v>20424.3</v>
      </c>
    </row>
    <row r="3658" spans="1:7" s="36" customFormat="1" ht="91.5" customHeight="1">
      <c r="A3658" s="561"/>
      <c r="B3658" s="561"/>
      <c r="C3658" s="563"/>
      <c r="D3658" s="565"/>
      <c r="E3658" s="557" t="s">
        <v>82</v>
      </c>
      <c r="F3658" s="558"/>
      <c r="G3658" s="559"/>
    </row>
    <row r="3659" spans="1:7" s="36" customFormat="1">
      <c r="A3659" s="560">
        <v>2</v>
      </c>
      <c r="B3659" s="560" t="s">
        <v>72</v>
      </c>
      <c r="C3659" s="562" t="s">
        <v>29</v>
      </c>
      <c r="D3659" s="564" t="s">
        <v>868</v>
      </c>
      <c r="E3659" s="425">
        <v>2376</v>
      </c>
      <c r="F3659" s="421" t="s">
        <v>75</v>
      </c>
      <c r="G3659" s="13">
        <f>SUM(A3659*E3659)</f>
        <v>4752</v>
      </c>
    </row>
    <row r="3660" spans="1:7" s="36" customFormat="1" ht="52.5" customHeight="1">
      <c r="A3660" s="561"/>
      <c r="B3660" s="561"/>
      <c r="C3660" s="563"/>
      <c r="D3660" s="565"/>
      <c r="E3660" s="557" t="s">
        <v>223</v>
      </c>
      <c r="F3660" s="558"/>
      <c r="G3660" s="559"/>
    </row>
    <row r="3661" spans="1:7" s="36" customFormat="1">
      <c r="A3661" s="560">
        <v>70</v>
      </c>
      <c r="B3661" s="560" t="s">
        <v>107</v>
      </c>
      <c r="C3661" s="562" t="s">
        <v>33</v>
      </c>
      <c r="D3661" s="564" t="s">
        <v>446</v>
      </c>
      <c r="E3661" s="425">
        <v>333.29</v>
      </c>
      <c r="F3661" s="421" t="s">
        <v>75</v>
      </c>
      <c r="G3661" s="13">
        <f>SUM(A3661*E3661)</f>
        <v>23330.300000000003</v>
      </c>
    </row>
    <row r="3662" spans="1:7" s="36" customFormat="1" ht="48" customHeight="1">
      <c r="A3662" s="561"/>
      <c r="B3662" s="561"/>
      <c r="C3662" s="563"/>
      <c r="D3662" s="565"/>
      <c r="E3662" s="557" t="s">
        <v>447</v>
      </c>
      <c r="F3662" s="558"/>
      <c r="G3662" s="559"/>
    </row>
    <row r="3663" spans="1:7" s="36" customFormat="1">
      <c r="A3663" s="560">
        <v>10</v>
      </c>
      <c r="B3663" s="560" t="s">
        <v>72</v>
      </c>
      <c r="C3663" s="562" t="s">
        <v>36</v>
      </c>
      <c r="D3663" s="564" t="s">
        <v>869</v>
      </c>
      <c r="E3663" s="425">
        <v>704.2</v>
      </c>
      <c r="F3663" s="421" t="s">
        <v>75</v>
      </c>
      <c r="G3663" s="13">
        <f>SUM(A3663*E3663)</f>
        <v>7042</v>
      </c>
    </row>
    <row r="3664" spans="1:7" s="36" customFormat="1" ht="61.5" customHeight="1">
      <c r="A3664" s="561"/>
      <c r="B3664" s="561"/>
      <c r="C3664" s="563"/>
      <c r="D3664" s="565"/>
      <c r="E3664" s="557" t="s">
        <v>870</v>
      </c>
      <c r="F3664" s="558"/>
      <c r="G3664" s="559"/>
    </row>
    <row r="3665" spans="1:7">
      <c r="A3665" s="560">
        <v>8</v>
      </c>
      <c r="B3665" s="560" t="s">
        <v>72</v>
      </c>
      <c r="C3665" s="562" t="s">
        <v>40</v>
      </c>
      <c r="D3665" s="564" t="s">
        <v>181</v>
      </c>
      <c r="E3665" s="425">
        <v>566.70000000000005</v>
      </c>
      <c r="F3665" s="421" t="s">
        <v>75</v>
      </c>
      <c r="G3665" s="13">
        <f>SUM(A3665*E3665)</f>
        <v>4533.6000000000004</v>
      </c>
    </row>
    <row r="3666" spans="1:7" ht="42.75" customHeight="1">
      <c r="A3666" s="561"/>
      <c r="B3666" s="561"/>
      <c r="C3666" s="563"/>
      <c r="D3666" s="565"/>
      <c r="E3666" s="557" t="s">
        <v>182</v>
      </c>
      <c r="F3666" s="558"/>
      <c r="G3666" s="559"/>
    </row>
    <row r="3667" spans="1:7">
      <c r="A3667" s="560"/>
      <c r="B3667" s="560"/>
      <c r="C3667" s="562" t="s">
        <v>44</v>
      </c>
      <c r="D3667" s="564" t="s">
        <v>226</v>
      </c>
      <c r="E3667" s="582"/>
      <c r="F3667" s="583"/>
      <c r="G3667" s="584"/>
    </row>
    <row r="3668" spans="1:7" ht="105.75" customHeight="1">
      <c r="A3668" s="561"/>
      <c r="B3668" s="561"/>
      <c r="C3668" s="563"/>
      <c r="D3668" s="565"/>
      <c r="E3668" s="585"/>
      <c r="F3668" s="586"/>
      <c r="G3668" s="587"/>
    </row>
    <row r="3669" spans="1:7">
      <c r="A3669" s="560">
        <v>200</v>
      </c>
      <c r="B3669" s="560" t="s">
        <v>107</v>
      </c>
      <c r="C3669" s="562" t="s">
        <v>99</v>
      </c>
      <c r="D3669" s="564" t="s">
        <v>227</v>
      </c>
      <c r="E3669" s="425">
        <v>73.209999999999994</v>
      </c>
      <c r="F3669" s="421" t="s">
        <v>111</v>
      </c>
      <c r="G3669" s="13">
        <f>SUM(A3669*E3669)</f>
        <v>14641.999999999998</v>
      </c>
    </row>
    <row r="3670" spans="1:7" ht="30" customHeight="1">
      <c r="A3670" s="561"/>
      <c r="B3670" s="561"/>
      <c r="C3670" s="563"/>
      <c r="D3670" s="565"/>
      <c r="E3670" s="557" t="s">
        <v>228</v>
      </c>
      <c r="F3670" s="558"/>
      <c r="G3670" s="559"/>
    </row>
    <row r="3671" spans="1:7">
      <c r="A3671" s="560">
        <v>250</v>
      </c>
      <c r="B3671" s="560" t="s">
        <v>72</v>
      </c>
      <c r="C3671" s="562" t="s">
        <v>102</v>
      </c>
      <c r="D3671" s="564" t="s">
        <v>229</v>
      </c>
      <c r="E3671" s="425">
        <v>95.79</v>
      </c>
      <c r="F3671" s="421" t="s">
        <v>111</v>
      </c>
      <c r="G3671" s="13">
        <f>SUM(A3671*E3671)</f>
        <v>23947.5</v>
      </c>
    </row>
    <row r="3672" spans="1:7" ht="25.5" customHeight="1">
      <c r="A3672" s="561"/>
      <c r="B3672" s="561"/>
      <c r="C3672" s="563"/>
      <c r="D3672" s="565"/>
      <c r="E3672" s="557" t="s">
        <v>604</v>
      </c>
      <c r="F3672" s="558"/>
      <c r="G3672" s="559"/>
    </row>
    <row r="3673" spans="1:7" s="36" customFormat="1">
      <c r="A3673" s="560">
        <v>2</v>
      </c>
      <c r="B3673" s="560" t="s">
        <v>72</v>
      </c>
      <c r="C3673" s="562" t="s">
        <v>47</v>
      </c>
      <c r="D3673" s="564" t="s">
        <v>419</v>
      </c>
      <c r="E3673" s="425">
        <v>3179</v>
      </c>
      <c r="F3673" s="421" t="s">
        <v>75</v>
      </c>
      <c r="G3673" s="13">
        <f>SUM(A3673*E3673)</f>
        <v>6358</v>
      </c>
    </row>
    <row r="3674" spans="1:7" s="36" customFormat="1" ht="32.25" customHeight="1">
      <c r="A3674" s="561"/>
      <c r="B3674" s="561"/>
      <c r="C3674" s="563"/>
      <c r="D3674" s="565"/>
      <c r="E3674" s="557" t="s">
        <v>420</v>
      </c>
      <c r="F3674" s="558"/>
      <c r="G3674" s="559"/>
    </row>
    <row r="3675" spans="1:7">
      <c r="A3675" s="560">
        <v>6</v>
      </c>
      <c r="B3675" s="560" t="s">
        <v>72</v>
      </c>
      <c r="C3675" s="562" t="s">
        <v>50</v>
      </c>
      <c r="D3675" s="564" t="s">
        <v>85</v>
      </c>
      <c r="E3675" s="425">
        <v>1109.46</v>
      </c>
      <c r="F3675" s="421" t="s">
        <v>75</v>
      </c>
      <c r="G3675" s="13">
        <f>SUM(A3675*E3675)</f>
        <v>6656.76</v>
      </c>
    </row>
    <row r="3676" spans="1:7" ht="30.75" customHeight="1">
      <c r="A3676" s="561"/>
      <c r="B3676" s="561"/>
      <c r="C3676" s="563"/>
      <c r="D3676" s="565"/>
      <c r="E3676" s="606" t="s">
        <v>86</v>
      </c>
      <c r="F3676" s="607"/>
      <c r="G3676" s="608"/>
    </row>
    <row r="3677" spans="1:7">
      <c r="A3677" s="560">
        <v>2</v>
      </c>
      <c r="B3677" s="560" t="s">
        <v>72</v>
      </c>
      <c r="C3677" s="562" t="s">
        <v>54</v>
      </c>
      <c r="D3677" s="564" t="s">
        <v>871</v>
      </c>
      <c r="E3677" s="425">
        <v>10322.4</v>
      </c>
      <c r="F3677" s="421" t="s">
        <v>75</v>
      </c>
      <c r="G3677" s="13">
        <f>SUM(A3677*E3677)</f>
        <v>20644.8</v>
      </c>
    </row>
    <row r="3678" spans="1:7" ht="66" customHeight="1">
      <c r="A3678" s="561"/>
      <c r="B3678" s="561"/>
      <c r="C3678" s="563"/>
      <c r="D3678" s="565"/>
      <c r="E3678" s="606" t="s">
        <v>872</v>
      </c>
      <c r="F3678" s="607"/>
      <c r="G3678" s="608"/>
    </row>
    <row r="3679" spans="1:7">
      <c r="A3679" s="562">
        <v>2</v>
      </c>
      <c r="B3679" s="562" t="s">
        <v>72</v>
      </c>
      <c r="C3679" s="560" t="s">
        <v>57</v>
      </c>
      <c r="D3679" s="564" t="s">
        <v>873</v>
      </c>
      <c r="E3679" s="425">
        <v>3432</v>
      </c>
      <c r="F3679" s="421" t="s">
        <v>75</v>
      </c>
      <c r="G3679" s="13">
        <f>SUM(A3679*E3679)</f>
        <v>6864</v>
      </c>
    </row>
    <row r="3680" spans="1:7" ht="27" customHeight="1">
      <c r="A3680" s="563"/>
      <c r="B3680" s="563"/>
      <c r="C3680" s="561"/>
      <c r="D3680" s="565"/>
      <c r="E3680" s="557" t="s">
        <v>874</v>
      </c>
      <c r="F3680" s="558"/>
      <c r="G3680" s="559"/>
    </row>
    <row r="3681" spans="1:7">
      <c r="A3681" s="560"/>
      <c r="B3681" s="560"/>
      <c r="C3681" s="562" t="s">
        <v>60</v>
      </c>
      <c r="D3681" s="564" t="s">
        <v>875</v>
      </c>
      <c r="E3681" s="582"/>
      <c r="F3681" s="583"/>
      <c r="G3681" s="584"/>
    </row>
    <row r="3682" spans="1:7" ht="42" customHeight="1">
      <c r="A3682" s="561"/>
      <c r="B3682" s="561"/>
      <c r="C3682" s="563"/>
      <c r="D3682" s="565"/>
      <c r="E3682" s="585"/>
      <c r="F3682" s="586"/>
      <c r="G3682" s="587"/>
    </row>
    <row r="3683" spans="1:7">
      <c r="A3683" s="560">
        <v>200</v>
      </c>
      <c r="B3683" s="560" t="s">
        <v>107</v>
      </c>
      <c r="C3683" s="562" t="s">
        <v>99</v>
      </c>
      <c r="D3683" s="564" t="s">
        <v>190</v>
      </c>
      <c r="E3683" s="425">
        <v>3</v>
      </c>
      <c r="F3683" s="421" t="s">
        <v>111</v>
      </c>
      <c r="G3683" s="13">
        <f>SUM(A3683*E3683)</f>
        <v>600</v>
      </c>
    </row>
    <row r="3684" spans="1:7">
      <c r="A3684" s="561"/>
      <c r="B3684" s="561"/>
      <c r="C3684" s="563"/>
      <c r="D3684" s="565"/>
      <c r="E3684" s="557" t="s">
        <v>876</v>
      </c>
      <c r="F3684" s="558"/>
      <c r="G3684" s="559"/>
    </row>
    <row r="3685" spans="1:7">
      <c r="A3685" s="560">
        <v>250</v>
      </c>
      <c r="B3685" s="560" t="s">
        <v>72</v>
      </c>
      <c r="C3685" s="562" t="s">
        <v>102</v>
      </c>
      <c r="D3685" s="564" t="s">
        <v>229</v>
      </c>
      <c r="E3685" s="425">
        <v>4</v>
      </c>
      <c r="F3685" s="421" t="s">
        <v>111</v>
      </c>
      <c r="G3685" s="13">
        <f>SUM(A3685*E3685)</f>
        <v>1000</v>
      </c>
    </row>
    <row r="3686" spans="1:7">
      <c r="A3686" s="561"/>
      <c r="B3686" s="561"/>
      <c r="C3686" s="563"/>
      <c r="D3686" s="565"/>
      <c r="E3686" s="557" t="s">
        <v>877</v>
      </c>
      <c r="F3686" s="558"/>
      <c r="G3686" s="559"/>
    </row>
    <row r="3687" spans="1:7" s="30" customFormat="1" ht="36" customHeight="1">
      <c r="A3687" s="85"/>
      <c r="B3687" s="188"/>
      <c r="C3687" s="188"/>
      <c r="D3687" s="189"/>
      <c r="E3687" s="188"/>
      <c r="F3687" s="190" t="s">
        <v>781</v>
      </c>
      <c r="G3687" s="191">
        <v>187553</v>
      </c>
    </row>
    <row r="3688" spans="1:7" ht="23.25" customHeight="1">
      <c r="A3688" s="172"/>
      <c r="D3688" s="185" t="s">
        <v>568</v>
      </c>
      <c r="G3688" s="174"/>
    </row>
    <row r="3689" spans="1:7" s="25" customFormat="1" ht="40.5" customHeight="1">
      <c r="A3689" s="207">
        <v>33</v>
      </c>
      <c r="B3689" s="208" t="s">
        <v>107</v>
      </c>
      <c r="C3689" s="416" t="s">
        <v>11</v>
      </c>
      <c r="D3689" s="420" t="s">
        <v>878</v>
      </c>
      <c r="E3689" s="421"/>
      <c r="F3689" s="421" t="s">
        <v>111</v>
      </c>
      <c r="G3689" s="180"/>
    </row>
    <row r="3690" spans="1:7" ht="40.5" customHeight="1">
      <c r="A3690" s="207">
        <v>2</v>
      </c>
      <c r="B3690" s="208" t="s">
        <v>72</v>
      </c>
      <c r="C3690" s="416" t="s">
        <v>15</v>
      </c>
      <c r="D3690" s="420" t="s">
        <v>879</v>
      </c>
      <c r="E3690" s="421"/>
      <c r="F3690" s="421" t="s">
        <v>75</v>
      </c>
      <c r="G3690" s="180"/>
    </row>
    <row r="3691" spans="1:7" ht="40.5" customHeight="1">
      <c r="A3691" s="207">
        <v>2</v>
      </c>
      <c r="B3691" s="208" t="s">
        <v>72</v>
      </c>
      <c r="C3691" s="416" t="s">
        <v>18</v>
      </c>
      <c r="D3691" s="420" t="s">
        <v>880</v>
      </c>
      <c r="E3691" s="421"/>
      <c r="F3691" s="421" t="s">
        <v>75</v>
      </c>
      <c r="G3691" s="5"/>
    </row>
    <row r="3692" spans="1:7" ht="40.5" customHeight="1">
      <c r="A3692" s="207">
        <v>2</v>
      </c>
      <c r="B3692" s="208" t="s">
        <v>72</v>
      </c>
      <c r="C3692" s="416" t="s">
        <v>21</v>
      </c>
      <c r="D3692" s="420" t="s">
        <v>881</v>
      </c>
      <c r="E3692" s="421"/>
      <c r="F3692" s="421" t="s">
        <v>75</v>
      </c>
      <c r="G3692" s="5"/>
    </row>
    <row r="3693" spans="1:7" ht="40.5" customHeight="1">
      <c r="A3693" s="207">
        <v>126</v>
      </c>
      <c r="B3693" s="208" t="s">
        <v>39</v>
      </c>
      <c r="C3693" s="416" t="s">
        <v>25</v>
      </c>
      <c r="D3693" s="420" t="s">
        <v>882</v>
      </c>
      <c r="E3693" s="421"/>
      <c r="F3693" s="421" t="s">
        <v>165</v>
      </c>
      <c r="G3693" s="5"/>
    </row>
    <row r="3694" spans="1:7" ht="40.5" customHeight="1">
      <c r="A3694" s="207">
        <v>2</v>
      </c>
      <c r="B3694" s="208" t="s">
        <v>72</v>
      </c>
      <c r="C3694" s="416" t="s">
        <v>29</v>
      </c>
      <c r="D3694" s="420" t="s">
        <v>883</v>
      </c>
      <c r="E3694" s="421"/>
      <c r="F3694" s="421" t="s">
        <v>75</v>
      </c>
      <c r="G3694" s="5"/>
    </row>
    <row r="3695" spans="1:7" ht="40.5" customHeight="1">
      <c r="A3695" s="207">
        <v>8</v>
      </c>
      <c r="B3695" s="208" t="s">
        <v>72</v>
      </c>
      <c r="C3695" s="416" t="s">
        <v>33</v>
      </c>
      <c r="D3695" s="420" t="s">
        <v>884</v>
      </c>
      <c r="E3695" s="421"/>
      <c r="F3695" s="421" t="s">
        <v>75</v>
      </c>
      <c r="G3695" s="5"/>
    </row>
    <row r="3696" spans="1:7" ht="40.5" customHeight="1">
      <c r="A3696" s="207">
        <v>2</v>
      </c>
      <c r="B3696" s="208" t="s">
        <v>72</v>
      </c>
      <c r="C3696" s="416" t="s">
        <v>36</v>
      </c>
      <c r="D3696" s="420" t="s">
        <v>885</v>
      </c>
      <c r="E3696" s="421"/>
      <c r="F3696" s="421" t="s">
        <v>75</v>
      </c>
      <c r="G3696" s="5"/>
    </row>
    <row r="3697" spans="1:7" ht="40.5" customHeight="1">
      <c r="A3697" s="207">
        <v>1</v>
      </c>
      <c r="B3697" s="208" t="s">
        <v>89</v>
      </c>
      <c r="C3697" s="416" t="s">
        <v>40</v>
      </c>
      <c r="D3697" s="420" t="s">
        <v>886</v>
      </c>
      <c r="E3697" s="421"/>
      <c r="F3697" s="421" t="s">
        <v>75</v>
      </c>
      <c r="G3697" s="5"/>
    </row>
    <row r="3698" spans="1:7" ht="40.5" customHeight="1">
      <c r="A3698" s="207">
        <v>1</v>
      </c>
      <c r="B3698" s="208" t="s">
        <v>89</v>
      </c>
      <c r="C3698" s="416" t="s">
        <v>44</v>
      </c>
      <c r="D3698" s="420" t="s">
        <v>887</v>
      </c>
      <c r="E3698" s="421"/>
      <c r="F3698" s="421" t="s">
        <v>75</v>
      </c>
      <c r="G3698" s="5"/>
    </row>
    <row r="3699" spans="1:7" ht="40.5" customHeight="1">
      <c r="A3699" s="207">
        <v>4</v>
      </c>
      <c r="B3699" s="208" t="s">
        <v>72</v>
      </c>
      <c r="C3699" s="416" t="s">
        <v>47</v>
      </c>
      <c r="D3699" s="420" t="s">
        <v>888</v>
      </c>
      <c r="E3699" s="421"/>
      <c r="F3699" s="421" t="s">
        <v>75</v>
      </c>
      <c r="G3699" s="5"/>
    </row>
    <row r="3700" spans="1:7" ht="40.5" customHeight="1">
      <c r="A3700" s="207">
        <v>1</v>
      </c>
      <c r="B3700" s="208" t="s">
        <v>89</v>
      </c>
      <c r="C3700" s="416" t="s">
        <v>50</v>
      </c>
      <c r="D3700" s="420" t="s">
        <v>889</v>
      </c>
      <c r="E3700" s="421"/>
      <c r="F3700" s="421" t="s">
        <v>75</v>
      </c>
      <c r="G3700" s="5"/>
    </row>
    <row r="3701" spans="1:7" ht="24.75" customHeight="1">
      <c r="A3701" s="207">
        <v>210</v>
      </c>
      <c r="B3701" s="208" t="s">
        <v>72</v>
      </c>
      <c r="C3701" s="416" t="s">
        <v>54</v>
      </c>
      <c r="D3701" s="420" t="s">
        <v>890</v>
      </c>
      <c r="E3701" s="421"/>
      <c r="F3701" s="421" t="s">
        <v>75</v>
      </c>
      <c r="G3701" s="5"/>
    </row>
    <row r="3702" spans="1:7" ht="28.5" customHeight="1">
      <c r="A3702" s="207">
        <v>1</v>
      </c>
      <c r="B3702" s="208" t="s">
        <v>89</v>
      </c>
      <c r="C3702" s="416" t="s">
        <v>57</v>
      </c>
      <c r="D3702" s="420" t="s">
        <v>891</v>
      </c>
      <c r="E3702" s="421"/>
      <c r="F3702" s="421" t="s">
        <v>75</v>
      </c>
      <c r="G3702" s="5"/>
    </row>
    <row r="3703" spans="1:7" ht="30" customHeight="1">
      <c r="A3703" s="207">
        <v>1</v>
      </c>
      <c r="B3703" s="208" t="s">
        <v>89</v>
      </c>
      <c r="C3703" s="416" t="s">
        <v>60</v>
      </c>
      <c r="D3703" s="420" t="s">
        <v>892</v>
      </c>
      <c r="E3703" s="421"/>
      <c r="F3703" s="421" t="s">
        <v>75</v>
      </c>
      <c r="G3703" s="5"/>
    </row>
    <row r="3704" spans="1:7" s="30" customFormat="1" ht="29.25" customHeight="1">
      <c r="A3704" s="3"/>
      <c r="B3704" s="3"/>
      <c r="C3704" s="424"/>
      <c r="D3704" s="26"/>
      <c r="E3704" s="27"/>
      <c r="F3704" s="28" t="s">
        <v>893</v>
      </c>
      <c r="G3704" s="29"/>
    </row>
    <row r="3705" spans="1:7">
      <c r="A3705" s="75"/>
      <c r="B3705" s="75"/>
      <c r="C3705" s="76"/>
      <c r="D3705" s="77"/>
      <c r="E3705" s="78"/>
      <c r="F3705" s="79"/>
      <c r="G3705" s="109"/>
    </row>
    <row r="3706" spans="1:7">
      <c r="A3706" s="75"/>
      <c r="B3706" s="75"/>
      <c r="C3706" s="76"/>
      <c r="D3706" s="77"/>
      <c r="E3706" s="78"/>
      <c r="F3706" s="79"/>
      <c r="G3706" s="109"/>
    </row>
    <row r="3707" spans="1:7" s="36" customFormat="1" ht="27.75" customHeight="1">
      <c r="A3707" s="52" t="s">
        <v>302</v>
      </c>
      <c r="B3707" s="53"/>
      <c r="C3707" s="54" t="s">
        <v>707</v>
      </c>
      <c r="D3707" s="55"/>
      <c r="F3707" s="376" t="s">
        <v>131</v>
      </c>
      <c r="G3707" s="54"/>
    </row>
    <row r="3708" spans="1:7" s="36" customFormat="1" ht="27.75" customHeight="1">
      <c r="A3708" s="76" t="s">
        <v>132</v>
      </c>
      <c r="B3708" s="53"/>
      <c r="C3708" s="54" t="s">
        <v>784</v>
      </c>
      <c r="D3708" s="55"/>
      <c r="F3708" s="376" t="s">
        <v>131</v>
      </c>
      <c r="G3708" s="54"/>
    </row>
    <row r="3709" spans="1:7" s="25" customFormat="1" ht="27.75" customHeight="1">
      <c r="A3709" s="76" t="s">
        <v>134</v>
      </c>
      <c r="B3709" s="53"/>
      <c r="C3709" s="54" t="s">
        <v>894</v>
      </c>
      <c r="D3709" s="55"/>
      <c r="F3709" s="376" t="s">
        <v>131</v>
      </c>
      <c r="G3709" s="54"/>
    </row>
    <row r="3710" spans="1:7" s="25" customFormat="1">
      <c r="A3710" s="59"/>
      <c r="B3710" s="54"/>
      <c r="C3710" s="54"/>
      <c r="D3710" s="60"/>
      <c r="E3710" s="54"/>
      <c r="F3710" s="94"/>
      <c r="G3710" s="95"/>
    </row>
    <row r="3711" spans="1:7" s="25" customFormat="1">
      <c r="A3711" s="59"/>
      <c r="B3711" s="54"/>
      <c r="C3711" s="54"/>
      <c r="D3711" s="60"/>
      <c r="E3711" s="56" t="s">
        <v>138</v>
      </c>
      <c r="F3711" s="96"/>
      <c r="G3711" s="96"/>
    </row>
    <row r="3712" spans="1:7" s="25" customFormat="1">
      <c r="A3712" s="59"/>
      <c r="B3712" s="54"/>
      <c r="C3712" s="54"/>
      <c r="D3712" s="60"/>
      <c r="E3712" s="54"/>
      <c r="F3712" s="54"/>
      <c r="G3712" s="63"/>
    </row>
    <row r="3713" spans="1:7" s="25" customFormat="1">
      <c r="A3713" s="59"/>
      <c r="B3713" s="54"/>
      <c r="C3713" s="54"/>
      <c r="D3713" s="60"/>
      <c r="E3713" s="54"/>
      <c r="F3713" s="54"/>
      <c r="G3713" s="63"/>
    </row>
    <row r="3714" spans="1:7" s="25" customFormat="1">
      <c r="A3714" s="59"/>
      <c r="B3714" s="54"/>
      <c r="C3714" s="54"/>
      <c r="D3714" s="60"/>
      <c r="E3714" s="54"/>
      <c r="F3714" s="54"/>
      <c r="G3714" s="63"/>
    </row>
    <row r="3715" spans="1:7" s="25" customFormat="1">
      <c r="A3715" s="59"/>
      <c r="B3715" s="54"/>
      <c r="C3715" s="54"/>
      <c r="D3715" s="60"/>
      <c r="E3715" s="54"/>
      <c r="F3715" s="54"/>
      <c r="G3715" s="63"/>
    </row>
    <row r="3716" spans="1:7" s="25" customFormat="1">
      <c r="A3716" s="59"/>
      <c r="B3716" s="54"/>
      <c r="C3716" s="54"/>
      <c r="D3716" s="60"/>
      <c r="E3716" s="54"/>
      <c r="F3716" s="54"/>
      <c r="G3716" s="63"/>
    </row>
    <row r="3717" spans="1:7" s="25" customFormat="1">
      <c r="A3717" s="59"/>
      <c r="B3717" s="54"/>
      <c r="C3717" s="54"/>
      <c r="D3717" s="60"/>
      <c r="E3717" s="64" t="s">
        <v>140</v>
      </c>
      <c r="F3717" s="54"/>
      <c r="G3717" s="63"/>
    </row>
    <row r="3718" spans="1:7" s="25" customFormat="1">
      <c r="A3718" s="55" t="s">
        <v>139</v>
      </c>
      <c r="B3718" s="54"/>
      <c r="C3718" s="54"/>
      <c r="D3718" s="60"/>
      <c r="E3718" s="64" t="s">
        <v>141</v>
      </c>
      <c r="F3718" s="54"/>
      <c r="G3718" s="63"/>
    </row>
    <row r="3719" spans="1:7" s="25" customFormat="1">
      <c r="A3719" s="59"/>
      <c r="B3719" s="54"/>
      <c r="C3719" s="54"/>
      <c r="D3719" s="60"/>
      <c r="E3719" s="64" t="s">
        <v>142</v>
      </c>
      <c r="F3719" s="54"/>
      <c r="G3719" s="63"/>
    </row>
    <row r="3720" spans="1:7" s="25" customFormat="1" ht="12.75" customHeight="1">
      <c r="A3720" s="59"/>
      <c r="B3720" s="54"/>
      <c r="C3720" s="76"/>
      <c r="D3720" s="60"/>
      <c r="E3720" s="64"/>
      <c r="F3720" s="54"/>
      <c r="G3720" s="63"/>
    </row>
    <row r="3721" spans="1:7" s="25" customFormat="1" ht="12.75" customHeight="1">
      <c r="A3721" s="59"/>
      <c r="B3721" s="54"/>
      <c r="C3721" s="76"/>
      <c r="D3721" s="60"/>
      <c r="E3721" s="64"/>
      <c r="F3721" s="54"/>
      <c r="G3721" s="63"/>
    </row>
    <row r="3722" spans="1:7" s="25" customFormat="1" ht="12.75" customHeight="1">
      <c r="A3722" s="59"/>
      <c r="B3722" s="54"/>
      <c r="C3722" s="76"/>
      <c r="D3722" s="60"/>
      <c r="E3722" s="64"/>
      <c r="F3722" s="54"/>
      <c r="G3722" s="63"/>
    </row>
    <row r="3723" spans="1:7" s="25" customFormat="1" ht="12.75" customHeight="1">
      <c r="A3723" s="59"/>
      <c r="B3723" s="54"/>
      <c r="C3723" s="76"/>
      <c r="D3723" s="60"/>
      <c r="E3723" s="64"/>
      <c r="F3723" s="54"/>
      <c r="G3723" s="63"/>
    </row>
    <row r="3724" spans="1:7" s="25" customFormat="1" ht="12.75" customHeight="1">
      <c r="A3724" s="59"/>
      <c r="B3724" s="54"/>
      <c r="C3724" s="76"/>
      <c r="D3724" s="60"/>
      <c r="E3724" s="64"/>
      <c r="F3724" s="54"/>
      <c r="G3724" s="63"/>
    </row>
    <row r="3725" spans="1:7" s="25" customFormat="1" ht="12.75" customHeight="1">
      <c r="A3725" s="59"/>
      <c r="B3725" s="54"/>
      <c r="C3725" s="76"/>
      <c r="D3725" s="60"/>
      <c r="E3725" s="64"/>
      <c r="F3725" s="54"/>
      <c r="G3725" s="63"/>
    </row>
    <row r="3726" spans="1:7" s="25" customFormat="1" ht="12.75" customHeight="1">
      <c r="A3726" s="59"/>
      <c r="B3726" s="54"/>
      <c r="C3726" s="76"/>
      <c r="D3726" s="60"/>
      <c r="E3726" s="64"/>
      <c r="F3726" s="54"/>
      <c r="G3726" s="63"/>
    </row>
    <row r="3727" spans="1:7" s="25" customFormat="1" ht="12.75" customHeight="1">
      <c r="A3727" s="59"/>
      <c r="B3727" s="54"/>
      <c r="C3727" s="76"/>
      <c r="D3727" s="60"/>
      <c r="E3727" s="64"/>
      <c r="F3727" s="54"/>
      <c r="G3727" s="63"/>
    </row>
    <row r="3728" spans="1:7" s="25" customFormat="1" ht="12.75" customHeight="1">
      <c r="A3728" s="59"/>
      <c r="B3728" s="54"/>
      <c r="C3728" s="76"/>
      <c r="D3728" s="60"/>
      <c r="E3728" s="64"/>
      <c r="F3728" s="54"/>
      <c r="G3728" s="63"/>
    </row>
    <row r="3729" spans="1:7" s="25" customFormat="1" ht="12.75" customHeight="1">
      <c r="A3729" s="59"/>
      <c r="B3729" s="54"/>
      <c r="C3729" s="76"/>
      <c r="D3729" s="60"/>
      <c r="E3729" s="64"/>
      <c r="F3729" s="54"/>
      <c r="G3729" s="63"/>
    </row>
    <row r="3730" spans="1:7" s="25" customFormat="1" ht="12.75" customHeight="1">
      <c r="A3730" s="59"/>
      <c r="B3730" s="54"/>
      <c r="C3730" s="76"/>
      <c r="D3730" s="60"/>
      <c r="E3730" s="64"/>
      <c r="F3730" s="54"/>
      <c r="G3730" s="63"/>
    </row>
    <row r="3731" spans="1:7" s="25" customFormat="1" ht="12.75" customHeight="1">
      <c r="A3731" s="59"/>
      <c r="B3731" s="54"/>
      <c r="C3731" s="76"/>
      <c r="D3731" s="60"/>
      <c r="E3731" s="64"/>
      <c r="F3731" s="54"/>
      <c r="G3731" s="63"/>
    </row>
    <row r="3732" spans="1:7" s="25" customFormat="1" ht="12.75" customHeight="1">
      <c r="A3732" s="59"/>
      <c r="B3732" s="54"/>
      <c r="C3732" s="76"/>
      <c r="D3732" s="60"/>
      <c r="E3732" s="64"/>
      <c r="F3732" s="54"/>
      <c r="G3732" s="63"/>
    </row>
    <row r="3733" spans="1:7" s="25" customFormat="1" ht="12.75" customHeight="1">
      <c r="A3733" s="59"/>
      <c r="B3733" s="54"/>
      <c r="C3733" s="76"/>
      <c r="D3733" s="60"/>
      <c r="E3733" s="64"/>
      <c r="F3733" s="54"/>
      <c r="G3733" s="63"/>
    </row>
    <row r="3734" spans="1:7" s="25" customFormat="1" ht="12.75" customHeight="1">
      <c r="A3734" s="59"/>
      <c r="B3734" s="54"/>
      <c r="C3734" s="76"/>
      <c r="D3734" s="60"/>
      <c r="E3734" s="64"/>
      <c r="F3734" s="54"/>
      <c r="G3734" s="63"/>
    </row>
    <row r="3735" spans="1:7" s="25" customFormat="1" ht="12.75" customHeight="1">
      <c r="A3735" s="59"/>
      <c r="B3735" s="54"/>
      <c r="C3735" s="76"/>
      <c r="D3735" s="60"/>
      <c r="E3735" s="64"/>
      <c r="F3735" s="54"/>
      <c r="G3735" s="63"/>
    </row>
    <row r="3736" spans="1:7" s="25" customFormat="1" ht="12.75" customHeight="1">
      <c r="A3736" s="59"/>
      <c r="B3736" s="54"/>
      <c r="C3736" s="76"/>
      <c r="D3736" s="60"/>
      <c r="E3736" s="64"/>
      <c r="F3736" s="54"/>
      <c r="G3736" s="63"/>
    </row>
    <row r="3737" spans="1:7" s="25" customFormat="1" ht="12.75" customHeight="1">
      <c r="A3737" s="59"/>
      <c r="B3737" s="54"/>
      <c r="C3737" s="76"/>
      <c r="D3737" s="60"/>
      <c r="E3737" s="64"/>
      <c r="F3737" s="54"/>
      <c r="G3737" s="63"/>
    </row>
    <row r="3738" spans="1:7" s="25" customFormat="1" ht="12.75" customHeight="1">
      <c r="A3738" s="59"/>
      <c r="B3738" s="54"/>
      <c r="C3738" s="76"/>
      <c r="D3738" s="60"/>
      <c r="E3738" s="64"/>
      <c r="F3738" s="54"/>
      <c r="G3738" s="63"/>
    </row>
    <row r="3739" spans="1:7" s="25" customFormat="1" ht="12.75" customHeight="1">
      <c r="A3739" s="59"/>
      <c r="B3739" s="54"/>
      <c r="C3739" s="76"/>
      <c r="D3739" s="60"/>
      <c r="E3739" s="64"/>
      <c r="F3739" s="54"/>
      <c r="G3739" s="63"/>
    </row>
    <row r="3740" spans="1:7" s="25" customFormat="1" ht="12.75" customHeight="1">
      <c r="A3740" s="59"/>
      <c r="B3740" s="54"/>
      <c r="C3740" s="76"/>
      <c r="D3740" s="60"/>
      <c r="E3740" s="64"/>
      <c r="F3740" s="54"/>
      <c r="G3740" s="63"/>
    </row>
    <row r="3741" spans="1:7" s="25" customFormat="1" ht="12.75" customHeight="1">
      <c r="A3741" s="59"/>
      <c r="B3741" s="54"/>
      <c r="C3741" s="76"/>
      <c r="D3741" s="60"/>
      <c r="E3741" s="64"/>
      <c r="F3741" s="54"/>
      <c r="G3741" s="63"/>
    </row>
    <row r="3742" spans="1:7" s="25" customFormat="1" ht="12.75" customHeight="1">
      <c r="A3742" s="59"/>
      <c r="B3742" s="54"/>
      <c r="C3742" s="76"/>
      <c r="D3742" s="60"/>
      <c r="E3742" s="64"/>
      <c r="F3742" s="54"/>
      <c r="G3742" s="63"/>
    </row>
    <row r="3743" spans="1:7" s="25" customFormat="1" ht="12.75" customHeight="1">
      <c r="A3743" s="59"/>
      <c r="B3743" s="54"/>
      <c r="C3743" s="76"/>
      <c r="D3743" s="60"/>
      <c r="E3743" s="64"/>
      <c r="F3743" s="54"/>
      <c r="G3743" s="63"/>
    </row>
    <row r="3744" spans="1:7" s="25" customFormat="1" ht="12.75" customHeight="1">
      <c r="A3744" s="59"/>
      <c r="B3744" s="54"/>
      <c r="C3744" s="76"/>
      <c r="D3744" s="60"/>
      <c r="E3744" s="64"/>
      <c r="F3744" s="54"/>
      <c r="G3744" s="63"/>
    </row>
    <row r="3745" spans="1:7" s="25" customFormat="1" ht="12.75" customHeight="1">
      <c r="A3745" s="59"/>
      <c r="B3745" s="54"/>
      <c r="C3745" s="76"/>
      <c r="D3745" s="60"/>
      <c r="E3745" s="64"/>
      <c r="F3745" s="54"/>
      <c r="G3745" s="63"/>
    </row>
    <row r="3746" spans="1:7" s="25" customFormat="1" ht="12.75" customHeight="1">
      <c r="A3746" s="59"/>
      <c r="B3746" s="54"/>
      <c r="C3746" s="76"/>
      <c r="D3746" s="60"/>
      <c r="E3746" s="64"/>
      <c r="F3746" s="54"/>
      <c r="G3746" s="63"/>
    </row>
    <row r="3747" spans="1:7" s="25" customFormat="1" ht="12.75" customHeight="1">
      <c r="A3747" s="59"/>
      <c r="B3747" s="54"/>
      <c r="C3747" s="76"/>
      <c r="D3747" s="60"/>
      <c r="E3747" s="64"/>
      <c r="F3747" s="54"/>
      <c r="G3747" s="63"/>
    </row>
    <row r="3748" spans="1:7" s="25" customFormat="1" ht="12.75" customHeight="1">
      <c r="A3748" s="59"/>
      <c r="B3748" s="54"/>
      <c r="C3748" s="76"/>
      <c r="D3748" s="60"/>
      <c r="E3748" s="64"/>
      <c r="F3748" s="54"/>
      <c r="G3748" s="63"/>
    </row>
    <row r="3749" spans="1:7" s="25" customFormat="1" ht="12.75" customHeight="1">
      <c r="A3749" s="59"/>
      <c r="B3749" s="54"/>
      <c r="C3749" s="76"/>
      <c r="D3749" s="60"/>
      <c r="E3749" s="64"/>
      <c r="F3749" s="54"/>
      <c r="G3749" s="63"/>
    </row>
    <row r="3750" spans="1:7" s="25" customFormat="1" ht="12.75" customHeight="1">
      <c r="A3750" s="59"/>
      <c r="B3750" s="54"/>
      <c r="C3750" s="76"/>
      <c r="D3750" s="60"/>
      <c r="E3750" s="64"/>
      <c r="F3750" s="54"/>
      <c r="G3750" s="63"/>
    </row>
    <row r="3751" spans="1:7" s="25" customFormat="1" ht="12.75" customHeight="1">
      <c r="A3751" s="59"/>
      <c r="B3751" s="54"/>
      <c r="C3751" s="76"/>
      <c r="D3751" s="60"/>
      <c r="E3751" s="64"/>
      <c r="F3751" s="54"/>
      <c r="G3751" s="63"/>
    </row>
    <row r="3752" spans="1:7" s="25" customFormat="1" ht="12.75" customHeight="1">
      <c r="A3752" s="59"/>
      <c r="B3752" s="54"/>
      <c r="C3752" s="76"/>
      <c r="D3752" s="60"/>
      <c r="E3752" s="64"/>
      <c r="F3752" s="54"/>
      <c r="G3752" s="63"/>
    </row>
    <row r="3753" spans="1:7" s="25" customFormat="1" ht="12.75" customHeight="1">
      <c r="A3753" s="59"/>
      <c r="B3753" s="54"/>
      <c r="C3753" s="76"/>
      <c r="D3753" s="60"/>
      <c r="E3753" s="64"/>
      <c r="F3753" s="54"/>
      <c r="G3753" s="63"/>
    </row>
    <row r="3754" spans="1:7" s="25" customFormat="1" ht="12.75" customHeight="1">
      <c r="A3754" s="59"/>
      <c r="B3754" s="54"/>
      <c r="C3754" s="76"/>
      <c r="D3754" s="60"/>
      <c r="E3754" s="64"/>
      <c r="F3754" s="54"/>
      <c r="G3754" s="63"/>
    </row>
    <row r="3755" spans="1:7" s="25" customFormat="1" ht="12.75" customHeight="1">
      <c r="A3755" s="59"/>
      <c r="B3755" s="54"/>
      <c r="C3755" s="76"/>
      <c r="D3755" s="60"/>
      <c r="E3755" s="64"/>
      <c r="F3755" s="54"/>
      <c r="G3755" s="63"/>
    </row>
    <row r="3756" spans="1:7" s="25" customFormat="1" ht="12.75" customHeight="1">
      <c r="A3756" s="59"/>
      <c r="B3756" s="54"/>
      <c r="C3756" s="76"/>
      <c r="D3756" s="60"/>
      <c r="E3756" s="64"/>
      <c r="F3756" s="54"/>
      <c r="G3756" s="63"/>
    </row>
    <row r="3757" spans="1:7" s="25" customFormat="1" ht="12.75" customHeight="1">
      <c r="A3757" s="59"/>
      <c r="B3757" s="54"/>
      <c r="C3757" s="76"/>
      <c r="D3757" s="60"/>
      <c r="E3757" s="64"/>
      <c r="F3757" s="54"/>
      <c r="G3757" s="63"/>
    </row>
    <row r="3758" spans="1:7" s="25" customFormat="1" ht="12.75" customHeight="1">
      <c r="A3758" s="59"/>
      <c r="B3758" s="54"/>
      <c r="C3758" s="76"/>
      <c r="D3758" s="60"/>
      <c r="E3758" s="64"/>
      <c r="F3758" s="54"/>
      <c r="G3758" s="63"/>
    </row>
    <row r="3759" spans="1:7" s="25" customFormat="1" ht="12.75" customHeight="1">
      <c r="A3759" s="59"/>
      <c r="B3759" s="54"/>
      <c r="C3759" s="76"/>
      <c r="D3759" s="60"/>
      <c r="E3759" s="64"/>
      <c r="F3759" s="54"/>
      <c r="G3759" s="63"/>
    </row>
    <row r="3760" spans="1:7" s="25" customFormat="1" ht="12.75" customHeight="1">
      <c r="A3760" s="59"/>
      <c r="B3760" s="54"/>
      <c r="C3760" s="76"/>
      <c r="D3760" s="60"/>
      <c r="E3760" s="64"/>
      <c r="F3760" s="54"/>
      <c r="G3760" s="63"/>
    </row>
    <row r="3761" spans="1:7" s="25" customFormat="1" ht="12.75" customHeight="1">
      <c r="A3761" s="59"/>
      <c r="B3761" s="54"/>
      <c r="C3761" s="76"/>
      <c r="D3761" s="60"/>
      <c r="E3761" s="64"/>
      <c r="F3761" s="54"/>
      <c r="G3761" s="63"/>
    </row>
    <row r="3762" spans="1:7" s="25" customFormat="1" ht="12.75" customHeight="1">
      <c r="A3762" s="59"/>
      <c r="B3762" s="54"/>
      <c r="C3762" s="76"/>
      <c r="D3762" s="60"/>
      <c r="E3762" s="64"/>
      <c r="F3762" s="54"/>
      <c r="G3762" s="63"/>
    </row>
    <row r="3763" spans="1:7" s="25" customFormat="1" ht="12.75" customHeight="1">
      <c r="A3763" s="59"/>
      <c r="B3763" s="54"/>
      <c r="C3763" s="76"/>
      <c r="D3763" s="60"/>
      <c r="E3763" s="64"/>
      <c r="F3763" s="54"/>
      <c r="G3763" s="63"/>
    </row>
    <row r="3764" spans="1:7" s="25" customFormat="1" ht="12.75" customHeight="1">
      <c r="A3764" s="59"/>
      <c r="B3764" s="54"/>
      <c r="C3764" s="76"/>
      <c r="D3764" s="60"/>
      <c r="E3764" s="64"/>
      <c r="F3764" s="54"/>
      <c r="G3764" s="63"/>
    </row>
    <row r="3765" spans="1:7" s="25" customFormat="1" ht="12.75" customHeight="1">
      <c r="A3765" s="59"/>
      <c r="B3765" s="54"/>
      <c r="C3765" s="76"/>
      <c r="D3765" s="60"/>
      <c r="E3765" s="64"/>
      <c r="F3765" s="54"/>
      <c r="G3765" s="63"/>
    </row>
    <row r="3766" spans="1:7" s="25" customFormat="1" ht="12.75" customHeight="1">
      <c r="A3766" s="59"/>
      <c r="B3766" s="54"/>
      <c r="C3766" s="76"/>
      <c r="D3766" s="60"/>
      <c r="E3766" s="64"/>
      <c r="F3766" s="54"/>
      <c r="G3766" s="63"/>
    </row>
    <row r="3767" spans="1:7" s="25" customFormat="1" ht="12.75" customHeight="1">
      <c r="A3767" s="59"/>
      <c r="B3767" s="54"/>
      <c r="C3767" s="76"/>
      <c r="D3767" s="60"/>
      <c r="E3767" s="64"/>
      <c r="F3767" s="54"/>
      <c r="G3767" s="63"/>
    </row>
    <row r="3768" spans="1:7" s="25" customFormat="1" ht="12.75" customHeight="1">
      <c r="A3768" s="59"/>
      <c r="B3768" s="54"/>
      <c r="C3768" s="76"/>
      <c r="D3768" s="60"/>
      <c r="E3768" s="64"/>
      <c r="F3768" s="54"/>
      <c r="G3768" s="63"/>
    </row>
    <row r="3769" spans="1:7" s="25" customFormat="1" ht="12.75" customHeight="1">
      <c r="A3769" s="59"/>
      <c r="B3769" s="54"/>
      <c r="C3769" s="76"/>
      <c r="D3769" s="60"/>
      <c r="E3769" s="64"/>
      <c r="F3769" s="54"/>
      <c r="G3769" s="63"/>
    </row>
    <row r="3770" spans="1:7" s="25" customFormat="1" ht="12.75" customHeight="1">
      <c r="A3770" s="59"/>
      <c r="B3770" s="54"/>
      <c r="C3770" s="76"/>
      <c r="D3770" s="60"/>
      <c r="E3770" s="64"/>
      <c r="F3770" s="54"/>
      <c r="G3770" s="63"/>
    </row>
    <row r="3771" spans="1:7" s="25" customFormat="1" ht="12.75" customHeight="1">
      <c r="A3771" s="59"/>
      <c r="B3771" s="54"/>
      <c r="C3771" s="76"/>
      <c r="D3771" s="60"/>
      <c r="E3771" s="64"/>
      <c r="F3771" s="54"/>
      <c r="G3771" s="63"/>
    </row>
    <row r="3772" spans="1:7" s="25" customFormat="1" ht="12.75" customHeight="1">
      <c r="A3772" s="59"/>
      <c r="B3772" s="54"/>
      <c r="C3772" s="76"/>
      <c r="D3772" s="60"/>
      <c r="E3772" s="64"/>
      <c r="F3772" s="54"/>
      <c r="G3772" s="63"/>
    </row>
    <row r="3773" spans="1:7" s="25" customFormat="1" ht="12.75" customHeight="1">
      <c r="A3773" s="59"/>
      <c r="B3773" s="54"/>
      <c r="C3773" s="76"/>
      <c r="D3773" s="60"/>
      <c r="E3773" s="64"/>
      <c r="F3773" s="54"/>
      <c r="G3773" s="63"/>
    </row>
    <row r="3774" spans="1:7" s="25" customFormat="1" ht="12.75" customHeight="1">
      <c r="A3774" s="59"/>
      <c r="B3774" s="54"/>
      <c r="C3774" s="76"/>
      <c r="D3774" s="60"/>
      <c r="E3774" s="64"/>
      <c r="F3774" s="54"/>
      <c r="G3774" s="63"/>
    </row>
    <row r="3775" spans="1:7" s="25" customFormat="1" ht="12.75" customHeight="1">
      <c r="A3775" s="59"/>
      <c r="B3775" s="54"/>
      <c r="C3775" s="76"/>
      <c r="D3775" s="60"/>
      <c r="E3775" s="64"/>
      <c r="F3775" s="54"/>
      <c r="G3775" s="63"/>
    </row>
    <row r="3776" spans="1:7" s="25" customFormat="1" ht="12.75" customHeight="1">
      <c r="A3776" s="59"/>
      <c r="B3776" s="54"/>
      <c r="C3776" s="76"/>
      <c r="D3776" s="60"/>
      <c r="E3776" s="64"/>
      <c r="F3776" s="54"/>
      <c r="G3776" s="63"/>
    </row>
    <row r="3777" spans="1:7" s="25" customFormat="1" ht="12.75" customHeight="1">
      <c r="A3777" s="59"/>
      <c r="B3777" s="54"/>
      <c r="C3777" s="76"/>
      <c r="D3777" s="60"/>
      <c r="E3777" s="64"/>
      <c r="F3777" s="54"/>
      <c r="G3777" s="63"/>
    </row>
    <row r="3778" spans="1:7">
      <c r="A3778" s="569" t="s">
        <v>0</v>
      </c>
      <c r="B3778" s="569"/>
      <c r="C3778" s="569"/>
      <c r="D3778" s="569"/>
      <c r="E3778" s="569"/>
      <c r="F3778" s="569"/>
      <c r="G3778" s="569"/>
    </row>
    <row r="3779" spans="1:7">
      <c r="A3779" s="570" t="s">
        <v>1</v>
      </c>
      <c r="B3779" s="570"/>
      <c r="C3779" s="570"/>
      <c r="D3779" s="570"/>
      <c r="E3779" s="570"/>
      <c r="F3779" s="570"/>
      <c r="G3779" s="570"/>
    </row>
    <row r="3780" spans="1:7" ht="30.75" customHeight="1">
      <c r="A3780" s="1" t="s">
        <v>2</v>
      </c>
      <c r="B3780" s="423"/>
      <c r="C3780" s="423"/>
      <c r="D3780" s="588" t="s">
        <v>1321</v>
      </c>
      <c r="E3780" s="588"/>
      <c r="F3780" s="588"/>
      <c r="G3780" s="588"/>
    </row>
    <row r="3781" spans="1:7" ht="30" customHeight="1">
      <c r="A3781" s="572" t="s">
        <v>3</v>
      </c>
      <c r="B3781" s="573"/>
      <c r="C3781" s="3" t="s">
        <v>4</v>
      </c>
      <c r="D3781" s="424" t="s">
        <v>5</v>
      </c>
      <c r="E3781" s="424" t="s">
        <v>6</v>
      </c>
      <c r="F3781" s="424" t="s">
        <v>7</v>
      </c>
      <c r="G3781" s="5" t="s">
        <v>8</v>
      </c>
    </row>
    <row r="3782" spans="1:7">
      <c r="A3782" s="424"/>
      <c r="B3782" s="424"/>
      <c r="C3782" s="3"/>
      <c r="D3782" s="104" t="s">
        <v>9</v>
      </c>
      <c r="E3782" s="424"/>
      <c r="F3782" s="424"/>
      <c r="G3782" s="5"/>
    </row>
    <row r="3783" spans="1:7">
      <c r="A3783" s="562">
        <v>1341</v>
      </c>
      <c r="B3783" s="562" t="s">
        <v>39</v>
      </c>
      <c r="C3783" s="560" t="s">
        <v>11</v>
      </c>
      <c r="D3783" s="564" t="s">
        <v>144</v>
      </c>
      <c r="E3783" s="425">
        <v>5445</v>
      </c>
      <c r="F3783" s="421" t="s">
        <v>42</v>
      </c>
      <c r="G3783" s="20">
        <f>SUM(A3783*E3783/100)</f>
        <v>73017.45</v>
      </c>
    </row>
    <row r="3784" spans="1:7" ht="44.25" customHeight="1">
      <c r="A3784" s="563"/>
      <c r="B3784" s="563"/>
      <c r="C3784" s="561"/>
      <c r="D3784" s="565"/>
      <c r="E3784" s="557" t="s">
        <v>145</v>
      </c>
      <c r="F3784" s="558"/>
      <c r="G3784" s="559"/>
    </row>
    <row r="3785" spans="1:7" s="23" customFormat="1" ht="15" customHeight="1">
      <c r="A3785" s="562">
        <v>1423</v>
      </c>
      <c r="B3785" s="562" t="s">
        <v>10</v>
      </c>
      <c r="C3785" s="560" t="s">
        <v>15</v>
      </c>
      <c r="D3785" s="574" t="s">
        <v>30</v>
      </c>
      <c r="E3785" s="425">
        <v>337</v>
      </c>
      <c r="F3785" s="421" t="s">
        <v>31</v>
      </c>
      <c r="G3785" s="20">
        <f>SUM(A3785*E3785)</f>
        <v>479551</v>
      </c>
    </row>
    <row r="3786" spans="1:7" s="23" customFormat="1" ht="169.5" customHeight="1">
      <c r="A3786" s="563"/>
      <c r="B3786" s="563"/>
      <c r="C3786" s="561"/>
      <c r="D3786" s="575"/>
      <c r="E3786" s="576" t="s">
        <v>32</v>
      </c>
      <c r="F3786" s="577"/>
      <c r="G3786" s="578"/>
    </row>
    <row r="3787" spans="1:7" ht="15" customHeight="1">
      <c r="A3787" s="579">
        <v>79.688000000000002</v>
      </c>
      <c r="B3787" s="562" t="s">
        <v>24</v>
      </c>
      <c r="C3787" s="560" t="s">
        <v>18</v>
      </c>
      <c r="D3787" s="574" t="s">
        <v>26</v>
      </c>
      <c r="E3787" s="425">
        <v>5001.7</v>
      </c>
      <c r="F3787" s="421" t="s">
        <v>27</v>
      </c>
      <c r="G3787" s="20">
        <f>SUM(A3787*E3787)</f>
        <v>398575.46960000001</v>
      </c>
    </row>
    <row r="3788" spans="1:7" ht="63" customHeight="1">
      <c r="A3788" s="580"/>
      <c r="B3788" s="563"/>
      <c r="C3788" s="561"/>
      <c r="D3788" s="575"/>
      <c r="E3788" s="557" t="s">
        <v>28</v>
      </c>
      <c r="F3788" s="558"/>
      <c r="G3788" s="559"/>
    </row>
    <row r="3789" spans="1:7" s="24" customFormat="1" ht="16.5" customHeight="1">
      <c r="A3789" s="562">
        <v>11248</v>
      </c>
      <c r="B3789" s="562" t="s">
        <v>39</v>
      </c>
      <c r="C3789" s="560" t="s">
        <v>21</v>
      </c>
      <c r="D3789" s="564" t="s">
        <v>149</v>
      </c>
      <c r="E3789" s="425">
        <v>121</v>
      </c>
      <c r="F3789" s="421" t="s">
        <v>42</v>
      </c>
      <c r="G3789" s="20">
        <f>SUM(A3789*E3789/100)</f>
        <v>13610.08</v>
      </c>
    </row>
    <row r="3790" spans="1:7" s="24" customFormat="1" ht="33.75" customHeight="1">
      <c r="A3790" s="563"/>
      <c r="B3790" s="563"/>
      <c r="C3790" s="561"/>
      <c r="D3790" s="565"/>
      <c r="E3790" s="566" t="s">
        <v>150</v>
      </c>
      <c r="F3790" s="567"/>
      <c r="G3790" s="568"/>
    </row>
    <row r="3791" spans="1:7" ht="15" customHeight="1">
      <c r="A3791" s="560">
        <v>1371</v>
      </c>
      <c r="B3791" s="560" t="s">
        <v>10</v>
      </c>
      <c r="C3791" s="562" t="s">
        <v>25</v>
      </c>
      <c r="D3791" s="564" t="s">
        <v>37</v>
      </c>
      <c r="E3791" s="425">
        <v>12674.36</v>
      </c>
      <c r="F3791" s="421" t="s">
        <v>13</v>
      </c>
      <c r="G3791" s="20">
        <f>SUM(A3791*E3791/100)</f>
        <v>173765.47560000003</v>
      </c>
    </row>
    <row r="3792" spans="1:7" ht="29.25" customHeight="1">
      <c r="A3792" s="561"/>
      <c r="B3792" s="561"/>
      <c r="C3792" s="563"/>
      <c r="D3792" s="565"/>
      <c r="E3792" s="557" t="s">
        <v>38</v>
      </c>
      <c r="F3792" s="558"/>
      <c r="G3792" s="559"/>
    </row>
    <row r="3793" spans="1:7" ht="17.25" customHeight="1">
      <c r="A3793" s="560">
        <v>441</v>
      </c>
      <c r="B3793" s="560" t="s">
        <v>10</v>
      </c>
      <c r="C3793" s="562" t="s">
        <v>29</v>
      </c>
      <c r="D3793" s="564" t="s">
        <v>204</v>
      </c>
      <c r="E3793" s="425">
        <v>12346.65</v>
      </c>
      <c r="F3793" s="421" t="s">
        <v>13</v>
      </c>
      <c r="G3793" s="20">
        <f>SUM(A3793*E3793/100)</f>
        <v>54448.726499999997</v>
      </c>
    </row>
    <row r="3794" spans="1:7" ht="27" customHeight="1">
      <c r="A3794" s="561"/>
      <c r="B3794" s="561"/>
      <c r="C3794" s="563"/>
      <c r="D3794" s="565"/>
      <c r="E3794" s="557" t="s">
        <v>205</v>
      </c>
      <c r="F3794" s="558"/>
      <c r="G3794" s="559"/>
    </row>
    <row r="3795" spans="1:7" s="25" customFormat="1">
      <c r="A3795" s="562">
        <v>441</v>
      </c>
      <c r="B3795" s="562" t="s">
        <v>39</v>
      </c>
      <c r="C3795" s="560" t="s">
        <v>33</v>
      </c>
      <c r="D3795" s="564" t="s">
        <v>151</v>
      </c>
      <c r="E3795" s="425">
        <v>660</v>
      </c>
      <c r="F3795" s="421" t="s">
        <v>42</v>
      </c>
      <c r="G3795" s="20">
        <f>SUM(A3795*E3795/100)</f>
        <v>2910.6</v>
      </c>
    </row>
    <row r="3796" spans="1:7" s="25" customFormat="1" ht="17.25" customHeight="1">
      <c r="A3796" s="563"/>
      <c r="B3796" s="563"/>
      <c r="C3796" s="561"/>
      <c r="D3796" s="565"/>
      <c r="E3796" s="566" t="s">
        <v>152</v>
      </c>
      <c r="F3796" s="567"/>
      <c r="G3796" s="568"/>
    </row>
    <row r="3797" spans="1:7" s="24" customFormat="1" ht="15" customHeight="1">
      <c r="A3797" s="562">
        <v>14850</v>
      </c>
      <c r="B3797" s="562" t="s">
        <v>39</v>
      </c>
      <c r="C3797" s="560" t="s">
        <v>36</v>
      </c>
      <c r="D3797" s="564" t="s">
        <v>41</v>
      </c>
      <c r="E3797" s="425">
        <v>2206.6</v>
      </c>
      <c r="F3797" s="421" t="s">
        <v>42</v>
      </c>
      <c r="G3797" s="20">
        <f>SUM(A3797*E3797/100)</f>
        <v>327680.09999999998</v>
      </c>
    </row>
    <row r="3798" spans="1:7" s="24" customFormat="1" ht="27" customHeight="1">
      <c r="A3798" s="563"/>
      <c r="B3798" s="563"/>
      <c r="C3798" s="561"/>
      <c r="D3798" s="565"/>
      <c r="E3798" s="566" t="s">
        <v>43</v>
      </c>
      <c r="F3798" s="567"/>
      <c r="G3798" s="568"/>
    </row>
    <row r="3799" spans="1:7" s="24" customFormat="1" ht="15" customHeight="1">
      <c r="A3799" s="562">
        <v>14385</v>
      </c>
      <c r="B3799" s="562" t="s">
        <v>39</v>
      </c>
      <c r="C3799" s="560" t="s">
        <v>40</v>
      </c>
      <c r="D3799" s="564" t="s">
        <v>45</v>
      </c>
      <c r="E3799" s="421">
        <v>2197.52</v>
      </c>
      <c r="F3799" s="421" t="s">
        <v>42</v>
      </c>
      <c r="G3799" s="20">
        <f>SUM(A3799*E3799/100)</f>
        <v>316113.25199999998</v>
      </c>
    </row>
    <row r="3800" spans="1:7" s="24" customFormat="1" ht="27.75" customHeight="1">
      <c r="A3800" s="563"/>
      <c r="B3800" s="563"/>
      <c r="C3800" s="561"/>
      <c r="D3800" s="565"/>
      <c r="E3800" s="566" t="s">
        <v>46</v>
      </c>
      <c r="F3800" s="567"/>
      <c r="G3800" s="568"/>
    </row>
    <row r="3801" spans="1:7" s="25" customFormat="1">
      <c r="A3801" s="562">
        <v>167</v>
      </c>
      <c r="B3801" s="562" t="s">
        <v>10</v>
      </c>
      <c r="C3801" s="560" t="s">
        <v>44</v>
      </c>
      <c r="D3801" s="564" t="s">
        <v>146</v>
      </c>
      <c r="E3801" s="425">
        <v>3327.5</v>
      </c>
      <c r="F3801" s="421" t="s">
        <v>147</v>
      </c>
      <c r="G3801" s="20">
        <f>SUM(A3801*E3801/100)</f>
        <v>5556.9250000000002</v>
      </c>
    </row>
    <row r="3802" spans="1:7" s="25" customFormat="1" ht="29.25" customHeight="1">
      <c r="A3802" s="563"/>
      <c r="B3802" s="563"/>
      <c r="C3802" s="561"/>
      <c r="D3802" s="565"/>
      <c r="E3802" s="557" t="s">
        <v>148</v>
      </c>
      <c r="F3802" s="558"/>
      <c r="G3802" s="559"/>
    </row>
    <row r="3803" spans="1:7" s="200" customFormat="1">
      <c r="A3803" s="560">
        <v>1635</v>
      </c>
      <c r="B3803" s="560" t="s">
        <v>39</v>
      </c>
      <c r="C3803" s="418" t="s">
        <v>47</v>
      </c>
      <c r="D3803" s="564" t="s">
        <v>264</v>
      </c>
      <c r="E3803" s="425">
        <v>30509.77</v>
      </c>
      <c r="F3803" s="421" t="s">
        <v>42</v>
      </c>
      <c r="G3803" s="20">
        <f>SUM(A3803*E3803/100)</f>
        <v>498834.73950000003</v>
      </c>
    </row>
    <row r="3804" spans="1:7" s="200" customFormat="1" ht="185.25" customHeight="1">
      <c r="A3804" s="561"/>
      <c r="B3804" s="561"/>
      <c r="C3804" s="419"/>
      <c r="D3804" s="565"/>
      <c r="E3804" s="557" t="s">
        <v>159</v>
      </c>
      <c r="F3804" s="558"/>
      <c r="G3804" s="559"/>
    </row>
    <row r="3805" spans="1:7">
      <c r="A3805" s="562">
        <v>288</v>
      </c>
      <c r="B3805" s="562" t="s">
        <v>39</v>
      </c>
      <c r="C3805" s="560" t="s">
        <v>50</v>
      </c>
      <c r="D3805" s="564" t="s">
        <v>251</v>
      </c>
      <c r="E3805" s="425">
        <v>902.93</v>
      </c>
      <c r="F3805" s="421" t="s">
        <v>165</v>
      </c>
      <c r="G3805" s="20">
        <f>SUM(A3805*E3805)</f>
        <v>260043.84</v>
      </c>
    </row>
    <row r="3806" spans="1:7" ht="48.75" customHeight="1">
      <c r="A3806" s="563"/>
      <c r="B3806" s="563"/>
      <c r="C3806" s="561"/>
      <c r="D3806" s="565"/>
      <c r="E3806" s="557" t="s">
        <v>252</v>
      </c>
      <c r="F3806" s="558"/>
      <c r="G3806" s="559"/>
    </row>
    <row r="3807" spans="1:7" ht="51">
      <c r="A3807" s="416"/>
      <c r="B3807" s="416"/>
      <c r="C3807" s="418" t="s">
        <v>54</v>
      </c>
      <c r="D3807" s="420" t="s">
        <v>153</v>
      </c>
      <c r="E3807" s="582"/>
      <c r="F3807" s="583"/>
      <c r="G3807" s="584"/>
    </row>
    <row r="3808" spans="1:7">
      <c r="A3808" s="560">
        <v>2682</v>
      </c>
      <c r="B3808" s="560" t="s">
        <v>39</v>
      </c>
      <c r="C3808" s="562" t="s">
        <v>154</v>
      </c>
      <c r="D3808" s="564" t="s">
        <v>158</v>
      </c>
      <c r="E3808" s="425">
        <v>3275.5</v>
      </c>
      <c r="F3808" s="421" t="s">
        <v>42</v>
      </c>
      <c r="G3808" s="20">
        <f>SUM(A3808*E3808/100)</f>
        <v>87848.91</v>
      </c>
    </row>
    <row r="3809" spans="1:7" ht="27" customHeight="1">
      <c r="A3809" s="561"/>
      <c r="B3809" s="561"/>
      <c r="C3809" s="563"/>
      <c r="D3809" s="565"/>
      <c r="E3809" s="557" t="s">
        <v>159</v>
      </c>
      <c r="F3809" s="558"/>
      <c r="G3809" s="559"/>
    </row>
    <row r="3810" spans="1:7">
      <c r="A3810" s="562">
        <v>14385</v>
      </c>
      <c r="B3810" s="562" t="s">
        <v>39</v>
      </c>
      <c r="C3810" s="560" t="s">
        <v>57</v>
      </c>
      <c r="D3810" s="564" t="s">
        <v>898</v>
      </c>
      <c r="E3810" s="425">
        <v>2717</v>
      </c>
      <c r="F3810" s="421" t="s">
        <v>42</v>
      </c>
      <c r="G3810" s="20">
        <f>SUM(A3810*E3810/100)</f>
        <v>390840.45</v>
      </c>
    </row>
    <row r="3811" spans="1:7" ht="105.75" customHeight="1">
      <c r="A3811" s="563"/>
      <c r="B3811" s="563"/>
      <c r="C3811" s="561"/>
      <c r="D3811" s="565"/>
      <c r="E3811" s="557" t="s">
        <v>269</v>
      </c>
      <c r="F3811" s="558"/>
      <c r="G3811" s="559"/>
    </row>
    <row r="3812" spans="1:7">
      <c r="A3812" s="562">
        <v>3287</v>
      </c>
      <c r="B3812" s="562" t="s">
        <v>39</v>
      </c>
      <c r="C3812" s="560" t="s">
        <v>60</v>
      </c>
      <c r="D3812" s="564" t="s">
        <v>270</v>
      </c>
      <c r="E3812" s="425">
        <v>1948.1</v>
      </c>
      <c r="F3812" s="421" t="s">
        <v>42</v>
      </c>
      <c r="G3812" s="20">
        <f>SUM(A3812*E3812/100)</f>
        <v>64034.046999999991</v>
      </c>
    </row>
    <row r="3813" spans="1:7" ht="82.5" customHeight="1">
      <c r="A3813" s="563"/>
      <c r="B3813" s="563"/>
      <c r="C3813" s="561"/>
      <c r="D3813" s="565"/>
      <c r="E3813" s="557" t="s">
        <v>271</v>
      </c>
      <c r="F3813" s="558"/>
      <c r="G3813" s="559"/>
    </row>
    <row r="3814" spans="1:7" s="36" customFormat="1">
      <c r="A3814" s="562">
        <v>8</v>
      </c>
      <c r="B3814" s="562" t="s">
        <v>72</v>
      </c>
      <c r="C3814" s="560" t="s">
        <v>63</v>
      </c>
      <c r="D3814" s="564" t="s">
        <v>274</v>
      </c>
      <c r="E3814" s="425">
        <v>142.18</v>
      </c>
      <c r="F3814" s="421" t="s">
        <v>75</v>
      </c>
      <c r="G3814" s="20">
        <f>SUM(A3814*E3814)</f>
        <v>1137.44</v>
      </c>
    </row>
    <row r="3815" spans="1:7" s="36" customFormat="1" ht="34.5" customHeight="1">
      <c r="A3815" s="563"/>
      <c r="B3815" s="563"/>
      <c r="C3815" s="561"/>
      <c r="D3815" s="565"/>
      <c r="E3815" s="557" t="s">
        <v>275</v>
      </c>
      <c r="F3815" s="558"/>
      <c r="G3815" s="559"/>
    </row>
    <row r="3816" spans="1:7">
      <c r="A3816" s="560">
        <v>172</v>
      </c>
      <c r="B3816" s="560" t="s">
        <v>107</v>
      </c>
      <c r="C3816" s="562" t="s">
        <v>66</v>
      </c>
      <c r="D3816" s="597" t="s">
        <v>1240</v>
      </c>
      <c r="E3816" s="425">
        <v>228.9</v>
      </c>
      <c r="F3816" s="421" t="s">
        <v>111</v>
      </c>
      <c r="G3816" s="20">
        <f>SUM(A3816*E3816)</f>
        <v>39370.800000000003</v>
      </c>
    </row>
    <row r="3817" spans="1:7" ht="90.75" customHeight="1">
      <c r="A3817" s="561"/>
      <c r="B3817" s="561"/>
      <c r="C3817" s="563"/>
      <c r="D3817" s="598"/>
      <c r="E3817" s="557" t="s">
        <v>248</v>
      </c>
      <c r="F3817" s="558"/>
      <c r="G3817" s="559"/>
    </row>
    <row r="3818" spans="1:7">
      <c r="A3818" s="560">
        <v>2682</v>
      </c>
      <c r="B3818" s="560" t="s">
        <v>39</v>
      </c>
      <c r="C3818" s="562" t="s">
        <v>69</v>
      </c>
      <c r="D3818" s="564" t="s">
        <v>160</v>
      </c>
      <c r="E3818" s="425">
        <v>1887.4</v>
      </c>
      <c r="F3818" s="421" t="s">
        <v>42</v>
      </c>
      <c r="G3818" s="20">
        <f>SUM(A3818*E3818/100)</f>
        <v>50620.067999999999</v>
      </c>
    </row>
    <row r="3819" spans="1:7" ht="29.25" customHeight="1">
      <c r="A3819" s="561"/>
      <c r="B3819" s="561"/>
      <c r="C3819" s="563"/>
      <c r="D3819" s="565"/>
      <c r="E3819" s="557" t="s">
        <v>161</v>
      </c>
      <c r="F3819" s="558"/>
      <c r="G3819" s="559"/>
    </row>
    <row r="3820" spans="1:7">
      <c r="A3820" s="562">
        <v>58</v>
      </c>
      <c r="B3820" s="562" t="s">
        <v>72</v>
      </c>
      <c r="C3820" s="560" t="s">
        <v>73</v>
      </c>
      <c r="D3820" s="564" t="s">
        <v>162</v>
      </c>
      <c r="E3820" s="425">
        <v>604.16999999999996</v>
      </c>
      <c r="F3820" s="421" t="s">
        <v>75</v>
      </c>
      <c r="G3820" s="20">
        <f>SUM(A3820*E3820)</f>
        <v>35041.86</v>
      </c>
    </row>
    <row r="3821" spans="1:7" ht="27" customHeight="1">
      <c r="A3821" s="563"/>
      <c r="B3821" s="563"/>
      <c r="C3821" s="561"/>
      <c r="D3821" s="565"/>
      <c r="E3821" s="557" t="s">
        <v>163</v>
      </c>
      <c r="F3821" s="558"/>
      <c r="G3821" s="559"/>
    </row>
    <row r="3822" spans="1:7">
      <c r="A3822" s="562">
        <v>1965</v>
      </c>
      <c r="B3822" s="562" t="s">
        <v>39</v>
      </c>
      <c r="C3822" s="560" t="s">
        <v>208</v>
      </c>
      <c r="D3822" s="564" t="s">
        <v>170</v>
      </c>
      <c r="E3822" s="425">
        <v>1160.06</v>
      </c>
      <c r="F3822" s="421" t="s">
        <v>42</v>
      </c>
      <c r="G3822" s="13">
        <f>SUM(A3822*E3822/100)</f>
        <v>22795.179</v>
      </c>
    </row>
    <row r="3823" spans="1:7" ht="30.75" customHeight="1">
      <c r="A3823" s="563"/>
      <c r="B3823" s="563"/>
      <c r="C3823" s="561"/>
      <c r="D3823" s="565"/>
      <c r="E3823" s="557" t="s">
        <v>171</v>
      </c>
      <c r="F3823" s="558"/>
      <c r="G3823" s="559"/>
    </row>
    <row r="3824" spans="1:7">
      <c r="A3824" s="562">
        <v>2682</v>
      </c>
      <c r="B3824" s="562" t="s">
        <v>39</v>
      </c>
      <c r="C3824" s="560" t="s">
        <v>209</v>
      </c>
      <c r="D3824" s="581" t="s">
        <v>300</v>
      </c>
      <c r="E3824" s="422">
        <v>1043.9000000000001</v>
      </c>
      <c r="F3824" s="419" t="s">
        <v>42</v>
      </c>
      <c r="G3824" s="20">
        <f>SUM(A3824*E3824/100)</f>
        <v>27997.398000000001</v>
      </c>
    </row>
    <row r="3825" spans="1:7" ht="27" customHeight="1">
      <c r="A3825" s="563"/>
      <c r="B3825" s="563"/>
      <c r="C3825" s="561"/>
      <c r="D3825" s="565"/>
      <c r="E3825" s="557" t="s">
        <v>301</v>
      </c>
      <c r="F3825" s="558"/>
      <c r="G3825" s="559"/>
    </row>
    <row r="3826" spans="1:7" ht="15" customHeight="1">
      <c r="A3826" s="560">
        <v>338</v>
      </c>
      <c r="B3826" s="560" t="s">
        <v>10</v>
      </c>
      <c r="C3826" s="418" t="s">
        <v>210</v>
      </c>
      <c r="D3826" s="564" t="s">
        <v>12</v>
      </c>
      <c r="E3826" s="425">
        <v>8694.9500000000007</v>
      </c>
      <c r="F3826" s="421" t="s">
        <v>13</v>
      </c>
      <c r="G3826" s="13">
        <f>SUM(A3826*E3826/100)</f>
        <v>29388.931</v>
      </c>
    </row>
    <row r="3827" spans="1:7" ht="29.25" customHeight="1">
      <c r="A3827" s="561"/>
      <c r="B3827" s="561"/>
      <c r="C3827" s="419"/>
      <c r="D3827" s="565"/>
      <c r="E3827" s="557" t="s">
        <v>14</v>
      </c>
      <c r="F3827" s="558"/>
      <c r="G3827" s="559"/>
    </row>
    <row r="3828" spans="1:7">
      <c r="A3828" s="562">
        <v>675</v>
      </c>
      <c r="B3828" s="562" t="s">
        <v>107</v>
      </c>
      <c r="C3828" s="562" t="s">
        <v>213</v>
      </c>
      <c r="D3828" s="564" t="s">
        <v>284</v>
      </c>
      <c r="E3828" s="425">
        <v>199.77</v>
      </c>
      <c r="F3828" s="421" t="s">
        <v>111</v>
      </c>
      <c r="G3828" s="20">
        <f>SUM(A3828*E3828)</f>
        <v>134844.75</v>
      </c>
    </row>
    <row r="3829" spans="1:7" ht="121.5" customHeight="1">
      <c r="A3829" s="563"/>
      <c r="B3829" s="563"/>
      <c r="C3829" s="563"/>
      <c r="D3829" s="565"/>
      <c r="E3829" s="557" t="s">
        <v>285</v>
      </c>
      <c r="F3829" s="558"/>
      <c r="G3829" s="559"/>
    </row>
    <row r="3830" spans="1:7">
      <c r="A3830" s="560">
        <v>72</v>
      </c>
      <c r="B3830" s="560" t="s">
        <v>39</v>
      </c>
      <c r="C3830" s="562" t="s">
        <v>272</v>
      </c>
      <c r="D3830" s="564" t="s">
        <v>211</v>
      </c>
      <c r="E3830" s="425">
        <v>726.72</v>
      </c>
      <c r="F3830" s="421" t="s">
        <v>165</v>
      </c>
      <c r="G3830" s="20">
        <f>SUM(A3830*E3830)</f>
        <v>52323.840000000004</v>
      </c>
    </row>
    <row r="3831" spans="1:7" ht="54" customHeight="1">
      <c r="A3831" s="561"/>
      <c r="B3831" s="561"/>
      <c r="C3831" s="563"/>
      <c r="D3831" s="565"/>
      <c r="E3831" s="557" t="s">
        <v>212</v>
      </c>
      <c r="F3831" s="558"/>
      <c r="G3831" s="559"/>
    </row>
    <row r="3832" spans="1:7">
      <c r="A3832" s="560">
        <v>144</v>
      </c>
      <c r="B3832" s="560" t="s">
        <v>39</v>
      </c>
      <c r="C3832" s="562" t="s">
        <v>286</v>
      </c>
      <c r="D3832" s="564" t="s">
        <v>214</v>
      </c>
      <c r="E3832" s="425">
        <v>1270.83</v>
      </c>
      <c r="F3832" s="421" t="s">
        <v>42</v>
      </c>
      <c r="G3832" s="20">
        <f>SUM(A3832*E3832/100)</f>
        <v>1829.9951999999998</v>
      </c>
    </row>
    <row r="3833" spans="1:7" ht="40.5" customHeight="1">
      <c r="A3833" s="561"/>
      <c r="B3833" s="561"/>
      <c r="C3833" s="563"/>
      <c r="D3833" s="565"/>
      <c r="E3833" s="557" t="s">
        <v>371</v>
      </c>
      <c r="F3833" s="558"/>
      <c r="G3833" s="559"/>
    </row>
    <row r="3834" spans="1:7" s="30" customFormat="1" ht="30" customHeight="1">
      <c r="A3834" s="424"/>
      <c r="B3834" s="424"/>
      <c r="C3834" s="3"/>
      <c r="D3834" s="26"/>
      <c r="E3834" s="27"/>
      <c r="F3834" s="28" t="s">
        <v>77</v>
      </c>
      <c r="G3834" s="29">
        <v>3583370</v>
      </c>
    </row>
    <row r="3835" spans="1:7" s="30" customFormat="1" ht="33" customHeight="1">
      <c r="A3835" s="6"/>
      <c r="B3835" s="6"/>
      <c r="C3835" s="7"/>
      <c r="D3835" s="65"/>
      <c r="E3835" s="6"/>
      <c r="F3835" s="93"/>
      <c r="G3835" s="243"/>
    </row>
    <row r="3836" spans="1:7" s="36" customFormat="1" ht="36.75" customHeight="1">
      <c r="A3836" s="52" t="s">
        <v>984</v>
      </c>
      <c r="B3836" s="53"/>
      <c r="C3836" s="54" t="s">
        <v>966</v>
      </c>
      <c r="D3836" s="55"/>
      <c r="F3836" s="56" t="s">
        <v>131</v>
      </c>
      <c r="G3836" s="54"/>
    </row>
    <row r="3837" spans="1:7" s="25" customFormat="1" ht="36.75" customHeight="1">
      <c r="A3837" s="59"/>
      <c r="B3837" s="54"/>
      <c r="C3837" s="54"/>
      <c r="D3837" s="60"/>
      <c r="E3837" s="61" t="s">
        <v>138</v>
      </c>
      <c r="F3837" s="62"/>
      <c r="G3837" s="62"/>
    </row>
    <row r="3838" spans="1:7" s="25" customFormat="1" ht="15.75" customHeight="1">
      <c r="A3838" s="59"/>
      <c r="B3838" s="54"/>
      <c r="C3838" s="54"/>
      <c r="D3838" s="60"/>
      <c r="E3838" s="54"/>
      <c r="F3838" s="54"/>
      <c r="G3838" s="63"/>
    </row>
    <row r="3839" spans="1:7" s="25" customFormat="1" ht="30" customHeight="1">
      <c r="A3839" s="59"/>
      <c r="B3839" s="54"/>
      <c r="C3839" s="54"/>
      <c r="D3839" s="60"/>
      <c r="E3839" s="61"/>
      <c r="F3839" s="401"/>
      <c r="G3839" s="401"/>
    </row>
    <row r="3840" spans="1:7" s="25" customFormat="1" ht="15" customHeight="1">
      <c r="A3840" s="59"/>
      <c r="B3840" s="54"/>
      <c r="C3840" s="54"/>
      <c r="D3840" s="60"/>
      <c r="E3840" s="61"/>
      <c r="F3840" s="401"/>
      <c r="G3840" s="401"/>
    </row>
    <row r="3841" spans="1:7" s="25" customFormat="1" ht="12.75" customHeight="1">
      <c r="A3841" s="59"/>
      <c r="B3841" s="54"/>
      <c r="C3841" s="54"/>
      <c r="D3841" s="60"/>
      <c r="E3841" s="64" t="s">
        <v>140</v>
      </c>
      <c r="F3841" s="54"/>
      <c r="G3841" s="63"/>
    </row>
    <row r="3842" spans="1:7" s="25" customFormat="1" ht="12.75" customHeight="1">
      <c r="A3842" s="55" t="s">
        <v>139</v>
      </c>
      <c r="B3842" s="54"/>
      <c r="C3842" s="54"/>
      <c r="D3842" s="60"/>
      <c r="E3842" s="64" t="s">
        <v>141</v>
      </c>
      <c r="F3842" s="54"/>
      <c r="G3842" s="63"/>
    </row>
    <row r="3843" spans="1:7" s="25" customFormat="1" ht="12.75" customHeight="1">
      <c r="A3843" s="59"/>
      <c r="B3843" s="54"/>
      <c r="C3843" s="76"/>
      <c r="D3843" s="60"/>
      <c r="E3843" s="64" t="s">
        <v>142</v>
      </c>
      <c r="F3843" s="54"/>
      <c r="G3843" s="63"/>
    </row>
    <row r="3844" spans="1:7" s="25" customFormat="1" ht="12.75" customHeight="1">
      <c r="A3844" s="59"/>
      <c r="B3844" s="54"/>
      <c r="C3844" s="76"/>
      <c r="D3844" s="60"/>
      <c r="E3844" s="64"/>
      <c r="F3844" s="54"/>
      <c r="G3844" s="63"/>
    </row>
    <row r="3845" spans="1:7" s="25" customFormat="1" ht="12.75" customHeight="1">
      <c r="A3845" s="59"/>
      <c r="B3845" s="54"/>
      <c r="C3845" s="76"/>
      <c r="D3845" s="60"/>
      <c r="E3845" s="64"/>
      <c r="F3845" s="54"/>
      <c r="G3845" s="63"/>
    </row>
    <row r="3846" spans="1:7" s="25" customFormat="1" ht="12.75" customHeight="1">
      <c r="A3846" s="59"/>
      <c r="B3846" s="54"/>
      <c r="C3846" s="76"/>
      <c r="D3846" s="60"/>
      <c r="E3846" s="64"/>
      <c r="F3846" s="54"/>
      <c r="G3846" s="63"/>
    </row>
    <row r="3847" spans="1:7" s="25" customFormat="1" ht="12.75" customHeight="1">
      <c r="A3847" s="59"/>
      <c r="B3847" s="54"/>
      <c r="C3847" s="76"/>
      <c r="D3847" s="60"/>
      <c r="E3847" s="64"/>
      <c r="F3847" s="54"/>
      <c r="G3847" s="63"/>
    </row>
    <row r="3848" spans="1:7" s="25" customFormat="1" ht="12.75" customHeight="1">
      <c r="A3848" s="59"/>
      <c r="B3848" s="54"/>
      <c r="C3848" s="76"/>
      <c r="D3848" s="60"/>
      <c r="E3848" s="64"/>
      <c r="F3848" s="54"/>
      <c r="G3848" s="63"/>
    </row>
    <row r="3849" spans="1:7" s="25" customFormat="1" ht="12.75" customHeight="1">
      <c r="A3849" s="59"/>
      <c r="B3849" s="54"/>
      <c r="C3849" s="76"/>
      <c r="D3849" s="60"/>
      <c r="E3849" s="64"/>
      <c r="F3849" s="54"/>
      <c r="G3849" s="63"/>
    </row>
    <row r="3850" spans="1:7" s="25" customFormat="1" ht="12.75" customHeight="1">
      <c r="A3850" s="59"/>
      <c r="B3850" s="54"/>
      <c r="C3850" s="76"/>
      <c r="D3850" s="60"/>
      <c r="E3850" s="64"/>
      <c r="F3850" s="54"/>
      <c r="G3850" s="63"/>
    </row>
    <row r="3851" spans="1:7" s="25" customFormat="1" ht="12.75" customHeight="1">
      <c r="A3851" s="59"/>
      <c r="B3851" s="54"/>
      <c r="C3851" s="76"/>
      <c r="D3851" s="60"/>
      <c r="E3851" s="64"/>
      <c r="F3851" s="54"/>
      <c r="G3851" s="63"/>
    </row>
    <row r="3852" spans="1:7" s="25" customFormat="1" ht="12.75" customHeight="1">
      <c r="A3852" s="59"/>
      <c r="B3852" s="54"/>
      <c r="C3852" s="76"/>
      <c r="D3852" s="60"/>
      <c r="E3852" s="64"/>
      <c r="F3852" s="54"/>
      <c r="G3852" s="63"/>
    </row>
    <row r="3853" spans="1:7" s="25" customFormat="1" ht="12.75" customHeight="1">
      <c r="A3853" s="59"/>
      <c r="B3853" s="54"/>
      <c r="C3853" s="76"/>
      <c r="D3853" s="60"/>
      <c r="E3853" s="64"/>
      <c r="F3853" s="54"/>
      <c r="G3853" s="63"/>
    </row>
    <row r="3854" spans="1:7" s="25" customFormat="1" ht="12.75" customHeight="1">
      <c r="A3854" s="59"/>
      <c r="B3854" s="54"/>
      <c r="C3854" s="76"/>
      <c r="D3854" s="60"/>
      <c r="E3854" s="64"/>
      <c r="F3854" s="54"/>
      <c r="G3854" s="63"/>
    </row>
    <row r="3855" spans="1:7" s="25" customFormat="1" ht="12.75" customHeight="1">
      <c r="A3855" s="59"/>
      <c r="B3855" s="54"/>
      <c r="C3855" s="76"/>
      <c r="D3855" s="60"/>
      <c r="E3855" s="64"/>
      <c r="F3855" s="54"/>
      <c r="G3855" s="63"/>
    </row>
    <row r="3856" spans="1:7" s="25" customFormat="1" ht="12.75" customHeight="1">
      <c r="A3856" s="59"/>
      <c r="B3856" s="54"/>
      <c r="C3856" s="76"/>
      <c r="D3856" s="60"/>
      <c r="E3856" s="64"/>
      <c r="F3856" s="54"/>
      <c r="G3856" s="63"/>
    </row>
    <row r="3857" spans="1:7" s="25" customFormat="1" ht="12.75" customHeight="1">
      <c r="A3857" s="59"/>
      <c r="B3857" s="54"/>
      <c r="C3857" s="76"/>
      <c r="D3857" s="60"/>
      <c r="E3857" s="64"/>
      <c r="F3857" s="54"/>
      <c r="G3857" s="63"/>
    </row>
    <row r="3858" spans="1:7" s="25" customFormat="1" ht="12.75" customHeight="1">
      <c r="A3858" s="59"/>
      <c r="B3858" s="54"/>
      <c r="C3858" s="76"/>
      <c r="D3858" s="60"/>
      <c r="E3858" s="64"/>
      <c r="F3858" s="54"/>
      <c r="G3858" s="63"/>
    </row>
    <row r="3859" spans="1:7" s="25" customFormat="1" ht="12.75" customHeight="1">
      <c r="A3859" s="59"/>
      <c r="B3859" s="54"/>
      <c r="C3859" s="76"/>
      <c r="D3859" s="60"/>
      <c r="E3859" s="64"/>
      <c r="F3859" s="54"/>
      <c r="G3859" s="63"/>
    </row>
    <row r="3860" spans="1:7" s="25" customFormat="1" ht="12.75" customHeight="1">
      <c r="A3860" s="59"/>
      <c r="B3860" s="54"/>
      <c r="C3860" s="76"/>
      <c r="D3860" s="60"/>
      <c r="E3860" s="64"/>
      <c r="F3860" s="54"/>
      <c r="G3860" s="63"/>
    </row>
    <row r="3861" spans="1:7" s="25" customFormat="1" ht="12.75" customHeight="1">
      <c r="A3861" s="59"/>
      <c r="B3861" s="54"/>
      <c r="C3861" s="76"/>
      <c r="D3861" s="60"/>
      <c r="E3861" s="64"/>
      <c r="F3861" s="54"/>
      <c r="G3861" s="63"/>
    </row>
    <row r="3862" spans="1:7" s="25" customFormat="1" ht="12.75" customHeight="1">
      <c r="A3862" s="59"/>
      <c r="B3862" s="54"/>
      <c r="C3862" s="76"/>
      <c r="D3862" s="60"/>
      <c r="E3862" s="64"/>
      <c r="F3862" s="54"/>
      <c r="G3862" s="63"/>
    </row>
    <row r="3863" spans="1:7" s="25" customFormat="1" ht="12.75" customHeight="1">
      <c r="A3863" s="59"/>
      <c r="B3863" s="54"/>
      <c r="C3863" s="76"/>
      <c r="D3863" s="60"/>
      <c r="E3863" s="64"/>
      <c r="F3863" s="54"/>
      <c r="G3863" s="63"/>
    </row>
    <row r="3864" spans="1:7" s="25" customFormat="1" ht="12.75" customHeight="1">
      <c r="A3864" s="59"/>
      <c r="B3864" s="54"/>
      <c r="C3864" s="76"/>
      <c r="D3864" s="60"/>
      <c r="E3864" s="64"/>
      <c r="F3864" s="54"/>
      <c r="G3864" s="63"/>
    </row>
    <row r="3865" spans="1:7" s="25" customFormat="1" ht="12.75" customHeight="1">
      <c r="A3865" s="59"/>
      <c r="B3865" s="54"/>
      <c r="C3865" s="76"/>
      <c r="D3865" s="60"/>
      <c r="E3865" s="64"/>
      <c r="F3865" s="54"/>
      <c r="G3865" s="63"/>
    </row>
    <row r="3866" spans="1:7" s="25" customFormat="1" ht="12.75" customHeight="1">
      <c r="A3866" s="59"/>
      <c r="B3866" s="54"/>
      <c r="C3866" s="76"/>
      <c r="D3866" s="60"/>
      <c r="E3866" s="64"/>
      <c r="F3866" s="54"/>
      <c r="G3866" s="63"/>
    </row>
    <row r="3867" spans="1:7" s="25" customFormat="1" ht="12.75" customHeight="1">
      <c r="A3867" s="59"/>
      <c r="B3867" s="54"/>
      <c r="C3867" s="76"/>
      <c r="D3867" s="60"/>
      <c r="E3867" s="64"/>
      <c r="F3867" s="54"/>
      <c r="G3867" s="63"/>
    </row>
    <row r="3868" spans="1:7" s="25" customFormat="1" ht="12.75" customHeight="1">
      <c r="A3868" s="59"/>
      <c r="B3868" s="54"/>
      <c r="C3868" s="76"/>
      <c r="D3868" s="60"/>
      <c r="E3868" s="64"/>
      <c r="F3868" s="54"/>
      <c r="G3868" s="63"/>
    </row>
    <row r="3869" spans="1:7" s="25" customFormat="1" ht="12.75" customHeight="1">
      <c r="A3869" s="59"/>
      <c r="B3869" s="54"/>
      <c r="C3869" s="76"/>
      <c r="D3869" s="60"/>
      <c r="E3869" s="64"/>
      <c r="F3869" s="54"/>
      <c r="G3869" s="63"/>
    </row>
    <row r="3870" spans="1:7" s="25" customFormat="1" ht="12.75" customHeight="1">
      <c r="A3870" s="59"/>
      <c r="B3870" s="54"/>
      <c r="C3870" s="76"/>
      <c r="D3870" s="60"/>
      <c r="E3870" s="64"/>
      <c r="F3870" s="54"/>
      <c r="G3870" s="63"/>
    </row>
    <row r="3871" spans="1:7" s="25" customFormat="1" ht="12.75" customHeight="1">
      <c r="A3871" s="59"/>
      <c r="B3871" s="54"/>
      <c r="C3871" s="76"/>
      <c r="D3871" s="60"/>
      <c r="E3871" s="64"/>
      <c r="F3871" s="54"/>
      <c r="G3871" s="63"/>
    </row>
    <row r="3872" spans="1:7" s="25" customFormat="1" ht="12.75" customHeight="1">
      <c r="A3872" s="59"/>
      <c r="B3872" s="54"/>
      <c r="C3872" s="76"/>
      <c r="D3872" s="60"/>
      <c r="E3872" s="64"/>
      <c r="F3872" s="54"/>
      <c r="G3872" s="63"/>
    </row>
    <row r="3873" spans="1:7" s="25" customFormat="1" ht="12.75" customHeight="1">
      <c r="A3873" s="59"/>
      <c r="B3873" s="54"/>
      <c r="C3873" s="76"/>
      <c r="D3873" s="60"/>
      <c r="E3873" s="64"/>
      <c r="F3873" s="54"/>
      <c r="G3873" s="63"/>
    </row>
    <row r="3874" spans="1:7" s="25" customFormat="1" ht="12.75" customHeight="1">
      <c r="A3874" s="59"/>
      <c r="B3874" s="54"/>
      <c r="C3874" s="76"/>
      <c r="D3874" s="60"/>
      <c r="E3874" s="64"/>
      <c r="F3874" s="54"/>
      <c r="G3874" s="63"/>
    </row>
    <row r="3875" spans="1:7" s="25" customFormat="1" ht="12.75" customHeight="1">
      <c r="A3875" s="59"/>
      <c r="B3875" s="54"/>
      <c r="C3875" s="76"/>
      <c r="D3875" s="60"/>
      <c r="E3875" s="64"/>
      <c r="F3875" s="54"/>
      <c r="G3875" s="63"/>
    </row>
    <row r="3876" spans="1:7" s="25" customFormat="1" ht="12.75" customHeight="1">
      <c r="A3876" s="59"/>
      <c r="B3876" s="54"/>
      <c r="C3876" s="76"/>
      <c r="D3876" s="60"/>
      <c r="E3876" s="64"/>
      <c r="F3876" s="54"/>
      <c r="G3876" s="63"/>
    </row>
    <row r="3877" spans="1:7" s="25" customFormat="1" ht="12.75" customHeight="1">
      <c r="A3877" s="59"/>
      <c r="B3877" s="54"/>
      <c r="C3877" s="76"/>
      <c r="D3877" s="60"/>
      <c r="E3877" s="64"/>
      <c r="F3877" s="54"/>
      <c r="G3877" s="63"/>
    </row>
    <row r="3878" spans="1:7" s="25" customFormat="1" ht="12.75" customHeight="1">
      <c r="A3878" s="59"/>
      <c r="B3878" s="54"/>
      <c r="C3878" s="76"/>
      <c r="D3878" s="60"/>
      <c r="E3878" s="64"/>
      <c r="F3878" s="54"/>
      <c r="G3878" s="63"/>
    </row>
    <row r="3879" spans="1:7" s="25" customFormat="1" ht="12.75" customHeight="1">
      <c r="A3879" s="59"/>
      <c r="B3879" s="54"/>
      <c r="C3879" s="76"/>
      <c r="D3879" s="60"/>
      <c r="E3879" s="64"/>
      <c r="F3879" s="54"/>
      <c r="G3879" s="63"/>
    </row>
    <row r="3880" spans="1:7" s="25" customFormat="1" ht="12.75" customHeight="1">
      <c r="A3880" s="59"/>
      <c r="B3880" s="54"/>
      <c r="C3880" s="76"/>
      <c r="D3880" s="60"/>
      <c r="E3880" s="64"/>
      <c r="F3880" s="54"/>
      <c r="G3880" s="63"/>
    </row>
    <row r="3881" spans="1:7" s="25" customFormat="1" ht="12.75" customHeight="1">
      <c r="A3881" s="59"/>
      <c r="B3881" s="54"/>
      <c r="C3881" s="76"/>
      <c r="D3881" s="60"/>
      <c r="E3881" s="64"/>
      <c r="F3881" s="54"/>
      <c r="G3881" s="63"/>
    </row>
    <row r="3882" spans="1:7" s="25" customFormat="1" ht="12.75" customHeight="1">
      <c r="A3882" s="59"/>
      <c r="B3882" s="54"/>
      <c r="C3882" s="76"/>
      <c r="D3882" s="60"/>
      <c r="E3882" s="64"/>
      <c r="F3882" s="54"/>
      <c r="G3882" s="63"/>
    </row>
    <row r="3883" spans="1:7" s="25" customFormat="1" ht="12.75" customHeight="1">
      <c r="A3883" s="59"/>
      <c r="B3883" s="54"/>
      <c r="C3883" s="76"/>
      <c r="D3883" s="60"/>
      <c r="E3883" s="64"/>
      <c r="F3883" s="54"/>
      <c r="G3883" s="63"/>
    </row>
    <row r="3884" spans="1:7" s="25" customFormat="1" ht="12.75" customHeight="1">
      <c r="A3884" s="59"/>
      <c r="B3884" s="54"/>
      <c r="C3884" s="76"/>
      <c r="D3884" s="60"/>
      <c r="E3884" s="64"/>
      <c r="F3884" s="54"/>
      <c r="G3884" s="63"/>
    </row>
    <row r="3885" spans="1:7" s="25" customFormat="1" ht="12.75" customHeight="1">
      <c r="A3885" s="59"/>
      <c r="B3885" s="54"/>
      <c r="C3885" s="76"/>
      <c r="D3885" s="60"/>
      <c r="E3885" s="64"/>
      <c r="F3885" s="54"/>
      <c r="G3885" s="63"/>
    </row>
    <row r="3886" spans="1:7" s="25" customFormat="1" ht="12.75" customHeight="1">
      <c r="A3886" s="59"/>
      <c r="B3886" s="54"/>
      <c r="C3886" s="76"/>
      <c r="D3886" s="60"/>
      <c r="E3886" s="64"/>
      <c r="F3886" s="54"/>
      <c r="G3886" s="63"/>
    </row>
    <row r="3887" spans="1:7" s="25" customFormat="1" ht="12.75" customHeight="1">
      <c r="A3887" s="59"/>
      <c r="B3887" s="54"/>
      <c r="C3887" s="76"/>
      <c r="D3887" s="60"/>
      <c r="E3887" s="64"/>
      <c r="F3887" s="54"/>
      <c r="G3887" s="63"/>
    </row>
    <row r="3888" spans="1:7" s="25" customFormat="1" ht="12.75" customHeight="1">
      <c r="A3888" s="59"/>
      <c r="B3888" s="54"/>
      <c r="C3888" s="76"/>
      <c r="D3888" s="60"/>
      <c r="E3888" s="64"/>
      <c r="F3888" s="54"/>
      <c r="G3888" s="63"/>
    </row>
    <row r="3889" spans="1:7" s="25" customFormat="1" ht="12.75" customHeight="1">
      <c r="A3889" s="59"/>
      <c r="B3889" s="54"/>
      <c r="C3889" s="76"/>
      <c r="D3889" s="60"/>
      <c r="E3889" s="64"/>
      <c r="F3889" s="54"/>
      <c r="G3889" s="63"/>
    </row>
    <row r="3890" spans="1:7" s="25" customFormat="1" ht="12.75" customHeight="1">
      <c r="A3890" s="59"/>
      <c r="B3890" s="54"/>
      <c r="C3890" s="76"/>
      <c r="D3890" s="60"/>
      <c r="E3890" s="64"/>
      <c r="F3890" s="54"/>
      <c r="G3890" s="63"/>
    </row>
    <row r="3891" spans="1:7" s="25" customFormat="1" ht="12.75" customHeight="1">
      <c r="A3891" s="59"/>
      <c r="B3891" s="54"/>
      <c r="C3891" s="76"/>
      <c r="D3891" s="60"/>
      <c r="E3891" s="64"/>
      <c r="F3891" s="54"/>
      <c r="G3891" s="63"/>
    </row>
    <row r="3892" spans="1:7" s="25" customFormat="1" ht="12.75" customHeight="1">
      <c r="A3892" s="59"/>
      <c r="B3892" s="54"/>
      <c r="C3892" s="76"/>
      <c r="D3892" s="60"/>
      <c r="E3892" s="64"/>
      <c r="F3892" s="54"/>
      <c r="G3892" s="63"/>
    </row>
    <row r="3893" spans="1:7" s="25" customFormat="1" ht="12.75" customHeight="1">
      <c r="A3893" s="59"/>
      <c r="B3893" s="54"/>
      <c r="C3893" s="76"/>
      <c r="D3893" s="60"/>
      <c r="E3893" s="64"/>
      <c r="F3893" s="54"/>
      <c r="G3893" s="63"/>
    </row>
    <row r="3894" spans="1:7" s="25" customFormat="1" ht="12.75" customHeight="1">
      <c r="A3894" s="59"/>
      <c r="B3894" s="54"/>
      <c r="C3894" s="76"/>
      <c r="D3894" s="60"/>
      <c r="E3894" s="64"/>
      <c r="F3894" s="54"/>
      <c r="G3894" s="63"/>
    </row>
    <row r="3895" spans="1:7">
      <c r="A3895" s="569" t="s">
        <v>0</v>
      </c>
      <c r="B3895" s="569"/>
      <c r="C3895" s="569"/>
      <c r="D3895" s="569"/>
      <c r="E3895" s="569"/>
      <c r="F3895" s="569"/>
      <c r="G3895" s="569"/>
    </row>
    <row r="3896" spans="1:7">
      <c r="A3896" s="570" t="s">
        <v>1</v>
      </c>
      <c r="B3896" s="570"/>
      <c r="C3896" s="570"/>
      <c r="D3896" s="570"/>
      <c r="E3896" s="570"/>
      <c r="F3896" s="570"/>
      <c r="G3896" s="570"/>
    </row>
    <row r="3897" spans="1:7" ht="30.75" customHeight="1">
      <c r="A3897" s="1" t="s">
        <v>2</v>
      </c>
      <c r="B3897" s="423"/>
      <c r="C3897" s="423"/>
      <c r="D3897" s="588" t="s">
        <v>1319</v>
      </c>
      <c r="E3897" s="588"/>
      <c r="F3897" s="588"/>
      <c r="G3897" s="588"/>
    </row>
    <row r="3898" spans="1:7" ht="30" customHeight="1">
      <c r="A3898" s="572" t="s">
        <v>3</v>
      </c>
      <c r="B3898" s="573"/>
      <c r="C3898" s="3" t="s">
        <v>4</v>
      </c>
      <c r="D3898" s="424" t="s">
        <v>5</v>
      </c>
      <c r="E3898" s="424" t="s">
        <v>6</v>
      </c>
      <c r="F3898" s="424" t="s">
        <v>7</v>
      </c>
      <c r="G3898" s="5" t="s">
        <v>8</v>
      </c>
    </row>
    <row r="3899" spans="1:7">
      <c r="A3899" s="424"/>
      <c r="B3899" s="424"/>
      <c r="C3899" s="3"/>
      <c r="D3899" s="104" t="s">
        <v>9</v>
      </c>
      <c r="E3899" s="424"/>
      <c r="F3899" s="424"/>
      <c r="G3899" s="5"/>
    </row>
    <row r="3900" spans="1:7" s="25" customFormat="1">
      <c r="A3900" s="562">
        <v>76</v>
      </c>
      <c r="B3900" s="562" t="s">
        <v>10</v>
      </c>
      <c r="C3900" s="560" t="s">
        <v>11</v>
      </c>
      <c r="D3900" s="564" t="s">
        <v>146</v>
      </c>
      <c r="E3900" s="425">
        <v>3327.5</v>
      </c>
      <c r="F3900" s="421" t="s">
        <v>147</v>
      </c>
      <c r="G3900" s="20">
        <f>SUM(A3900*E3900/100)</f>
        <v>2528.9</v>
      </c>
    </row>
    <row r="3901" spans="1:7" s="25" customFormat="1" ht="29.25" customHeight="1">
      <c r="A3901" s="563"/>
      <c r="B3901" s="563"/>
      <c r="C3901" s="561"/>
      <c r="D3901" s="565"/>
      <c r="E3901" s="557" t="s">
        <v>148</v>
      </c>
      <c r="F3901" s="558"/>
      <c r="G3901" s="559"/>
    </row>
    <row r="3902" spans="1:7" s="24" customFormat="1" ht="16.5" customHeight="1">
      <c r="A3902" s="562">
        <v>324</v>
      </c>
      <c r="B3902" s="562" t="s">
        <v>39</v>
      </c>
      <c r="C3902" s="560" t="s">
        <v>15</v>
      </c>
      <c r="D3902" s="564" t="s">
        <v>149</v>
      </c>
      <c r="E3902" s="425">
        <v>121</v>
      </c>
      <c r="F3902" s="421" t="s">
        <v>42</v>
      </c>
      <c r="G3902" s="20">
        <f>SUM(A3902*E3902/100)</f>
        <v>392.04</v>
      </c>
    </row>
    <row r="3903" spans="1:7" s="24" customFormat="1" ht="16.5" customHeight="1">
      <c r="A3903" s="563"/>
      <c r="B3903" s="563"/>
      <c r="C3903" s="561"/>
      <c r="D3903" s="565"/>
      <c r="E3903" s="566" t="s">
        <v>150</v>
      </c>
      <c r="F3903" s="567"/>
      <c r="G3903" s="568"/>
    </row>
    <row r="3904" spans="1:7" s="25" customFormat="1">
      <c r="A3904" s="562">
        <v>324</v>
      </c>
      <c r="B3904" s="562" t="s">
        <v>39</v>
      </c>
      <c r="C3904" s="560" t="s">
        <v>18</v>
      </c>
      <c r="D3904" s="564" t="s">
        <v>151</v>
      </c>
      <c r="E3904" s="425">
        <v>660</v>
      </c>
      <c r="F3904" s="421" t="s">
        <v>42</v>
      </c>
      <c r="G3904" s="20">
        <f>SUM(A3904*E3904/100)</f>
        <v>2138.4</v>
      </c>
    </row>
    <row r="3905" spans="1:7" s="25" customFormat="1" ht="27.75" customHeight="1">
      <c r="A3905" s="563"/>
      <c r="B3905" s="563"/>
      <c r="C3905" s="561"/>
      <c r="D3905" s="565"/>
      <c r="E3905" s="566" t="s">
        <v>152</v>
      </c>
      <c r="F3905" s="567"/>
      <c r="G3905" s="568"/>
    </row>
    <row r="3906" spans="1:7" s="24" customFormat="1" ht="15" customHeight="1">
      <c r="A3906" s="562">
        <v>324</v>
      </c>
      <c r="B3906" s="562" t="s">
        <v>39</v>
      </c>
      <c r="C3906" s="560" t="s">
        <v>21</v>
      </c>
      <c r="D3906" s="564" t="s">
        <v>41</v>
      </c>
      <c r="E3906" s="425">
        <v>2206.6</v>
      </c>
      <c r="F3906" s="421" t="s">
        <v>42</v>
      </c>
      <c r="G3906" s="20">
        <f>SUM(A3906*E3906/100)</f>
        <v>7149.384</v>
      </c>
    </row>
    <row r="3907" spans="1:7" s="24" customFormat="1" ht="27" customHeight="1">
      <c r="A3907" s="563"/>
      <c r="B3907" s="563"/>
      <c r="C3907" s="561"/>
      <c r="D3907" s="565"/>
      <c r="E3907" s="566" t="s">
        <v>43</v>
      </c>
      <c r="F3907" s="567"/>
      <c r="G3907" s="568"/>
    </row>
    <row r="3908" spans="1:7" s="24" customFormat="1" ht="15" customHeight="1">
      <c r="A3908" s="562">
        <v>324</v>
      </c>
      <c r="B3908" s="562" t="s">
        <v>39</v>
      </c>
      <c r="C3908" s="560" t="s">
        <v>25</v>
      </c>
      <c r="D3908" s="564" t="s">
        <v>45</v>
      </c>
      <c r="E3908" s="421">
        <v>2197.52</v>
      </c>
      <c r="F3908" s="421" t="s">
        <v>42</v>
      </c>
      <c r="G3908" s="20">
        <f>SUM(A3908*E3908/100)</f>
        <v>7119.9647999999997</v>
      </c>
    </row>
    <row r="3909" spans="1:7" s="24" customFormat="1" ht="27.75" customHeight="1">
      <c r="A3909" s="563"/>
      <c r="B3909" s="563"/>
      <c r="C3909" s="561"/>
      <c r="D3909" s="565"/>
      <c r="E3909" s="566" t="s">
        <v>46</v>
      </c>
      <c r="F3909" s="567"/>
      <c r="G3909" s="568"/>
    </row>
    <row r="3910" spans="1:7" s="200" customFormat="1">
      <c r="A3910" s="560">
        <v>704</v>
      </c>
      <c r="B3910" s="560" t="s">
        <v>39</v>
      </c>
      <c r="C3910" s="418" t="s">
        <v>29</v>
      </c>
      <c r="D3910" s="564" t="s">
        <v>264</v>
      </c>
      <c r="E3910" s="425">
        <v>30509.77</v>
      </c>
      <c r="F3910" s="421" t="s">
        <v>42</v>
      </c>
      <c r="G3910" s="20">
        <f>SUM(A3910*E3910/100)</f>
        <v>214788.78080000001</v>
      </c>
    </row>
    <row r="3911" spans="1:7" s="200" customFormat="1" ht="130.5" customHeight="1">
      <c r="A3911" s="561"/>
      <c r="B3911" s="561"/>
      <c r="C3911" s="419"/>
      <c r="D3911" s="565"/>
      <c r="E3911" s="557" t="s">
        <v>159</v>
      </c>
      <c r="F3911" s="558"/>
      <c r="G3911" s="559"/>
    </row>
    <row r="3912" spans="1:7" s="25" customFormat="1">
      <c r="A3912" s="562">
        <v>39</v>
      </c>
      <c r="B3912" s="562" t="s">
        <v>39</v>
      </c>
      <c r="C3912" s="560" t="s">
        <v>33</v>
      </c>
      <c r="D3912" s="564" t="s">
        <v>164</v>
      </c>
      <c r="E3912" s="425">
        <v>1273.76</v>
      </c>
      <c r="F3912" s="421" t="s">
        <v>165</v>
      </c>
      <c r="G3912" s="20">
        <f>SUM(A3912*E3912)</f>
        <v>49676.639999999999</v>
      </c>
    </row>
    <row r="3913" spans="1:7" s="25" customFormat="1" ht="66.75" customHeight="1">
      <c r="A3913" s="563"/>
      <c r="B3913" s="563"/>
      <c r="C3913" s="561"/>
      <c r="D3913" s="565"/>
      <c r="E3913" s="557" t="s">
        <v>166</v>
      </c>
      <c r="F3913" s="558"/>
      <c r="G3913" s="559"/>
    </row>
    <row r="3914" spans="1:7">
      <c r="A3914" s="562">
        <v>1296</v>
      </c>
      <c r="B3914" s="562" t="s">
        <v>39</v>
      </c>
      <c r="C3914" s="560" t="s">
        <v>36</v>
      </c>
      <c r="D3914" s="581" t="s">
        <v>300</v>
      </c>
      <c r="E3914" s="422">
        <v>1043.9000000000001</v>
      </c>
      <c r="F3914" s="419" t="s">
        <v>42</v>
      </c>
      <c r="G3914" s="20">
        <f>SUM(A3914*E3914/100)</f>
        <v>13528.944000000001</v>
      </c>
    </row>
    <row r="3915" spans="1:7" ht="27" customHeight="1">
      <c r="A3915" s="563"/>
      <c r="B3915" s="563"/>
      <c r="C3915" s="561"/>
      <c r="D3915" s="565"/>
      <c r="E3915" s="557" t="s">
        <v>301</v>
      </c>
      <c r="F3915" s="558"/>
      <c r="G3915" s="559"/>
    </row>
    <row r="3916" spans="1:7" s="30" customFormat="1" ht="37.5" customHeight="1">
      <c r="A3916" s="424"/>
      <c r="B3916" s="424"/>
      <c r="C3916" s="3"/>
      <c r="D3916" s="91"/>
      <c r="E3916" s="424"/>
      <c r="F3916" s="28" t="s">
        <v>983</v>
      </c>
      <c r="G3916" s="233">
        <v>297321</v>
      </c>
    </row>
    <row r="3917" spans="1:7" s="30" customFormat="1">
      <c r="A3917" s="6"/>
      <c r="B3917" s="6"/>
      <c r="C3917" s="7"/>
      <c r="D3917" s="65"/>
      <c r="E3917" s="6"/>
      <c r="F3917" s="93"/>
      <c r="G3917" s="243"/>
    </row>
    <row r="3918" spans="1:7">
      <c r="A3918" s="6"/>
      <c r="B3918" s="6"/>
      <c r="C3918" s="7"/>
      <c r="D3918" s="231" t="s">
        <v>78</v>
      </c>
      <c r="E3918" s="6"/>
      <c r="F3918" s="6"/>
      <c r="G3918" s="9"/>
    </row>
    <row r="3919" spans="1:7">
      <c r="A3919" s="560">
        <v>1</v>
      </c>
      <c r="B3919" s="560" t="s">
        <v>89</v>
      </c>
      <c r="C3919" s="562" t="s">
        <v>11</v>
      </c>
      <c r="D3919" s="564" t="s">
        <v>177</v>
      </c>
      <c r="E3919" s="425">
        <v>6166.6</v>
      </c>
      <c r="F3919" s="421" t="s">
        <v>75</v>
      </c>
      <c r="G3919" s="13">
        <f>SUM(A3919*E3919)</f>
        <v>6166.6</v>
      </c>
    </row>
    <row r="3920" spans="1:7" ht="123" customHeight="1">
      <c r="A3920" s="561"/>
      <c r="B3920" s="561"/>
      <c r="C3920" s="563"/>
      <c r="D3920" s="565"/>
      <c r="E3920" s="557" t="s">
        <v>178</v>
      </c>
      <c r="F3920" s="558"/>
      <c r="G3920" s="559"/>
    </row>
    <row r="3921" spans="1:7">
      <c r="A3921" s="560">
        <v>2</v>
      </c>
      <c r="B3921" s="560" t="s">
        <v>72</v>
      </c>
      <c r="C3921" s="562" t="s">
        <v>15</v>
      </c>
      <c r="D3921" s="564" t="s">
        <v>85</v>
      </c>
      <c r="E3921" s="425">
        <v>1109.46</v>
      </c>
      <c r="F3921" s="421" t="s">
        <v>75</v>
      </c>
      <c r="G3921" s="13">
        <f>SUM(A3921*E3921)</f>
        <v>2218.92</v>
      </c>
    </row>
    <row r="3922" spans="1:7" ht="117.75" customHeight="1">
      <c r="A3922" s="561"/>
      <c r="B3922" s="561"/>
      <c r="C3922" s="563"/>
      <c r="D3922" s="565"/>
      <c r="E3922" s="557" t="s">
        <v>86</v>
      </c>
      <c r="F3922" s="558"/>
      <c r="G3922" s="559"/>
    </row>
    <row r="3923" spans="1:7">
      <c r="A3923" s="560"/>
      <c r="B3923" s="560"/>
      <c r="C3923" s="562" t="s">
        <v>18</v>
      </c>
      <c r="D3923" s="564" t="s">
        <v>226</v>
      </c>
      <c r="E3923" s="582"/>
      <c r="F3923" s="583"/>
      <c r="G3923" s="584"/>
    </row>
    <row r="3924" spans="1:7" ht="102" customHeight="1">
      <c r="A3924" s="561"/>
      <c r="B3924" s="561"/>
      <c r="C3924" s="563"/>
      <c r="D3924" s="565"/>
      <c r="E3924" s="585"/>
      <c r="F3924" s="586"/>
      <c r="G3924" s="587"/>
    </row>
    <row r="3925" spans="1:7">
      <c r="A3925" s="560">
        <v>20</v>
      </c>
      <c r="B3925" s="560" t="s">
        <v>107</v>
      </c>
      <c r="C3925" s="562" t="s">
        <v>99</v>
      </c>
      <c r="D3925" s="564" t="s">
        <v>1320</v>
      </c>
      <c r="E3925" s="425">
        <v>73.209999999999994</v>
      </c>
      <c r="F3925" s="421" t="s">
        <v>111</v>
      </c>
      <c r="G3925" s="13">
        <f>SUM(A3925*E3925)</f>
        <v>1464.1999999999998</v>
      </c>
    </row>
    <row r="3926" spans="1:7" ht="37.5" customHeight="1">
      <c r="A3926" s="561"/>
      <c r="B3926" s="561"/>
      <c r="C3926" s="563"/>
      <c r="D3926" s="565"/>
      <c r="E3926" s="557" t="s">
        <v>228</v>
      </c>
      <c r="F3926" s="558"/>
      <c r="G3926" s="559"/>
    </row>
    <row r="3927" spans="1:7" s="30" customFormat="1" ht="40.5" customHeight="1">
      <c r="A3927" s="424"/>
      <c r="B3927" s="424"/>
      <c r="C3927" s="3"/>
      <c r="D3927" s="91"/>
      <c r="E3927" s="424"/>
      <c r="F3927" s="28" t="s">
        <v>320</v>
      </c>
      <c r="G3927" s="233">
        <v>9850</v>
      </c>
    </row>
    <row r="3928" spans="1:7" s="30" customFormat="1" ht="33" customHeight="1">
      <c r="A3928" s="6"/>
      <c r="B3928" s="6"/>
      <c r="C3928" s="7"/>
      <c r="D3928" s="65"/>
      <c r="E3928" s="6"/>
      <c r="F3928" s="93"/>
      <c r="G3928" s="243"/>
    </row>
    <row r="3929" spans="1:7" s="36" customFormat="1" ht="36.75" customHeight="1">
      <c r="A3929" s="52" t="s">
        <v>984</v>
      </c>
      <c r="B3929" s="53"/>
      <c r="C3929" s="54" t="s">
        <v>966</v>
      </c>
      <c r="D3929" s="55"/>
      <c r="F3929" s="56" t="s">
        <v>131</v>
      </c>
      <c r="G3929" s="54"/>
    </row>
    <row r="3930" spans="1:7" s="36" customFormat="1" ht="36.75" customHeight="1">
      <c r="A3930" s="52" t="s">
        <v>132</v>
      </c>
      <c r="B3930" s="53"/>
      <c r="C3930" s="54" t="s">
        <v>133</v>
      </c>
      <c r="D3930" s="55"/>
      <c r="F3930" s="56" t="s">
        <v>131</v>
      </c>
      <c r="G3930" s="54"/>
    </row>
    <row r="3931" spans="1:7" s="25" customFormat="1" ht="36.75" customHeight="1">
      <c r="A3931" s="59"/>
      <c r="B3931" s="54"/>
      <c r="C3931" s="54"/>
      <c r="D3931" s="60"/>
      <c r="E3931" s="61" t="s">
        <v>138</v>
      </c>
      <c r="F3931" s="62"/>
      <c r="G3931" s="62"/>
    </row>
    <row r="3932" spans="1:7" s="25" customFormat="1" ht="15.75" customHeight="1">
      <c r="A3932" s="59"/>
      <c r="B3932" s="54"/>
      <c r="C3932" s="54"/>
      <c r="D3932" s="60"/>
      <c r="E3932" s="54"/>
      <c r="F3932" s="54"/>
      <c r="G3932" s="63"/>
    </row>
    <row r="3933" spans="1:7" s="25" customFormat="1" ht="30" customHeight="1">
      <c r="A3933" s="59"/>
      <c r="B3933" s="54"/>
      <c r="C3933" s="54"/>
      <c r="D3933" s="60"/>
      <c r="E3933" s="61"/>
      <c r="F3933" s="401"/>
      <c r="G3933" s="401"/>
    </row>
    <row r="3934" spans="1:7" s="25" customFormat="1" ht="15" customHeight="1">
      <c r="A3934" s="59"/>
      <c r="B3934" s="54"/>
      <c r="C3934" s="54"/>
      <c r="D3934" s="60"/>
      <c r="E3934" s="61"/>
      <c r="F3934" s="401"/>
      <c r="G3934" s="401"/>
    </row>
    <row r="3935" spans="1:7" s="25" customFormat="1">
      <c r="A3935" s="59"/>
      <c r="B3935" s="54"/>
      <c r="C3935" s="54"/>
      <c r="D3935" s="60"/>
      <c r="E3935" s="64" t="s">
        <v>140</v>
      </c>
      <c r="F3935" s="54"/>
      <c r="G3935" s="63"/>
    </row>
    <row r="3936" spans="1:7" s="25" customFormat="1">
      <c r="A3936" s="55" t="s">
        <v>139</v>
      </c>
      <c r="B3936" s="54"/>
      <c r="C3936" s="54"/>
      <c r="D3936" s="60"/>
      <c r="E3936" s="64" t="s">
        <v>141</v>
      </c>
      <c r="F3936" s="54"/>
      <c r="G3936" s="63"/>
    </row>
    <row r="3937" spans="1:7" s="25" customFormat="1">
      <c r="A3937" s="59"/>
      <c r="B3937" s="54"/>
      <c r="C3937" s="76"/>
      <c r="D3937" s="60"/>
      <c r="E3937" s="64" t="s">
        <v>142</v>
      </c>
      <c r="F3937" s="54"/>
      <c r="G3937" s="63"/>
    </row>
    <row r="3938" spans="1:7" s="25" customFormat="1">
      <c r="A3938" s="59"/>
      <c r="B3938" s="54"/>
      <c r="C3938" s="76"/>
      <c r="D3938" s="60"/>
      <c r="E3938" s="64"/>
      <c r="F3938" s="54"/>
      <c r="G3938" s="63"/>
    </row>
    <row r="3939" spans="1:7" s="25" customFormat="1">
      <c r="A3939" s="59"/>
      <c r="B3939" s="54"/>
      <c r="C3939" s="76"/>
      <c r="D3939" s="60"/>
      <c r="E3939" s="64"/>
      <c r="F3939" s="54"/>
      <c r="G3939" s="63"/>
    </row>
    <row r="3940" spans="1:7" s="25" customFormat="1">
      <c r="A3940" s="59"/>
      <c r="B3940" s="54"/>
      <c r="C3940" s="76"/>
      <c r="D3940" s="60"/>
      <c r="E3940" s="64"/>
      <c r="F3940" s="54"/>
      <c r="G3940" s="63"/>
    </row>
    <row r="3941" spans="1:7" s="25" customFormat="1">
      <c r="A3941" s="59"/>
      <c r="B3941" s="54"/>
      <c r="C3941" s="76"/>
      <c r="D3941" s="60"/>
      <c r="E3941" s="64"/>
      <c r="F3941" s="54"/>
      <c r="G3941" s="63"/>
    </row>
    <row r="3942" spans="1:7" s="25" customFormat="1">
      <c r="A3942" s="59"/>
      <c r="B3942" s="54"/>
      <c r="C3942" s="76"/>
      <c r="D3942" s="60"/>
      <c r="E3942" s="64"/>
      <c r="F3942" s="54"/>
      <c r="G3942" s="63"/>
    </row>
    <row r="3943" spans="1:7" s="25" customFormat="1">
      <c r="A3943" s="59"/>
      <c r="B3943" s="54"/>
      <c r="C3943" s="76"/>
      <c r="D3943" s="60"/>
      <c r="E3943" s="64"/>
      <c r="F3943" s="54"/>
      <c r="G3943" s="63"/>
    </row>
    <row r="3944" spans="1:7" s="25" customFormat="1">
      <c r="A3944" s="59"/>
      <c r="B3944" s="54"/>
      <c r="C3944" s="76"/>
      <c r="D3944" s="60"/>
      <c r="E3944" s="64"/>
      <c r="F3944" s="54"/>
      <c r="G3944" s="63"/>
    </row>
    <row r="3945" spans="1:7" s="25" customFormat="1">
      <c r="A3945" s="59"/>
      <c r="B3945" s="54"/>
      <c r="C3945" s="76"/>
      <c r="D3945" s="60"/>
      <c r="E3945" s="64"/>
      <c r="F3945" s="54"/>
      <c r="G3945" s="63"/>
    </row>
    <row r="3946" spans="1:7" s="25" customFormat="1">
      <c r="A3946" s="59"/>
      <c r="B3946" s="54"/>
      <c r="C3946" s="76"/>
      <c r="D3946" s="60"/>
      <c r="E3946" s="64"/>
      <c r="F3946" s="54"/>
      <c r="G3946" s="63"/>
    </row>
    <row r="3947" spans="1:7" s="25" customFormat="1">
      <c r="A3947" s="59"/>
      <c r="B3947" s="54"/>
      <c r="C3947" s="76"/>
      <c r="D3947" s="60"/>
      <c r="E3947" s="64"/>
      <c r="F3947" s="54"/>
      <c r="G3947" s="63"/>
    </row>
    <row r="3948" spans="1:7" s="25" customFormat="1">
      <c r="A3948" s="59"/>
      <c r="B3948" s="54"/>
      <c r="C3948" s="76"/>
      <c r="D3948" s="60"/>
      <c r="E3948" s="64"/>
      <c r="F3948" s="54"/>
      <c r="G3948" s="63"/>
    </row>
    <row r="3949" spans="1:7" s="25" customFormat="1">
      <c r="A3949" s="59"/>
      <c r="B3949" s="54"/>
      <c r="C3949" s="76"/>
      <c r="D3949" s="60"/>
      <c r="E3949" s="64"/>
      <c r="F3949" s="54"/>
      <c r="G3949" s="63"/>
    </row>
    <row r="3950" spans="1:7" s="25" customFormat="1">
      <c r="A3950" s="59"/>
      <c r="B3950" s="54"/>
      <c r="C3950" s="76"/>
      <c r="D3950" s="60"/>
      <c r="E3950" s="64"/>
      <c r="F3950" s="54"/>
      <c r="G3950" s="63"/>
    </row>
    <row r="3951" spans="1:7" s="25" customFormat="1">
      <c r="A3951" s="59"/>
      <c r="B3951" s="54"/>
      <c r="C3951" s="76"/>
      <c r="D3951" s="60"/>
      <c r="E3951" s="64"/>
      <c r="F3951" s="54"/>
      <c r="G3951" s="63"/>
    </row>
    <row r="3952" spans="1:7" s="25" customFormat="1">
      <c r="A3952" s="59"/>
      <c r="B3952" s="54"/>
      <c r="C3952" s="76"/>
      <c r="D3952" s="60"/>
      <c r="E3952" s="64"/>
      <c r="F3952" s="54"/>
      <c r="G3952" s="63"/>
    </row>
    <row r="3953" spans="1:7" s="25" customFormat="1">
      <c r="A3953" s="59"/>
      <c r="B3953" s="54"/>
      <c r="C3953" s="76"/>
      <c r="D3953" s="60"/>
      <c r="E3953" s="64"/>
      <c r="F3953" s="54"/>
      <c r="G3953" s="63"/>
    </row>
    <row r="3954" spans="1:7" s="25" customFormat="1">
      <c r="A3954" s="59"/>
      <c r="B3954" s="54"/>
      <c r="C3954" s="76"/>
      <c r="D3954" s="60"/>
      <c r="E3954" s="64"/>
      <c r="F3954" s="54"/>
      <c r="G3954" s="63"/>
    </row>
    <row r="3955" spans="1:7" s="25" customFormat="1">
      <c r="A3955" s="59"/>
      <c r="B3955" s="54"/>
      <c r="C3955" s="76"/>
      <c r="D3955" s="60"/>
      <c r="E3955" s="64"/>
      <c r="F3955" s="54"/>
      <c r="G3955" s="63"/>
    </row>
    <row r="3956" spans="1:7" s="25" customFormat="1">
      <c r="A3956" s="59"/>
      <c r="B3956" s="54"/>
      <c r="C3956" s="76"/>
      <c r="D3956" s="60"/>
      <c r="E3956" s="64"/>
      <c r="F3956" s="54"/>
      <c r="G3956" s="63"/>
    </row>
    <row r="3957" spans="1:7" s="25" customFormat="1">
      <c r="A3957" s="59"/>
      <c r="B3957" s="54"/>
      <c r="C3957" s="76"/>
      <c r="D3957" s="60"/>
      <c r="E3957" s="64"/>
      <c r="F3957" s="54"/>
      <c r="G3957" s="63"/>
    </row>
    <row r="3958" spans="1:7" s="25" customFormat="1">
      <c r="A3958" s="59"/>
      <c r="B3958" s="54"/>
      <c r="C3958" s="76"/>
      <c r="D3958" s="60"/>
      <c r="E3958" s="64"/>
      <c r="F3958" s="54"/>
      <c r="G3958" s="63"/>
    </row>
    <row r="3959" spans="1:7" s="25" customFormat="1">
      <c r="A3959" s="59"/>
      <c r="B3959" s="54"/>
      <c r="C3959" s="76"/>
      <c r="D3959" s="60"/>
      <c r="E3959" s="64"/>
      <c r="F3959" s="54"/>
      <c r="G3959" s="63"/>
    </row>
    <row r="3960" spans="1:7" s="25" customFormat="1">
      <c r="A3960" s="59"/>
      <c r="B3960" s="54"/>
      <c r="C3960" s="76"/>
      <c r="D3960" s="60"/>
      <c r="E3960" s="64"/>
      <c r="F3960" s="54"/>
      <c r="G3960" s="63"/>
    </row>
    <row r="3961" spans="1:7" s="25" customFormat="1">
      <c r="A3961" s="59"/>
      <c r="B3961" s="54"/>
      <c r="C3961" s="76"/>
      <c r="D3961" s="60"/>
      <c r="E3961" s="64"/>
      <c r="F3961" s="54"/>
      <c r="G3961" s="63"/>
    </row>
    <row r="3962" spans="1:7" s="25" customFormat="1">
      <c r="A3962" s="59"/>
      <c r="B3962" s="54"/>
      <c r="C3962" s="76"/>
      <c r="D3962" s="60"/>
      <c r="E3962" s="64"/>
      <c r="F3962" s="54"/>
      <c r="G3962" s="63"/>
    </row>
    <row r="3963" spans="1:7" s="25" customFormat="1">
      <c r="A3963" s="59"/>
      <c r="B3963" s="54"/>
      <c r="C3963" s="76"/>
      <c r="D3963" s="60"/>
      <c r="E3963" s="64"/>
      <c r="F3963" s="54"/>
      <c r="G3963" s="63"/>
    </row>
    <row r="3964" spans="1:7" s="25" customFormat="1">
      <c r="A3964" s="59"/>
      <c r="B3964" s="54"/>
      <c r="C3964" s="76"/>
      <c r="D3964" s="60"/>
      <c r="E3964" s="64"/>
      <c r="F3964" s="54"/>
      <c r="G3964" s="63"/>
    </row>
    <row r="3965" spans="1:7" s="25" customFormat="1">
      <c r="A3965" s="59"/>
      <c r="B3965" s="54"/>
      <c r="C3965" s="76"/>
      <c r="D3965" s="60"/>
      <c r="E3965" s="64"/>
      <c r="F3965" s="54"/>
      <c r="G3965" s="63"/>
    </row>
    <row r="3966" spans="1:7" s="25" customFormat="1">
      <c r="A3966" s="59"/>
      <c r="B3966" s="54"/>
      <c r="C3966" s="76"/>
      <c r="D3966" s="60"/>
      <c r="E3966" s="64"/>
      <c r="F3966" s="54"/>
      <c r="G3966" s="63"/>
    </row>
    <row r="3967" spans="1:7" s="25" customFormat="1">
      <c r="A3967" s="59"/>
      <c r="B3967" s="54"/>
      <c r="C3967" s="76"/>
      <c r="D3967" s="60"/>
      <c r="E3967" s="64"/>
      <c r="F3967" s="54"/>
      <c r="G3967" s="63"/>
    </row>
    <row r="3968" spans="1:7" s="25" customFormat="1">
      <c r="A3968" s="59"/>
      <c r="B3968" s="54"/>
      <c r="C3968" s="76"/>
      <c r="D3968" s="60"/>
      <c r="E3968" s="64"/>
      <c r="F3968" s="54"/>
      <c r="G3968" s="63"/>
    </row>
    <row r="3969" spans="1:7" s="25" customFormat="1">
      <c r="A3969" s="59"/>
      <c r="B3969" s="54"/>
      <c r="C3969" s="76"/>
      <c r="D3969" s="60"/>
      <c r="E3969" s="64"/>
      <c r="F3969" s="54"/>
      <c r="G3969" s="63"/>
    </row>
    <row r="3970" spans="1:7" s="25" customFormat="1">
      <c r="A3970" s="59"/>
      <c r="B3970" s="54"/>
      <c r="C3970" s="76"/>
      <c r="D3970" s="60"/>
      <c r="E3970" s="64"/>
      <c r="F3970" s="54"/>
      <c r="G3970" s="63"/>
    </row>
    <row r="3971" spans="1:7">
      <c r="A3971" s="569" t="s">
        <v>0</v>
      </c>
      <c r="B3971" s="569"/>
      <c r="C3971" s="569"/>
      <c r="D3971" s="569"/>
      <c r="E3971" s="569"/>
      <c r="F3971" s="569"/>
      <c r="G3971" s="569"/>
    </row>
    <row r="3972" spans="1:7">
      <c r="A3972" s="570" t="s">
        <v>1</v>
      </c>
      <c r="B3972" s="570"/>
      <c r="C3972" s="570"/>
      <c r="D3972" s="570"/>
      <c r="E3972" s="570"/>
      <c r="F3972" s="570"/>
      <c r="G3972" s="570"/>
    </row>
    <row r="3973" spans="1:7" ht="30.75" customHeight="1">
      <c r="A3973" s="1" t="s">
        <v>2</v>
      </c>
      <c r="B3973" s="415"/>
      <c r="C3973" s="415"/>
      <c r="D3973" s="588" t="s">
        <v>1315</v>
      </c>
      <c r="E3973" s="588"/>
      <c r="F3973" s="588"/>
      <c r="G3973" s="588"/>
    </row>
    <row r="3974" spans="1:7" ht="30" customHeight="1">
      <c r="A3974" s="572" t="s">
        <v>3</v>
      </c>
      <c r="B3974" s="573"/>
      <c r="C3974" s="3" t="s">
        <v>4</v>
      </c>
      <c r="D3974" s="414" t="s">
        <v>5</v>
      </c>
      <c r="E3974" s="414" t="s">
        <v>6</v>
      </c>
      <c r="F3974" s="414" t="s">
        <v>7</v>
      </c>
      <c r="G3974" s="5" t="s">
        <v>8</v>
      </c>
    </row>
    <row r="3975" spans="1:7">
      <c r="A3975" s="414"/>
      <c r="B3975" s="414"/>
      <c r="C3975" s="3"/>
      <c r="D3975" s="104" t="s">
        <v>9</v>
      </c>
      <c r="E3975" s="414"/>
      <c r="F3975" s="414"/>
      <c r="G3975" s="5"/>
    </row>
    <row r="3976" spans="1:7" s="25" customFormat="1">
      <c r="A3976" s="562">
        <v>90868</v>
      </c>
      <c r="B3976" s="562" t="s">
        <v>39</v>
      </c>
      <c r="C3976" s="560" t="s">
        <v>11</v>
      </c>
      <c r="D3976" s="564" t="s">
        <v>305</v>
      </c>
      <c r="E3976" s="410">
        <v>226.88</v>
      </c>
      <c r="F3976" s="410" t="s">
        <v>52</v>
      </c>
      <c r="G3976" s="20">
        <f>SUM(A3976*E3976/100)</f>
        <v>206161.31839999999</v>
      </c>
    </row>
    <row r="3977" spans="1:7" s="25" customFormat="1" ht="35.25" customHeight="1">
      <c r="A3977" s="563"/>
      <c r="B3977" s="563"/>
      <c r="C3977" s="561"/>
      <c r="D3977" s="565"/>
      <c r="E3977" s="557" t="s">
        <v>306</v>
      </c>
      <c r="F3977" s="558"/>
      <c r="G3977" s="559"/>
    </row>
    <row r="3978" spans="1:7">
      <c r="A3978" s="562">
        <v>132580</v>
      </c>
      <c r="B3978" s="562" t="s">
        <v>39</v>
      </c>
      <c r="C3978" s="560" t="s">
        <v>15</v>
      </c>
      <c r="D3978" s="564" t="s">
        <v>1316</v>
      </c>
      <c r="E3978" s="413">
        <v>1079.6500000000001</v>
      </c>
      <c r="F3978" s="410" t="s">
        <v>42</v>
      </c>
      <c r="G3978" s="13">
        <f>SUM(A3978*E3978/100)</f>
        <v>1431399.97</v>
      </c>
    </row>
    <row r="3979" spans="1:7" ht="34.5" customHeight="1">
      <c r="A3979" s="563"/>
      <c r="B3979" s="563"/>
      <c r="C3979" s="561"/>
      <c r="D3979" s="565"/>
      <c r="E3979" s="557" t="s">
        <v>59</v>
      </c>
      <c r="F3979" s="558"/>
      <c r="G3979" s="559"/>
    </row>
    <row r="3980" spans="1:7">
      <c r="A3980" s="562">
        <v>18058</v>
      </c>
      <c r="B3980" s="562" t="s">
        <v>39</v>
      </c>
      <c r="C3980" s="560" t="s">
        <v>18</v>
      </c>
      <c r="D3980" s="564" t="s">
        <v>1317</v>
      </c>
      <c r="E3980" s="413">
        <v>1072.06</v>
      </c>
      <c r="F3980" s="410" t="s">
        <v>42</v>
      </c>
      <c r="G3980" s="20">
        <f>SUM(A3980*E3980/100)</f>
        <v>193592.59479999999</v>
      </c>
    </row>
    <row r="3981" spans="1:7" ht="33.75" customHeight="1">
      <c r="A3981" s="563"/>
      <c r="B3981" s="563"/>
      <c r="C3981" s="561"/>
      <c r="D3981" s="565"/>
      <c r="E3981" s="557" t="s">
        <v>803</v>
      </c>
      <c r="F3981" s="558"/>
      <c r="G3981" s="559"/>
    </row>
    <row r="3982" spans="1:7">
      <c r="A3982" s="562">
        <v>12888</v>
      </c>
      <c r="B3982" s="562" t="s">
        <v>39</v>
      </c>
      <c r="C3982" s="560" t="s">
        <v>21</v>
      </c>
      <c r="D3982" s="564" t="s">
        <v>170</v>
      </c>
      <c r="E3982" s="413">
        <v>1160.06</v>
      </c>
      <c r="F3982" s="410" t="s">
        <v>42</v>
      </c>
      <c r="G3982" s="13">
        <f>SUM(A3982*E3982/100)</f>
        <v>149508.53279999999</v>
      </c>
    </row>
    <row r="3983" spans="1:7" ht="30.75" customHeight="1">
      <c r="A3983" s="563"/>
      <c r="B3983" s="563"/>
      <c r="C3983" s="561"/>
      <c r="D3983" s="565"/>
      <c r="E3983" s="557" t="s">
        <v>171</v>
      </c>
      <c r="F3983" s="558"/>
      <c r="G3983" s="559"/>
    </row>
    <row r="3984" spans="1:7" s="24" customFormat="1" ht="16.5" customHeight="1">
      <c r="A3984" s="562">
        <v>3399</v>
      </c>
      <c r="B3984" s="562" t="s">
        <v>39</v>
      </c>
      <c r="C3984" s="560" t="s">
        <v>25</v>
      </c>
      <c r="D3984" s="564" t="s">
        <v>149</v>
      </c>
      <c r="E3984" s="413">
        <v>121</v>
      </c>
      <c r="F3984" s="410" t="s">
        <v>42</v>
      </c>
      <c r="G3984" s="20">
        <f>SUM(A3984*E3984/100)</f>
        <v>4112.79</v>
      </c>
    </row>
    <row r="3985" spans="1:7" s="24" customFormat="1" ht="16.5" customHeight="1">
      <c r="A3985" s="563"/>
      <c r="B3985" s="563"/>
      <c r="C3985" s="561"/>
      <c r="D3985" s="565"/>
      <c r="E3985" s="566" t="s">
        <v>150</v>
      </c>
      <c r="F3985" s="567"/>
      <c r="G3985" s="568"/>
    </row>
    <row r="3986" spans="1:7" s="25" customFormat="1">
      <c r="A3986" s="562">
        <v>3399</v>
      </c>
      <c r="B3986" s="562" t="s">
        <v>39</v>
      </c>
      <c r="C3986" s="560" t="s">
        <v>29</v>
      </c>
      <c r="D3986" s="564" t="s">
        <v>1318</v>
      </c>
      <c r="E3986" s="413">
        <v>660</v>
      </c>
      <c r="F3986" s="410" t="s">
        <v>42</v>
      </c>
      <c r="G3986" s="20">
        <f>SUM(A3986*E3986/100)</f>
        <v>22433.4</v>
      </c>
    </row>
    <row r="3987" spans="1:7" s="25" customFormat="1" ht="24.75" customHeight="1">
      <c r="A3987" s="563"/>
      <c r="B3987" s="563"/>
      <c r="C3987" s="561"/>
      <c r="D3987" s="565"/>
      <c r="E3987" s="566" t="s">
        <v>152</v>
      </c>
      <c r="F3987" s="567"/>
      <c r="G3987" s="568"/>
    </row>
    <row r="3988" spans="1:7" s="24" customFormat="1" ht="15" customHeight="1">
      <c r="A3988" s="562">
        <v>3399</v>
      </c>
      <c r="B3988" s="562" t="s">
        <v>39</v>
      </c>
      <c r="C3988" s="560" t="s">
        <v>33</v>
      </c>
      <c r="D3988" s="564" t="s">
        <v>41</v>
      </c>
      <c r="E3988" s="413">
        <v>2206.6</v>
      </c>
      <c r="F3988" s="410" t="s">
        <v>42</v>
      </c>
      <c r="G3988" s="20">
        <f>SUM(A3988*E3988/100)</f>
        <v>75002.333999999988</v>
      </c>
    </row>
    <row r="3989" spans="1:7" s="24" customFormat="1" ht="30" customHeight="1">
      <c r="A3989" s="563"/>
      <c r="B3989" s="563"/>
      <c r="C3989" s="561"/>
      <c r="D3989" s="565"/>
      <c r="E3989" s="566" t="s">
        <v>43</v>
      </c>
      <c r="F3989" s="567"/>
      <c r="G3989" s="568"/>
    </row>
    <row r="3990" spans="1:7" s="24" customFormat="1" ht="15" customHeight="1">
      <c r="A3990" s="562">
        <v>3399</v>
      </c>
      <c r="B3990" s="562" t="s">
        <v>39</v>
      </c>
      <c r="C3990" s="560" t="s">
        <v>36</v>
      </c>
      <c r="D3990" s="564" t="s">
        <v>45</v>
      </c>
      <c r="E3990" s="410">
        <v>2197.52</v>
      </c>
      <c r="F3990" s="410" t="s">
        <v>42</v>
      </c>
      <c r="G3990" s="20">
        <f>SUM(A3990*E3990/100)</f>
        <v>74693.704799999992</v>
      </c>
    </row>
    <row r="3991" spans="1:7" s="24" customFormat="1" ht="26.25" customHeight="1">
      <c r="A3991" s="563"/>
      <c r="B3991" s="563"/>
      <c r="C3991" s="561"/>
      <c r="D3991" s="565"/>
      <c r="E3991" s="566" t="s">
        <v>46</v>
      </c>
      <c r="F3991" s="567"/>
      <c r="G3991" s="568"/>
    </row>
    <row r="3992" spans="1:7">
      <c r="A3992" s="562">
        <v>92</v>
      </c>
      <c r="B3992" s="562" t="s">
        <v>39</v>
      </c>
      <c r="C3992" s="560" t="s">
        <v>40</v>
      </c>
      <c r="D3992" s="564" t="s">
        <v>971</v>
      </c>
      <c r="E3992" s="413">
        <v>32641.21</v>
      </c>
      <c r="F3992" s="410" t="s">
        <v>42</v>
      </c>
      <c r="G3992" s="13">
        <f>SUM(A3992*E3992/100)</f>
        <v>30029.913199999999</v>
      </c>
    </row>
    <row r="3993" spans="1:7" ht="48" customHeight="1">
      <c r="A3993" s="563"/>
      <c r="B3993" s="563"/>
      <c r="C3993" s="561"/>
      <c r="D3993" s="565"/>
      <c r="E3993" s="557" t="s">
        <v>972</v>
      </c>
      <c r="F3993" s="558"/>
      <c r="G3993" s="559"/>
    </row>
    <row r="3994" spans="1:7" ht="51">
      <c r="A3994" s="402"/>
      <c r="B3994" s="402"/>
      <c r="C3994" s="403" t="s">
        <v>44</v>
      </c>
      <c r="D3994" s="405" t="s">
        <v>153</v>
      </c>
      <c r="E3994" s="582"/>
      <c r="F3994" s="583"/>
      <c r="G3994" s="584"/>
    </row>
    <row r="3995" spans="1:7">
      <c r="A3995" s="560">
        <v>1680</v>
      </c>
      <c r="B3995" s="560" t="s">
        <v>39</v>
      </c>
      <c r="C3995" s="562" t="s">
        <v>154</v>
      </c>
      <c r="D3995" s="564" t="s">
        <v>158</v>
      </c>
      <c r="E3995" s="413">
        <v>3275.5</v>
      </c>
      <c r="F3995" s="410" t="s">
        <v>42</v>
      </c>
      <c r="G3995" s="20">
        <f>SUM(A3995*E3995/100)</f>
        <v>55028.4</v>
      </c>
    </row>
    <row r="3996" spans="1:7" ht="34.5" customHeight="1">
      <c r="A3996" s="561"/>
      <c r="B3996" s="561"/>
      <c r="C3996" s="563"/>
      <c r="D3996" s="565"/>
      <c r="E3996" s="557" t="s">
        <v>159</v>
      </c>
      <c r="F3996" s="558"/>
      <c r="G3996" s="559"/>
    </row>
    <row r="3997" spans="1:7">
      <c r="A3997" s="560">
        <v>1680</v>
      </c>
      <c r="B3997" s="560" t="s">
        <v>39</v>
      </c>
      <c r="C3997" s="562" t="s">
        <v>47</v>
      </c>
      <c r="D3997" s="564" t="s">
        <v>160</v>
      </c>
      <c r="E3997" s="413">
        <v>1887.4</v>
      </c>
      <c r="F3997" s="410" t="s">
        <v>42</v>
      </c>
      <c r="G3997" s="20">
        <f>SUM(A3997*E3997/100)</f>
        <v>31708.32</v>
      </c>
    </row>
    <row r="3998" spans="1:7" ht="29.25" customHeight="1">
      <c r="A3998" s="561"/>
      <c r="B3998" s="561"/>
      <c r="C3998" s="563"/>
      <c r="D3998" s="565"/>
      <c r="E3998" s="557" t="s">
        <v>161</v>
      </c>
      <c r="F3998" s="558"/>
      <c r="G3998" s="559"/>
    </row>
    <row r="3999" spans="1:7">
      <c r="A3999" s="560">
        <v>8</v>
      </c>
      <c r="B3999" s="560" t="s">
        <v>72</v>
      </c>
      <c r="C3999" s="562" t="s">
        <v>50</v>
      </c>
      <c r="D3999" s="564" t="s">
        <v>973</v>
      </c>
      <c r="E3999" s="413">
        <v>358.68</v>
      </c>
      <c r="F3999" s="410" t="s">
        <v>75</v>
      </c>
      <c r="G3999" s="20">
        <f>SUM(A3999*E3999)</f>
        <v>2869.44</v>
      </c>
    </row>
    <row r="4000" spans="1:7" ht="33" customHeight="1">
      <c r="A4000" s="561"/>
      <c r="B4000" s="561"/>
      <c r="C4000" s="563"/>
      <c r="D4000" s="565"/>
      <c r="E4000" s="557" t="s">
        <v>974</v>
      </c>
      <c r="F4000" s="558"/>
      <c r="G4000" s="559"/>
    </row>
    <row r="4001" spans="1:7" s="25" customFormat="1">
      <c r="A4001" s="562">
        <v>432</v>
      </c>
      <c r="B4001" s="562" t="s">
        <v>39</v>
      </c>
      <c r="C4001" s="562" t="s">
        <v>54</v>
      </c>
      <c r="D4001" s="564" t="s">
        <v>740</v>
      </c>
      <c r="E4001" s="413">
        <v>36.6</v>
      </c>
      <c r="F4001" s="410" t="s">
        <v>165</v>
      </c>
      <c r="G4001" s="20">
        <f>SUM(A4001*E4001)</f>
        <v>15811.2</v>
      </c>
    </row>
    <row r="4002" spans="1:7" s="25" customFormat="1" ht="52.5" customHeight="1">
      <c r="A4002" s="563"/>
      <c r="B4002" s="563"/>
      <c r="C4002" s="563"/>
      <c r="D4002" s="565"/>
      <c r="E4002" s="596" t="s">
        <v>741</v>
      </c>
      <c r="F4002" s="596"/>
      <c r="G4002" s="596"/>
    </row>
    <row r="4003" spans="1:7" s="25" customFormat="1">
      <c r="A4003" s="562">
        <v>22</v>
      </c>
      <c r="B4003" s="562" t="s">
        <v>39</v>
      </c>
      <c r="C4003" s="562" t="s">
        <v>57</v>
      </c>
      <c r="D4003" s="564" t="s">
        <v>975</v>
      </c>
      <c r="E4003" s="413">
        <v>375.78</v>
      </c>
      <c r="F4003" s="410" t="s">
        <v>165</v>
      </c>
      <c r="G4003" s="20">
        <f>SUM(A4003*E4003)</f>
        <v>8267.16</v>
      </c>
    </row>
    <row r="4004" spans="1:7" s="25" customFormat="1" ht="45" customHeight="1">
      <c r="A4004" s="563"/>
      <c r="B4004" s="563"/>
      <c r="C4004" s="563"/>
      <c r="D4004" s="565"/>
      <c r="E4004" s="596" t="s">
        <v>976</v>
      </c>
      <c r="F4004" s="596"/>
      <c r="G4004" s="596"/>
    </row>
    <row r="4005" spans="1:7">
      <c r="A4005" s="562">
        <v>39</v>
      </c>
      <c r="B4005" s="562" t="s">
        <v>39</v>
      </c>
      <c r="C4005" s="560" t="s">
        <v>60</v>
      </c>
      <c r="D4005" s="564" t="s">
        <v>977</v>
      </c>
      <c r="E4005" s="413">
        <v>1450.76</v>
      </c>
      <c r="F4005" s="410" t="s">
        <v>165</v>
      </c>
      <c r="G4005" s="20">
        <f>SUM(A4005*E4005)</f>
        <v>56579.64</v>
      </c>
    </row>
    <row r="4006" spans="1:7" ht="66" customHeight="1">
      <c r="A4006" s="563"/>
      <c r="B4006" s="563"/>
      <c r="C4006" s="561"/>
      <c r="D4006" s="565"/>
      <c r="E4006" s="557" t="s">
        <v>978</v>
      </c>
      <c r="F4006" s="558"/>
      <c r="G4006" s="559"/>
    </row>
    <row r="4007" spans="1:7">
      <c r="A4007" s="562">
        <v>2660</v>
      </c>
      <c r="B4007" s="562" t="s">
        <v>39</v>
      </c>
      <c r="C4007" s="560" t="s">
        <v>63</v>
      </c>
      <c r="D4007" s="564" t="s">
        <v>979</v>
      </c>
      <c r="E4007" s="413">
        <v>1498.48</v>
      </c>
      <c r="F4007" s="410" t="s">
        <v>42</v>
      </c>
      <c r="G4007" s="20">
        <f>SUM(A4007*E4007/100)</f>
        <v>39859.567999999999</v>
      </c>
    </row>
    <row r="4008" spans="1:7" ht="104.25" customHeight="1">
      <c r="A4008" s="563"/>
      <c r="B4008" s="563"/>
      <c r="C4008" s="561"/>
      <c r="D4008" s="565"/>
      <c r="E4008" s="557" t="s">
        <v>980</v>
      </c>
      <c r="F4008" s="558"/>
      <c r="G4008" s="559"/>
    </row>
    <row r="4009" spans="1:7">
      <c r="A4009" s="562">
        <v>955</v>
      </c>
      <c r="B4009" s="562" t="s">
        <v>39</v>
      </c>
      <c r="C4009" s="560" t="s">
        <v>66</v>
      </c>
      <c r="D4009" s="564" t="s">
        <v>981</v>
      </c>
      <c r="E4009" s="413">
        <v>91.11</v>
      </c>
      <c r="F4009" s="410" t="s">
        <v>165</v>
      </c>
      <c r="G4009" s="20">
        <f>SUM(A4009*E4009)</f>
        <v>87010.05</v>
      </c>
    </row>
    <row r="4010" spans="1:7" ht="57.75" customHeight="1">
      <c r="A4010" s="563"/>
      <c r="B4010" s="563"/>
      <c r="C4010" s="561"/>
      <c r="D4010" s="565"/>
      <c r="E4010" s="557" t="s">
        <v>982</v>
      </c>
      <c r="F4010" s="558"/>
      <c r="G4010" s="559"/>
    </row>
    <row r="4011" spans="1:7" s="30" customFormat="1" ht="37.5" customHeight="1">
      <c r="A4011" s="414"/>
      <c r="B4011" s="414"/>
      <c r="C4011" s="3"/>
      <c r="D4011" s="91"/>
      <c r="E4011" s="414"/>
      <c r="F4011" s="28" t="s">
        <v>983</v>
      </c>
      <c r="G4011" s="233">
        <v>2493068</v>
      </c>
    </row>
    <row r="4012" spans="1:7" s="30" customFormat="1">
      <c r="A4012" s="6"/>
      <c r="B4012" s="6"/>
      <c r="C4012" s="7"/>
      <c r="D4012" s="65"/>
      <c r="E4012" s="6"/>
      <c r="F4012" s="93"/>
      <c r="G4012" s="243"/>
    </row>
    <row r="4013" spans="1:7">
      <c r="A4013" s="6"/>
      <c r="B4013" s="6"/>
      <c r="C4013" s="7"/>
      <c r="D4013" s="231" t="s">
        <v>78</v>
      </c>
      <c r="E4013" s="6"/>
      <c r="F4013" s="6"/>
      <c r="G4013" s="9"/>
    </row>
    <row r="4014" spans="1:7">
      <c r="A4014" s="560">
        <v>18</v>
      </c>
      <c r="B4014" s="560" t="s">
        <v>72</v>
      </c>
      <c r="C4014" s="562" t="s">
        <v>11</v>
      </c>
      <c r="D4014" s="564" t="s">
        <v>85</v>
      </c>
      <c r="E4014" s="413">
        <v>1109.46</v>
      </c>
      <c r="F4014" s="410" t="s">
        <v>75</v>
      </c>
      <c r="G4014" s="13">
        <f>SUM(A4014*E4014)</f>
        <v>19970.28</v>
      </c>
    </row>
    <row r="4015" spans="1:7" ht="39" customHeight="1">
      <c r="A4015" s="561"/>
      <c r="B4015" s="561"/>
      <c r="C4015" s="563"/>
      <c r="D4015" s="565"/>
      <c r="E4015" s="557" t="s">
        <v>86</v>
      </c>
      <c r="F4015" s="558"/>
      <c r="G4015" s="559"/>
    </row>
    <row r="4016" spans="1:7">
      <c r="A4016" s="560">
        <v>2</v>
      </c>
      <c r="B4016" s="560" t="s">
        <v>72</v>
      </c>
      <c r="C4016" s="562" t="s">
        <v>15</v>
      </c>
      <c r="D4016" s="564" t="s">
        <v>177</v>
      </c>
      <c r="E4016" s="413">
        <v>6166.6</v>
      </c>
      <c r="F4016" s="410" t="s">
        <v>75</v>
      </c>
      <c r="G4016" s="13">
        <f>SUM(A4016*E4016)</f>
        <v>12333.2</v>
      </c>
    </row>
    <row r="4017" spans="1:7" ht="123" customHeight="1">
      <c r="A4017" s="561"/>
      <c r="B4017" s="561"/>
      <c r="C4017" s="563"/>
      <c r="D4017" s="565"/>
      <c r="E4017" s="557" t="s">
        <v>178</v>
      </c>
      <c r="F4017" s="558"/>
      <c r="G4017" s="559"/>
    </row>
    <row r="4018" spans="1:7">
      <c r="A4018" s="560"/>
      <c r="B4018" s="560"/>
      <c r="C4018" s="562" t="s">
        <v>18</v>
      </c>
      <c r="D4018" s="564" t="s">
        <v>226</v>
      </c>
      <c r="E4018" s="582"/>
      <c r="F4018" s="583"/>
      <c r="G4018" s="584"/>
    </row>
    <row r="4019" spans="1:7" ht="102" customHeight="1">
      <c r="A4019" s="561"/>
      <c r="B4019" s="561"/>
      <c r="C4019" s="563"/>
      <c r="D4019" s="565"/>
      <c r="E4019" s="585"/>
      <c r="F4019" s="586"/>
      <c r="G4019" s="587"/>
    </row>
    <row r="4020" spans="1:7">
      <c r="A4020" s="560">
        <v>430</v>
      </c>
      <c r="B4020" s="560" t="s">
        <v>107</v>
      </c>
      <c r="C4020" s="562" t="s">
        <v>99</v>
      </c>
      <c r="D4020" s="564" t="s">
        <v>775</v>
      </c>
      <c r="E4020" s="413">
        <v>128.55000000000001</v>
      </c>
      <c r="F4020" s="410" t="s">
        <v>111</v>
      </c>
      <c r="G4020" s="13">
        <f>SUM(A4020*E4020)</f>
        <v>55276.500000000007</v>
      </c>
    </row>
    <row r="4021" spans="1:7">
      <c r="A4021" s="561"/>
      <c r="B4021" s="561"/>
      <c r="C4021" s="563"/>
      <c r="D4021" s="565"/>
      <c r="E4021" s="557" t="s">
        <v>776</v>
      </c>
      <c r="F4021" s="558"/>
      <c r="G4021" s="559"/>
    </row>
    <row r="4022" spans="1:7" s="30" customFormat="1" ht="40.5" customHeight="1">
      <c r="A4022" s="414"/>
      <c r="B4022" s="414"/>
      <c r="C4022" s="3"/>
      <c r="D4022" s="91"/>
      <c r="E4022" s="414"/>
      <c r="F4022" s="28" t="s">
        <v>320</v>
      </c>
      <c r="G4022" s="233">
        <v>87579</v>
      </c>
    </row>
    <row r="4023" spans="1:7" s="30" customFormat="1" ht="33" customHeight="1">
      <c r="A4023" s="6"/>
      <c r="B4023" s="6"/>
      <c r="C4023" s="7"/>
      <c r="D4023" s="65"/>
      <c r="E4023" s="6"/>
      <c r="F4023" s="93"/>
      <c r="G4023" s="243"/>
    </row>
    <row r="4024" spans="1:7" s="36" customFormat="1" ht="36.75" customHeight="1">
      <c r="A4024" s="52" t="s">
        <v>984</v>
      </c>
      <c r="B4024" s="53"/>
      <c r="C4024" s="54" t="s">
        <v>966</v>
      </c>
      <c r="D4024" s="55"/>
      <c r="F4024" s="56" t="s">
        <v>131</v>
      </c>
      <c r="G4024" s="54"/>
    </row>
    <row r="4025" spans="1:7" s="36" customFormat="1" ht="36.75" customHeight="1">
      <c r="A4025" s="52" t="s">
        <v>132</v>
      </c>
      <c r="B4025" s="53"/>
      <c r="C4025" s="54" t="s">
        <v>133</v>
      </c>
      <c r="D4025" s="55"/>
      <c r="F4025" s="56" t="s">
        <v>131</v>
      </c>
      <c r="G4025" s="54"/>
    </row>
    <row r="4026" spans="1:7" s="25" customFormat="1" ht="36.75" customHeight="1">
      <c r="A4026" s="59"/>
      <c r="B4026" s="54"/>
      <c r="C4026" s="54"/>
      <c r="D4026" s="60"/>
      <c r="E4026" s="61" t="s">
        <v>138</v>
      </c>
      <c r="F4026" s="62"/>
      <c r="G4026" s="62"/>
    </row>
    <row r="4027" spans="1:7" s="25" customFormat="1" ht="15.75" customHeight="1">
      <c r="A4027" s="59"/>
      <c r="B4027" s="54"/>
      <c r="C4027" s="54"/>
      <c r="D4027" s="60"/>
      <c r="E4027" s="54"/>
      <c r="F4027" s="54"/>
      <c r="G4027" s="63"/>
    </row>
    <row r="4028" spans="1:7" s="25" customFormat="1" ht="15" customHeight="1">
      <c r="A4028" s="59"/>
      <c r="B4028" s="54"/>
      <c r="C4028" s="54"/>
      <c r="D4028" s="60"/>
      <c r="E4028" s="61"/>
      <c r="F4028" s="401"/>
      <c r="G4028" s="401"/>
    </row>
    <row r="4029" spans="1:7" s="25" customFormat="1" ht="15" customHeight="1">
      <c r="A4029" s="59"/>
      <c r="B4029" s="54"/>
      <c r="C4029" s="54"/>
      <c r="D4029" s="60"/>
      <c r="E4029" s="61"/>
      <c r="F4029" s="401"/>
      <c r="G4029" s="401"/>
    </row>
    <row r="4030" spans="1:7" s="25" customFormat="1">
      <c r="A4030" s="59"/>
      <c r="B4030" s="54"/>
      <c r="C4030" s="54"/>
      <c r="D4030" s="60"/>
      <c r="E4030" s="64" t="s">
        <v>140</v>
      </c>
      <c r="F4030" s="54"/>
      <c r="G4030" s="63"/>
    </row>
    <row r="4031" spans="1:7" s="25" customFormat="1">
      <c r="A4031" s="55" t="s">
        <v>139</v>
      </c>
      <c r="B4031" s="54"/>
      <c r="C4031" s="54"/>
      <c r="D4031" s="60"/>
      <c r="E4031" s="64" t="s">
        <v>141</v>
      </c>
      <c r="F4031" s="54"/>
      <c r="G4031" s="63"/>
    </row>
    <row r="4032" spans="1:7" s="25" customFormat="1">
      <c r="A4032" s="59"/>
      <c r="B4032" s="54"/>
      <c r="C4032" s="76"/>
      <c r="D4032" s="60"/>
      <c r="E4032" s="64" t="s">
        <v>142</v>
      </c>
      <c r="F4032" s="54"/>
      <c r="G4032" s="63"/>
    </row>
    <row r="4033" spans="1:7" s="25" customFormat="1">
      <c r="A4033" s="59"/>
      <c r="B4033" s="54"/>
      <c r="C4033" s="76"/>
      <c r="D4033" s="60"/>
      <c r="E4033" s="64"/>
      <c r="F4033" s="54"/>
      <c r="G4033" s="63"/>
    </row>
    <row r="4034" spans="1:7" s="25" customFormat="1">
      <c r="A4034" s="59"/>
      <c r="B4034" s="54"/>
      <c r="C4034" s="76"/>
      <c r="D4034" s="60"/>
      <c r="E4034" s="64"/>
      <c r="F4034" s="54"/>
      <c r="G4034" s="63"/>
    </row>
    <row r="4035" spans="1:7" s="25" customFormat="1">
      <c r="A4035" s="59"/>
      <c r="B4035" s="54"/>
      <c r="C4035" s="76"/>
      <c r="D4035" s="60"/>
      <c r="E4035" s="64"/>
      <c r="F4035" s="54"/>
      <c r="G4035" s="63"/>
    </row>
    <row r="4036" spans="1:7" s="25" customFormat="1">
      <c r="A4036" s="59"/>
      <c r="B4036" s="54"/>
      <c r="C4036" s="76"/>
      <c r="D4036" s="60"/>
      <c r="E4036" s="64"/>
      <c r="F4036" s="54"/>
      <c r="G4036" s="63"/>
    </row>
    <row r="4037" spans="1:7" s="25" customFormat="1">
      <c r="A4037" s="59"/>
      <c r="B4037" s="54"/>
      <c r="C4037" s="76"/>
      <c r="D4037" s="60"/>
      <c r="E4037" s="64"/>
      <c r="F4037" s="54"/>
      <c r="G4037" s="63"/>
    </row>
    <row r="4038" spans="1:7" s="25" customFormat="1">
      <c r="A4038" s="59"/>
      <c r="B4038" s="54"/>
      <c r="C4038" s="76"/>
      <c r="D4038" s="60"/>
      <c r="E4038" s="64"/>
      <c r="F4038" s="54"/>
      <c r="G4038" s="63"/>
    </row>
    <row r="4039" spans="1:7">
      <c r="A4039" s="569" t="s">
        <v>0</v>
      </c>
      <c r="B4039" s="569"/>
      <c r="C4039" s="569"/>
      <c r="D4039" s="569"/>
      <c r="E4039" s="569"/>
      <c r="F4039" s="569"/>
      <c r="G4039" s="569"/>
    </row>
    <row r="4040" spans="1:7">
      <c r="A4040" s="570" t="s">
        <v>1</v>
      </c>
      <c r="B4040" s="570"/>
      <c r="C4040" s="570"/>
      <c r="D4040" s="570"/>
      <c r="E4040" s="570"/>
      <c r="F4040" s="570"/>
      <c r="G4040" s="570"/>
    </row>
    <row r="4041" spans="1:7" ht="30.75" customHeight="1">
      <c r="A4041" s="1" t="s">
        <v>2</v>
      </c>
      <c r="B4041" s="415"/>
      <c r="C4041" s="415"/>
      <c r="D4041" s="588" t="s">
        <v>1280</v>
      </c>
      <c r="E4041" s="588"/>
      <c r="F4041" s="588"/>
      <c r="G4041" s="588"/>
    </row>
    <row r="4042" spans="1:7" ht="30" customHeight="1">
      <c r="A4042" s="572" t="s">
        <v>3</v>
      </c>
      <c r="B4042" s="573"/>
      <c r="C4042" s="3" t="s">
        <v>4</v>
      </c>
      <c r="D4042" s="414" t="s">
        <v>5</v>
      </c>
      <c r="E4042" s="414" t="s">
        <v>6</v>
      </c>
      <c r="F4042" s="414" t="s">
        <v>7</v>
      </c>
      <c r="G4042" s="5" t="s">
        <v>8</v>
      </c>
    </row>
    <row r="4043" spans="1:7">
      <c r="A4043" s="414"/>
      <c r="B4043" s="414"/>
      <c r="C4043" s="3"/>
      <c r="D4043" s="104" t="s">
        <v>9</v>
      </c>
      <c r="E4043" s="414"/>
      <c r="F4043" s="414"/>
      <c r="G4043" s="5"/>
    </row>
    <row r="4044" spans="1:7" s="25" customFormat="1">
      <c r="A4044" s="562">
        <v>9826</v>
      </c>
      <c r="B4044" s="562" t="s">
        <v>39</v>
      </c>
      <c r="C4044" s="560" t="s">
        <v>11</v>
      </c>
      <c r="D4044" s="564" t="s">
        <v>305</v>
      </c>
      <c r="E4044" s="410">
        <v>226.88</v>
      </c>
      <c r="F4044" s="410" t="s">
        <v>52</v>
      </c>
      <c r="G4044" s="20">
        <f>SUM(A4044*E4044/100)</f>
        <v>22293.228799999997</v>
      </c>
    </row>
    <row r="4045" spans="1:7" s="25" customFormat="1" ht="35.25" customHeight="1">
      <c r="A4045" s="563"/>
      <c r="B4045" s="563"/>
      <c r="C4045" s="561"/>
      <c r="D4045" s="565"/>
      <c r="E4045" s="557" t="s">
        <v>306</v>
      </c>
      <c r="F4045" s="558"/>
      <c r="G4045" s="559"/>
    </row>
    <row r="4046" spans="1:7" s="25" customFormat="1">
      <c r="A4046" s="562">
        <v>9826</v>
      </c>
      <c r="B4046" s="562" t="s">
        <v>39</v>
      </c>
      <c r="C4046" s="560" t="s">
        <v>15</v>
      </c>
      <c r="D4046" s="564" t="s">
        <v>1281</v>
      </c>
      <c r="E4046" s="410">
        <v>1402.23</v>
      </c>
      <c r="F4046" s="410" t="s">
        <v>52</v>
      </c>
      <c r="G4046" s="20">
        <f>SUM(A4046*E4046/100)</f>
        <v>137783.11980000001</v>
      </c>
    </row>
    <row r="4047" spans="1:7" s="25" customFormat="1" ht="27" customHeight="1">
      <c r="A4047" s="563"/>
      <c r="B4047" s="563"/>
      <c r="C4047" s="561"/>
      <c r="D4047" s="565"/>
      <c r="E4047" s="557" t="s">
        <v>1282</v>
      </c>
      <c r="F4047" s="558"/>
      <c r="G4047" s="559"/>
    </row>
    <row r="4048" spans="1:7">
      <c r="A4048" s="560">
        <v>327</v>
      </c>
      <c r="B4048" s="560" t="s">
        <v>39</v>
      </c>
      <c r="C4048" s="562" t="s">
        <v>18</v>
      </c>
      <c r="D4048" s="564" t="s">
        <v>214</v>
      </c>
      <c r="E4048" s="413">
        <v>674.19</v>
      </c>
      <c r="F4048" s="410" t="s">
        <v>42</v>
      </c>
      <c r="G4048" s="20">
        <f>SUM(A4048*E4048/100)</f>
        <v>2204.6013000000003</v>
      </c>
    </row>
    <row r="4049" spans="1:7" ht="36" customHeight="1">
      <c r="A4049" s="561"/>
      <c r="B4049" s="561"/>
      <c r="C4049" s="563"/>
      <c r="D4049" s="565"/>
      <c r="E4049" s="557" t="s">
        <v>767</v>
      </c>
      <c r="F4049" s="558"/>
      <c r="G4049" s="559"/>
    </row>
    <row r="4050" spans="1:7">
      <c r="A4050" s="560">
        <v>1674</v>
      </c>
      <c r="B4050" s="560" t="s">
        <v>39</v>
      </c>
      <c r="C4050" s="562" t="s">
        <v>21</v>
      </c>
      <c r="D4050" s="564" t="s">
        <v>1283</v>
      </c>
      <c r="E4050" s="413">
        <v>1952.5</v>
      </c>
      <c r="F4050" s="410" t="s">
        <v>42</v>
      </c>
      <c r="G4050" s="20">
        <f>SUM(A4050*E4050/100)</f>
        <v>32684.85</v>
      </c>
    </row>
    <row r="4051" spans="1:7" ht="26.25" customHeight="1">
      <c r="A4051" s="561"/>
      <c r="B4051" s="561"/>
      <c r="C4051" s="563"/>
      <c r="D4051" s="565"/>
      <c r="E4051" s="557" t="s">
        <v>767</v>
      </c>
      <c r="F4051" s="558"/>
      <c r="G4051" s="559"/>
    </row>
    <row r="4052" spans="1:7" s="24" customFormat="1">
      <c r="A4052" s="562">
        <v>7</v>
      </c>
      <c r="B4052" s="562" t="s">
        <v>39</v>
      </c>
      <c r="C4052" s="560" t="s">
        <v>25</v>
      </c>
      <c r="D4052" s="564" t="s">
        <v>736</v>
      </c>
      <c r="E4052" s="413">
        <v>28299.3</v>
      </c>
      <c r="F4052" s="410" t="s">
        <v>165</v>
      </c>
      <c r="G4052" s="20">
        <f>SUM(A4052*E4052/100)</f>
        <v>1980.951</v>
      </c>
    </row>
    <row r="4053" spans="1:7" s="24" customFormat="1" ht="28.5" customHeight="1">
      <c r="A4053" s="563"/>
      <c r="B4053" s="563"/>
      <c r="C4053" s="561"/>
      <c r="D4053" s="565"/>
      <c r="E4053" s="566" t="s">
        <v>852</v>
      </c>
      <c r="F4053" s="567"/>
      <c r="G4053" s="568"/>
    </row>
    <row r="4054" spans="1:7" s="24" customFormat="1">
      <c r="A4054" s="562">
        <v>0.97250000000000003</v>
      </c>
      <c r="B4054" s="562" t="s">
        <v>10</v>
      </c>
      <c r="C4054" s="560" t="s">
        <v>29</v>
      </c>
      <c r="D4054" s="564" t="s">
        <v>1284</v>
      </c>
      <c r="E4054" s="413">
        <v>3742.42</v>
      </c>
      <c r="F4054" s="410" t="s">
        <v>31</v>
      </c>
      <c r="G4054" s="20">
        <f>SUM(A4054*E4054)</f>
        <v>3639.5034500000002</v>
      </c>
    </row>
    <row r="4055" spans="1:7" s="24" customFormat="1" ht="42" customHeight="1">
      <c r="A4055" s="563"/>
      <c r="B4055" s="563"/>
      <c r="C4055" s="561"/>
      <c r="D4055" s="565"/>
      <c r="E4055" s="566" t="s">
        <v>1285</v>
      </c>
      <c r="F4055" s="567"/>
      <c r="G4055" s="568"/>
    </row>
    <row r="4056" spans="1:7">
      <c r="A4056" s="560">
        <v>7</v>
      </c>
      <c r="B4056" s="560" t="s">
        <v>107</v>
      </c>
      <c r="C4056" s="562" t="s">
        <v>33</v>
      </c>
      <c r="D4056" s="564" t="s">
        <v>1286</v>
      </c>
      <c r="E4056" s="413">
        <v>49.97</v>
      </c>
      <c r="F4056" s="410" t="s">
        <v>111</v>
      </c>
      <c r="G4056" s="20">
        <f>SUM(A4056*E4056)</f>
        <v>349.78999999999996</v>
      </c>
    </row>
    <row r="4057" spans="1:7" ht="51" customHeight="1">
      <c r="A4057" s="561"/>
      <c r="B4057" s="561"/>
      <c r="C4057" s="563"/>
      <c r="D4057" s="565"/>
      <c r="E4057" s="557" t="s">
        <v>1287</v>
      </c>
      <c r="F4057" s="558"/>
      <c r="G4057" s="559"/>
    </row>
    <row r="4058" spans="1:7">
      <c r="A4058" s="560">
        <v>110</v>
      </c>
      <c r="B4058" s="560" t="s">
        <v>39</v>
      </c>
      <c r="C4058" s="562" t="s">
        <v>36</v>
      </c>
      <c r="D4058" s="564" t="s">
        <v>1288</v>
      </c>
      <c r="E4058" s="412">
        <v>115.55</v>
      </c>
      <c r="F4058" s="404" t="s">
        <v>111</v>
      </c>
      <c r="G4058" s="20">
        <f>SUM(A4058*E4058)</f>
        <v>12710.5</v>
      </c>
    </row>
    <row r="4059" spans="1:7" ht="27.75" customHeight="1">
      <c r="A4059" s="561"/>
      <c r="B4059" s="561"/>
      <c r="C4059" s="563"/>
      <c r="D4059" s="565"/>
      <c r="E4059" s="557" t="s">
        <v>749</v>
      </c>
      <c r="F4059" s="558"/>
      <c r="G4059" s="559"/>
    </row>
    <row r="4060" spans="1:7" s="25" customFormat="1">
      <c r="A4060" s="562">
        <v>935</v>
      </c>
      <c r="B4060" s="562" t="s">
        <v>39</v>
      </c>
      <c r="C4060" s="560" t="s">
        <v>40</v>
      </c>
      <c r="D4060" s="564" t="s">
        <v>151</v>
      </c>
      <c r="E4060" s="413">
        <v>660</v>
      </c>
      <c r="F4060" s="410" t="s">
        <v>42</v>
      </c>
      <c r="G4060" s="20">
        <f>SUM(A4060*E4060/100)</f>
        <v>6171</v>
      </c>
    </row>
    <row r="4061" spans="1:7" s="25" customFormat="1" ht="24.75" customHeight="1">
      <c r="A4061" s="563"/>
      <c r="B4061" s="563"/>
      <c r="C4061" s="561"/>
      <c r="D4061" s="565"/>
      <c r="E4061" s="566" t="s">
        <v>152</v>
      </c>
      <c r="F4061" s="567"/>
      <c r="G4061" s="568"/>
    </row>
    <row r="4062" spans="1:7" s="24" customFormat="1" ht="15" customHeight="1">
      <c r="A4062" s="562">
        <v>935</v>
      </c>
      <c r="B4062" s="562" t="s">
        <v>39</v>
      </c>
      <c r="C4062" s="560" t="s">
        <v>44</v>
      </c>
      <c r="D4062" s="564" t="s">
        <v>41</v>
      </c>
      <c r="E4062" s="413">
        <v>2206.6</v>
      </c>
      <c r="F4062" s="410" t="s">
        <v>42</v>
      </c>
      <c r="G4062" s="20">
        <f>SUM(A4062*E4062/100)</f>
        <v>20631.71</v>
      </c>
    </row>
    <row r="4063" spans="1:7" s="24" customFormat="1" ht="30" customHeight="1">
      <c r="A4063" s="563"/>
      <c r="B4063" s="563"/>
      <c r="C4063" s="561"/>
      <c r="D4063" s="565"/>
      <c r="E4063" s="566" t="s">
        <v>43</v>
      </c>
      <c r="F4063" s="567"/>
      <c r="G4063" s="568"/>
    </row>
    <row r="4064" spans="1:7" s="24" customFormat="1" ht="15" customHeight="1">
      <c r="A4064" s="562">
        <v>935</v>
      </c>
      <c r="B4064" s="562" t="s">
        <v>39</v>
      </c>
      <c r="C4064" s="560" t="s">
        <v>47</v>
      </c>
      <c r="D4064" s="564" t="s">
        <v>45</v>
      </c>
      <c r="E4064" s="410">
        <v>2197.52</v>
      </c>
      <c r="F4064" s="410" t="s">
        <v>42</v>
      </c>
      <c r="G4064" s="20">
        <f>SUM(A4064*E4064/100)</f>
        <v>20546.811999999998</v>
      </c>
    </row>
    <row r="4065" spans="1:7" s="24" customFormat="1" ht="26.25" customHeight="1">
      <c r="A4065" s="563"/>
      <c r="B4065" s="563"/>
      <c r="C4065" s="561"/>
      <c r="D4065" s="565"/>
      <c r="E4065" s="566" t="s">
        <v>46</v>
      </c>
      <c r="F4065" s="567"/>
      <c r="G4065" s="568"/>
    </row>
    <row r="4066" spans="1:7">
      <c r="A4066" s="562">
        <v>7400</v>
      </c>
      <c r="B4066" s="562" t="s">
        <v>39</v>
      </c>
      <c r="C4066" s="560" t="s">
        <v>50</v>
      </c>
      <c r="D4066" s="564" t="s">
        <v>1289</v>
      </c>
      <c r="E4066" s="413">
        <v>2118.33</v>
      </c>
      <c r="F4066" s="410" t="s">
        <v>42</v>
      </c>
      <c r="G4066" s="13">
        <f>SUM(A4066*E4066/100)</f>
        <v>156756.42000000001</v>
      </c>
    </row>
    <row r="4067" spans="1:7" ht="69.75" customHeight="1">
      <c r="A4067" s="563"/>
      <c r="B4067" s="563"/>
      <c r="C4067" s="561"/>
      <c r="D4067" s="565"/>
      <c r="E4067" s="557" t="s">
        <v>990</v>
      </c>
      <c r="F4067" s="558"/>
      <c r="G4067" s="559"/>
    </row>
    <row r="4068" spans="1:7" ht="51" customHeight="1">
      <c r="A4068" s="407"/>
      <c r="B4068" s="408"/>
      <c r="C4068" s="3"/>
      <c r="D4068" s="91"/>
      <c r="E4068" s="414"/>
      <c r="F4068" s="28" t="s">
        <v>1290</v>
      </c>
      <c r="G4068" s="105">
        <v>382033</v>
      </c>
    </row>
    <row r="4069" spans="1:7">
      <c r="A4069" s="31"/>
      <c r="B4069" s="32"/>
      <c r="C4069" s="32"/>
      <c r="D4069" s="110" t="s">
        <v>78</v>
      </c>
      <c r="E4069" s="32"/>
      <c r="F4069" s="32"/>
      <c r="G4069" s="34"/>
    </row>
    <row r="4070" spans="1:7">
      <c r="A4070" s="560">
        <v>1</v>
      </c>
      <c r="B4070" s="560" t="s">
        <v>89</v>
      </c>
      <c r="C4070" s="562" t="s">
        <v>11</v>
      </c>
      <c r="D4070" s="564" t="s">
        <v>1291</v>
      </c>
      <c r="E4070" s="413">
        <v>5162.3</v>
      </c>
      <c r="F4070" s="410" t="s">
        <v>75</v>
      </c>
      <c r="G4070" s="13">
        <f>SUM(A4070*E4070)</f>
        <v>5162.3</v>
      </c>
    </row>
    <row r="4071" spans="1:7" ht="128.25" customHeight="1">
      <c r="A4071" s="561"/>
      <c r="B4071" s="561"/>
      <c r="C4071" s="563"/>
      <c r="D4071" s="565"/>
      <c r="E4071" s="557" t="s">
        <v>1292</v>
      </c>
      <c r="F4071" s="558"/>
      <c r="G4071" s="559"/>
    </row>
    <row r="4072" spans="1:7" s="25" customFormat="1">
      <c r="A4072" s="560"/>
      <c r="B4072" s="560"/>
      <c r="C4072" s="562" t="s">
        <v>15</v>
      </c>
      <c r="D4072" s="564" t="s">
        <v>1293</v>
      </c>
      <c r="E4072" s="582"/>
      <c r="F4072" s="583"/>
      <c r="G4072" s="584"/>
    </row>
    <row r="4073" spans="1:7" s="25" customFormat="1" ht="51.75" customHeight="1">
      <c r="A4073" s="561"/>
      <c r="B4073" s="561"/>
      <c r="C4073" s="563"/>
      <c r="D4073" s="565"/>
      <c r="E4073" s="585"/>
      <c r="F4073" s="586"/>
      <c r="G4073" s="587"/>
    </row>
    <row r="4074" spans="1:7" s="25" customFormat="1">
      <c r="A4074" s="560">
        <v>89</v>
      </c>
      <c r="B4074" s="560" t="s">
        <v>107</v>
      </c>
      <c r="C4074" s="562" t="s">
        <v>99</v>
      </c>
      <c r="D4074" s="564" t="s">
        <v>1294</v>
      </c>
      <c r="E4074" s="413">
        <v>19</v>
      </c>
      <c r="F4074" s="410" t="s">
        <v>111</v>
      </c>
      <c r="G4074" s="13">
        <f>SUM(A4074*E4074)</f>
        <v>1691</v>
      </c>
    </row>
    <row r="4075" spans="1:7" s="25" customFormat="1" ht="18" customHeight="1">
      <c r="A4075" s="561"/>
      <c r="B4075" s="561"/>
      <c r="C4075" s="563"/>
      <c r="D4075" s="565"/>
      <c r="E4075" s="557" t="s">
        <v>1295</v>
      </c>
      <c r="F4075" s="558"/>
      <c r="G4075" s="559"/>
    </row>
    <row r="4076" spans="1:7" s="25" customFormat="1">
      <c r="A4076" s="560">
        <v>60</v>
      </c>
      <c r="B4076" s="560" t="s">
        <v>107</v>
      </c>
      <c r="C4076" s="562" t="s">
        <v>102</v>
      </c>
      <c r="D4076" s="564" t="s">
        <v>1296</v>
      </c>
      <c r="E4076" s="413">
        <v>65</v>
      </c>
      <c r="F4076" s="410" t="s">
        <v>111</v>
      </c>
      <c r="G4076" s="13">
        <f>SUM(A4076*E4076)</f>
        <v>3900</v>
      </c>
    </row>
    <row r="4077" spans="1:7" s="25" customFormat="1" ht="18" customHeight="1">
      <c r="A4077" s="561"/>
      <c r="B4077" s="561"/>
      <c r="C4077" s="563"/>
      <c r="D4077" s="565"/>
      <c r="E4077" s="557" t="s">
        <v>1297</v>
      </c>
      <c r="F4077" s="558"/>
      <c r="G4077" s="559"/>
    </row>
    <row r="4078" spans="1:7" s="36" customFormat="1">
      <c r="A4078" s="560">
        <v>300</v>
      </c>
      <c r="B4078" s="560" t="s">
        <v>107</v>
      </c>
      <c r="C4078" s="562" t="s">
        <v>18</v>
      </c>
      <c r="D4078" s="564" t="s">
        <v>1298</v>
      </c>
      <c r="E4078" s="413">
        <v>160</v>
      </c>
      <c r="F4078" s="410" t="s">
        <v>111</v>
      </c>
      <c r="G4078" s="13">
        <f>SUM(A4078*E4078)</f>
        <v>48000</v>
      </c>
    </row>
    <row r="4079" spans="1:7" s="36" customFormat="1" ht="58.5" customHeight="1">
      <c r="A4079" s="561"/>
      <c r="B4079" s="561"/>
      <c r="C4079" s="563"/>
      <c r="D4079" s="565"/>
      <c r="E4079" s="557" t="s">
        <v>1299</v>
      </c>
      <c r="F4079" s="558"/>
      <c r="G4079" s="559"/>
    </row>
    <row r="4080" spans="1:7" s="36" customFormat="1">
      <c r="A4080" s="560"/>
      <c r="B4080" s="560"/>
      <c r="C4080" s="562" t="s">
        <v>15</v>
      </c>
      <c r="D4080" s="597" t="s">
        <v>470</v>
      </c>
      <c r="E4080" s="406"/>
      <c r="F4080" s="69"/>
      <c r="G4080" s="70"/>
    </row>
    <row r="4081" spans="1:7" s="36" customFormat="1" ht="102.75" customHeight="1">
      <c r="A4081" s="561"/>
      <c r="B4081" s="561"/>
      <c r="C4081" s="563"/>
      <c r="D4081" s="598"/>
      <c r="E4081" s="601"/>
      <c r="F4081" s="602"/>
      <c r="G4081" s="603"/>
    </row>
    <row r="4082" spans="1:7" ht="19.5" customHeight="1">
      <c r="A4082" s="560">
        <v>270</v>
      </c>
      <c r="B4082" s="560" t="s">
        <v>107</v>
      </c>
      <c r="C4082" s="562" t="s">
        <v>154</v>
      </c>
      <c r="D4082" s="564" t="s">
        <v>471</v>
      </c>
      <c r="E4082" s="413">
        <v>160</v>
      </c>
      <c r="F4082" s="404" t="s">
        <v>111</v>
      </c>
      <c r="G4082" s="71">
        <f>SUM(A4082*E4082)</f>
        <v>43200</v>
      </c>
    </row>
    <row r="4083" spans="1:7" ht="28.5" customHeight="1">
      <c r="A4083" s="561"/>
      <c r="B4083" s="561"/>
      <c r="C4083" s="563"/>
      <c r="D4083" s="565"/>
      <c r="E4083" s="557" t="s">
        <v>469</v>
      </c>
      <c r="F4083" s="558"/>
      <c r="G4083" s="559"/>
    </row>
    <row r="4084" spans="1:7" ht="26.25" customHeight="1">
      <c r="A4084" s="560">
        <v>80</v>
      </c>
      <c r="B4084" s="560" t="s">
        <v>107</v>
      </c>
      <c r="C4084" s="562" t="s">
        <v>157</v>
      </c>
      <c r="D4084" s="564" t="s">
        <v>473</v>
      </c>
      <c r="E4084" s="413">
        <v>116.2</v>
      </c>
      <c r="F4084" s="404" t="s">
        <v>111</v>
      </c>
      <c r="G4084" s="71">
        <f>SUM(A4084*E4084)</f>
        <v>9296</v>
      </c>
    </row>
    <row r="4085" spans="1:7" ht="28.5" customHeight="1">
      <c r="A4085" s="561"/>
      <c r="B4085" s="561"/>
      <c r="C4085" s="563"/>
      <c r="D4085" s="565"/>
      <c r="E4085" s="557" t="s">
        <v>474</v>
      </c>
      <c r="F4085" s="558"/>
      <c r="G4085" s="559"/>
    </row>
    <row r="4086" spans="1:7" ht="21" customHeight="1">
      <c r="A4086" s="560">
        <v>200</v>
      </c>
      <c r="B4086" s="560" t="s">
        <v>107</v>
      </c>
      <c r="C4086" s="562" t="s">
        <v>197</v>
      </c>
      <c r="D4086" s="564" t="s">
        <v>1300</v>
      </c>
      <c r="E4086" s="413">
        <v>86.36</v>
      </c>
      <c r="F4086" s="404" t="s">
        <v>111</v>
      </c>
      <c r="G4086" s="71">
        <f>SUM(A4086*E4086)</f>
        <v>17272</v>
      </c>
    </row>
    <row r="4087" spans="1:7" ht="15.75" customHeight="1">
      <c r="A4087" s="561"/>
      <c r="B4087" s="561"/>
      <c r="C4087" s="563"/>
      <c r="D4087" s="565"/>
      <c r="E4087" s="557" t="s">
        <v>1301</v>
      </c>
      <c r="F4087" s="558"/>
      <c r="G4087" s="559"/>
    </row>
    <row r="4088" spans="1:7" ht="28.5" customHeight="1">
      <c r="A4088" s="560">
        <v>80</v>
      </c>
      <c r="B4088" s="560" t="s">
        <v>107</v>
      </c>
      <c r="C4088" s="562" t="s">
        <v>427</v>
      </c>
      <c r="D4088" s="564" t="s">
        <v>1302</v>
      </c>
      <c r="E4088" s="413">
        <v>64.88</v>
      </c>
      <c r="F4088" s="404" t="s">
        <v>111</v>
      </c>
      <c r="G4088" s="71">
        <f>SUM(A4088*E4088)</f>
        <v>5190.3999999999996</v>
      </c>
    </row>
    <row r="4089" spans="1:7" s="30" customFormat="1" ht="15.75" customHeight="1">
      <c r="A4089" s="561"/>
      <c r="B4089" s="561"/>
      <c r="C4089" s="563"/>
      <c r="D4089" s="565"/>
      <c r="E4089" s="557" t="s">
        <v>1303</v>
      </c>
      <c r="F4089" s="558"/>
      <c r="G4089" s="559"/>
    </row>
    <row r="4090" spans="1:7" ht="40.5" customHeight="1">
      <c r="A4090" s="407"/>
      <c r="B4090" s="408"/>
      <c r="C4090" s="3"/>
      <c r="D4090" s="91"/>
      <c r="E4090" s="414"/>
      <c r="F4090" s="28" t="s">
        <v>1304</v>
      </c>
      <c r="G4090" s="105">
        <v>133712</v>
      </c>
    </row>
    <row r="4091" spans="1:7" s="25" customFormat="1">
      <c r="A4091" s="59"/>
      <c r="B4091" s="54"/>
      <c r="C4091" s="76"/>
      <c r="D4091" s="110" t="s">
        <v>1305</v>
      </c>
      <c r="E4091" s="64"/>
      <c r="F4091" s="54"/>
      <c r="G4091" s="63"/>
    </row>
    <row r="4092" spans="1:7" s="25" customFormat="1" ht="37.5" customHeight="1">
      <c r="A4092" s="410">
        <v>4</v>
      </c>
      <c r="B4092" s="410" t="s">
        <v>72</v>
      </c>
      <c r="C4092" s="409" t="s">
        <v>11</v>
      </c>
      <c r="D4092" s="411" t="s">
        <v>1306</v>
      </c>
      <c r="E4092" s="410"/>
      <c r="F4092" s="410" t="s">
        <v>75</v>
      </c>
      <c r="G4092" s="180"/>
    </row>
    <row r="4093" spans="1:7" s="25" customFormat="1" ht="18" customHeight="1">
      <c r="A4093" s="410"/>
      <c r="B4093" s="410"/>
      <c r="C4093" s="409" t="s">
        <v>15</v>
      </c>
      <c r="D4093" s="411" t="s">
        <v>1307</v>
      </c>
      <c r="E4093" s="410"/>
      <c r="F4093" s="410"/>
      <c r="G4093" s="180"/>
    </row>
    <row r="4094" spans="1:7" s="25" customFormat="1" ht="27.75" customHeight="1">
      <c r="A4094" s="410">
        <v>6</v>
      </c>
      <c r="B4094" s="410" t="s">
        <v>72</v>
      </c>
      <c r="C4094" s="409" t="s">
        <v>154</v>
      </c>
      <c r="D4094" s="411" t="s">
        <v>1308</v>
      </c>
      <c r="E4094" s="410"/>
      <c r="F4094" s="410" t="s">
        <v>75</v>
      </c>
      <c r="G4094" s="180"/>
    </row>
    <row r="4095" spans="1:7" s="25" customFormat="1" ht="27" customHeight="1">
      <c r="A4095" s="410">
        <v>6</v>
      </c>
      <c r="B4095" s="410" t="s">
        <v>72</v>
      </c>
      <c r="C4095" s="409" t="s">
        <v>157</v>
      </c>
      <c r="D4095" s="411" t="s">
        <v>1309</v>
      </c>
      <c r="E4095" s="410"/>
      <c r="F4095" s="410" t="s">
        <v>75</v>
      </c>
      <c r="G4095" s="180"/>
    </row>
    <row r="4096" spans="1:7" s="25" customFormat="1" ht="29.25" customHeight="1">
      <c r="A4096" s="410">
        <v>1</v>
      </c>
      <c r="B4096" s="410" t="s">
        <v>89</v>
      </c>
      <c r="C4096" s="409" t="s">
        <v>18</v>
      </c>
      <c r="D4096" s="411" t="s">
        <v>1310</v>
      </c>
      <c r="E4096" s="410"/>
      <c r="F4096" s="410" t="s">
        <v>75</v>
      </c>
      <c r="G4096" s="180"/>
    </row>
    <row r="4097" spans="1:7" s="25" customFormat="1" ht="27" customHeight="1">
      <c r="A4097" s="410">
        <v>1</v>
      </c>
      <c r="B4097" s="410" t="s">
        <v>89</v>
      </c>
      <c r="C4097" s="409" t="s">
        <v>21</v>
      </c>
      <c r="D4097" s="411" t="s">
        <v>1311</v>
      </c>
      <c r="E4097" s="410"/>
      <c r="F4097" s="410" t="s">
        <v>75</v>
      </c>
      <c r="G4097" s="180"/>
    </row>
    <row r="4098" spans="1:7" s="25" customFormat="1" ht="35.25" customHeight="1">
      <c r="A4098" s="410">
        <v>45</v>
      </c>
      <c r="B4098" s="410" t="s">
        <v>107</v>
      </c>
      <c r="C4098" s="409" t="s">
        <v>25</v>
      </c>
      <c r="D4098" s="411" t="s">
        <v>1312</v>
      </c>
      <c r="E4098" s="410"/>
      <c r="F4098" s="410" t="s">
        <v>111</v>
      </c>
      <c r="G4098" s="180"/>
    </row>
    <row r="4099" spans="1:7" s="25" customFormat="1" ht="33" customHeight="1">
      <c r="A4099" s="410">
        <v>3</v>
      </c>
      <c r="B4099" s="410" t="s">
        <v>72</v>
      </c>
      <c r="C4099" s="409" t="s">
        <v>29</v>
      </c>
      <c r="D4099" s="411" t="s">
        <v>1313</v>
      </c>
      <c r="E4099" s="410"/>
      <c r="F4099" s="410" t="s">
        <v>75</v>
      </c>
      <c r="G4099" s="180"/>
    </row>
    <row r="4100" spans="1:7" ht="40.5" customHeight="1">
      <c r="A4100" s="407"/>
      <c r="B4100" s="408"/>
      <c r="C4100" s="3"/>
      <c r="D4100" s="91"/>
      <c r="E4100" s="414"/>
      <c r="F4100" s="28" t="s">
        <v>1314</v>
      </c>
      <c r="G4100" s="105"/>
    </row>
    <row r="4101" spans="1:7" s="25" customFormat="1">
      <c r="A4101" s="59"/>
      <c r="B4101" s="54"/>
      <c r="C4101" s="76"/>
      <c r="D4101" s="60"/>
      <c r="E4101" s="64"/>
      <c r="F4101" s="54"/>
      <c r="G4101" s="63"/>
    </row>
    <row r="4102" spans="1:7" s="25" customFormat="1">
      <c r="A4102" s="59"/>
      <c r="B4102" s="54"/>
      <c r="C4102" s="76"/>
      <c r="D4102" s="60"/>
      <c r="E4102" s="64"/>
      <c r="F4102" s="54"/>
      <c r="G4102" s="63"/>
    </row>
    <row r="4103" spans="1:7" s="25" customFormat="1">
      <c r="A4103" s="59"/>
      <c r="B4103" s="54"/>
      <c r="C4103" s="76"/>
      <c r="D4103" s="60"/>
      <c r="E4103" s="64"/>
      <c r="F4103" s="54"/>
      <c r="G4103" s="63"/>
    </row>
    <row r="4104" spans="1:7" s="25" customFormat="1">
      <c r="A4104" s="59"/>
      <c r="B4104" s="54"/>
      <c r="C4104" s="76"/>
      <c r="D4104" s="60"/>
      <c r="E4104" s="64"/>
      <c r="F4104" s="54"/>
      <c r="G4104" s="63"/>
    </row>
    <row r="4105" spans="1:7" s="25" customFormat="1">
      <c r="A4105" s="59"/>
      <c r="B4105" s="54"/>
      <c r="C4105" s="76"/>
      <c r="D4105" s="60"/>
      <c r="E4105" s="64"/>
      <c r="F4105" s="54"/>
      <c r="G4105" s="63"/>
    </row>
    <row r="4106" spans="1:7" s="25" customFormat="1">
      <c r="A4106" s="59"/>
      <c r="B4106" s="54"/>
      <c r="C4106" s="76"/>
      <c r="D4106" s="60"/>
      <c r="E4106" s="64"/>
      <c r="F4106" s="54"/>
      <c r="G4106" s="63"/>
    </row>
    <row r="4107" spans="1:7" s="25" customFormat="1">
      <c r="A4107" s="59"/>
      <c r="B4107" s="54"/>
      <c r="C4107" s="76"/>
      <c r="D4107" s="60"/>
      <c r="E4107" s="64"/>
      <c r="F4107" s="54"/>
      <c r="G4107" s="63"/>
    </row>
    <row r="4108" spans="1:7" s="36" customFormat="1" ht="30" customHeight="1">
      <c r="A4108" s="52" t="s">
        <v>575</v>
      </c>
      <c r="B4108" s="53"/>
      <c r="C4108" s="54" t="s">
        <v>1261</v>
      </c>
      <c r="D4108" s="55"/>
      <c r="F4108" s="56" t="s">
        <v>131</v>
      </c>
      <c r="G4108" s="54"/>
    </row>
    <row r="4109" spans="1:7" s="36" customFormat="1" ht="30" customHeight="1">
      <c r="A4109" s="52" t="s">
        <v>132</v>
      </c>
      <c r="B4109" s="53"/>
      <c r="C4109" s="54" t="s">
        <v>133</v>
      </c>
      <c r="D4109" s="55"/>
      <c r="F4109" s="56" t="s">
        <v>131</v>
      </c>
      <c r="G4109" s="54"/>
    </row>
    <row r="4110" spans="1:7" s="30" customFormat="1" ht="33" customHeight="1">
      <c r="A4110" s="52" t="s">
        <v>134</v>
      </c>
      <c r="B4110" s="53"/>
      <c r="C4110" s="54" t="s">
        <v>296</v>
      </c>
      <c r="D4110" s="55"/>
      <c r="E4110" s="36"/>
      <c r="F4110" s="56" t="s">
        <v>131</v>
      </c>
      <c r="G4110" s="243"/>
    </row>
    <row r="4111" spans="1:7" s="30" customFormat="1" ht="33" customHeight="1">
      <c r="A4111" s="52"/>
      <c r="B4111" s="53"/>
      <c r="C4111" s="54"/>
      <c r="D4111" s="55"/>
      <c r="E4111" s="36"/>
      <c r="F4111" s="56"/>
      <c r="G4111" s="243"/>
    </row>
    <row r="4112" spans="1:7" s="25" customFormat="1" ht="33" customHeight="1">
      <c r="A4112" s="59"/>
      <c r="B4112" s="54"/>
      <c r="C4112" s="54"/>
      <c r="D4112" s="60"/>
      <c r="E4112" s="61" t="s">
        <v>138</v>
      </c>
      <c r="F4112" s="62"/>
      <c r="G4112" s="62"/>
    </row>
    <row r="4113" spans="1:7" s="25" customFormat="1" ht="15" customHeight="1">
      <c r="A4113" s="59"/>
      <c r="B4113" s="54"/>
      <c r="C4113" s="54"/>
      <c r="D4113" s="60"/>
      <c r="E4113" s="61"/>
      <c r="F4113" s="401"/>
      <c r="G4113" s="401"/>
    </row>
    <row r="4114" spans="1:7" s="25" customFormat="1" ht="15" customHeight="1">
      <c r="A4114" s="59"/>
      <c r="B4114" s="54"/>
      <c r="C4114" s="54"/>
      <c r="D4114" s="60"/>
      <c r="E4114" s="61"/>
      <c r="F4114" s="401"/>
      <c r="G4114" s="401"/>
    </row>
    <row r="4115" spans="1:7" s="25" customFormat="1" ht="15" customHeight="1">
      <c r="A4115" s="59"/>
      <c r="B4115" s="54"/>
      <c r="C4115" s="54"/>
      <c r="D4115" s="60"/>
      <c r="E4115" s="61"/>
      <c r="F4115" s="401"/>
      <c r="G4115" s="401"/>
    </row>
    <row r="4116" spans="1:7" s="25" customFormat="1" ht="15" customHeight="1">
      <c r="A4116" s="59"/>
      <c r="B4116" s="54"/>
      <c r="C4116" s="54"/>
      <c r="D4116" s="60"/>
      <c r="E4116" s="61"/>
      <c r="F4116" s="401"/>
      <c r="G4116" s="401"/>
    </row>
    <row r="4117" spans="1:7" s="25" customFormat="1">
      <c r="A4117" s="59"/>
      <c r="B4117" s="54"/>
      <c r="C4117" s="54"/>
      <c r="D4117" s="60"/>
      <c r="E4117" s="54"/>
      <c r="F4117" s="54"/>
      <c r="G4117" s="63"/>
    </row>
    <row r="4118" spans="1:7" s="25" customFormat="1">
      <c r="A4118" s="59"/>
      <c r="B4118" s="54"/>
      <c r="C4118" s="54"/>
      <c r="D4118" s="60"/>
      <c r="E4118" s="64" t="s">
        <v>140</v>
      </c>
      <c r="F4118" s="54"/>
      <c r="G4118" s="63"/>
    </row>
    <row r="4119" spans="1:7" s="25" customFormat="1">
      <c r="A4119" s="55" t="s">
        <v>139</v>
      </c>
      <c r="B4119" s="54"/>
      <c r="C4119" s="54"/>
      <c r="D4119" s="60"/>
      <c r="E4119" s="64" t="s">
        <v>141</v>
      </c>
      <c r="F4119" s="54"/>
      <c r="G4119" s="63"/>
    </row>
    <row r="4120" spans="1:7" s="25" customFormat="1">
      <c r="A4120" s="59"/>
      <c r="B4120" s="54"/>
      <c r="C4120" s="76"/>
      <c r="D4120" s="60"/>
      <c r="E4120" s="64" t="s">
        <v>142</v>
      </c>
      <c r="F4120" s="54"/>
      <c r="G4120" s="63"/>
    </row>
    <row r="4121" spans="1:7" s="25" customFormat="1">
      <c r="A4121" s="59"/>
      <c r="B4121" s="54"/>
      <c r="C4121" s="76"/>
      <c r="D4121" s="60"/>
      <c r="E4121" s="64"/>
      <c r="F4121" s="54"/>
      <c r="G4121" s="63"/>
    </row>
    <row r="4122" spans="1:7" s="25" customFormat="1">
      <c r="A4122" s="59"/>
      <c r="B4122" s="54"/>
      <c r="C4122" s="76"/>
      <c r="D4122" s="60"/>
      <c r="E4122" s="64"/>
      <c r="F4122" s="54"/>
      <c r="G4122" s="63"/>
    </row>
    <row r="4123" spans="1:7" s="25" customFormat="1">
      <c r="A4123" s="59"/>
      <c r="B4123" s="54"/>
      <c r="C4123" s="76"/>
      <c r="D4123" s="60"/>
      <c r="E4123" s="64"/>
      <c r="F4123" s="54"/>
      <c r="G4123" s="63"/>
    </row>
    <row r="4124" spans="1:7" s="25" customFormat="1">
      <c r="A4124" s="59"/>
      <c r="B4124" s="54"/>
      <c r="C4124" s="76"/>
      <c r="D4124" s="60"/>
      <c r="E4124" s="64"/>
      <c r="F4124" s="54"/>
      <c r="G4124" s="63"/>
    </row>
    <row r="4125" spans="1:7" s="25" customFormat="1">
      <c r="A4125" s="59"/>
      <c r="B4125" s="54"/>
      <c r="C4125" s="76"/>
      <c r="D4125" s="60"/>
      <c r="E4125" s="64"/>
      <c r="F4125" s="54"/>
      <c r="G4125" s="63"/>
    </row>
    <row r="4126" spans="1:7" s="25" customFormat="1">
      <c r="A4126" s="59"/>
      <c r="B4126" s="54"/>
      <c r="C4126" s="76"/>
      <c r="D4126" s="60"/>
      <c r="E4126" s="64"/>
      <c r="F4126" s="54"/>
      <c r="G4126" s="63"/>
    </row>
    <row r="4127" spans="1:7" s="25" customFormat="1">
      <c r="A4127" s="59"/>
      <c r="B4127" s="54"/>
      <c r="C4127" s="76"/>
      <c r="D4127" s="60"/>
      <c r="E4127" s="64"/>
      <c r="F4127" s="54"/>
      <c r="G4127" s="63"/>
    </row>
    <row r="4128" spans="1:7" s="25" customFormat="1">
      <c r="A4128" s="59"/>
      <c r="B4128" s="54"/>
      <c r="C4128" s="76"/>
      <c r="D4128" s="60"/>
      <c r="E4128" s="64"/>
      <c r="F4128" s="54"/>
      <c r="G4128" s="63"/>
    </row>
    <row r="4129" spans="1:7" s="25" customFormat="1">
      <c r="A4129" s="59"/>
      <c r="B4129" s="54"/>
      <c r="C4129" s="76"/>
      <c r="D4129" s="60"/>
      <c r="E4129" s="64"/>
      <c r="F4129" s="54"/>
      <c r="G4129" s="63"/>
    </row>
    <row r="4130" spans="1:7" s="25" customFormat="1">
      <c r="A4130" s="59"/>
      <c r="B4130" s="54"/>
      <c r="C4130" s="76"/>
      <c r="D4130" s="60"/>
      <c r="E4130" s="64"/>
      <c r="F4130" s="54"/>
      <c r="G4130" s="63"/>
    </row>
    <row r="4131" spans="1:7" s="25" customFormat="1">
      <c r="A4131" s="59"/>
      <c r="B4131" s="54"/>
      <c r="C4131" s="76"/>
      <c r="D4131" s="60"/>
      <c r="E4131" s="64"/>
      <c r="F4131" s="54"/>
      <c r="G4131" s="63"/>
    </row>
    <row r="4132" spans="1:7" s="25" customFormat="1">
      <c r="A4132" s="59"/>
      <c r="B4132" s="54"/>
      <c r="C4132" s="76"/>
      <c r="D4132" s="60"/>
      <c r="E4132" s="64"/>
      <c r="F4132" s="54"/>
      <c r="G4132" s="63"/>
    </row>
    <row r="4133" spans="1:7" s="25" customFormat="1">
      <c r="A4133" s="59"/>
      <c r="B4133" s="54"/>
      <c r="C4133" s="76"/>
      <c r="D4133" s="60"/>
      <c r="E4133" s="64"/>
      <c r="F4133" s="54"/>
      <c r="G4133" s="63"/>
    </row>
    <row r="4134" spans="1:7" s="25" customFormat="1">
      <c r="A4134" s="59"/>
      <c r="B4134" s="54"/>
      <c r="C4134" s="76"/>
      <c r="D4134" s="60"/>
      <c r="E4134" s="64"/>
      <c r="F4134" s="54"/>
      <c r="G4134" s="63"/>
    </row>
    <row r="4135" spans="1:7" s="25" customFormat="1">
      <c r="A4135" s="59"/>
      <c r="B4135" s="54"/>
      <c r="C4135" s="76"/>
      <c r="D4135" s="60"/>
      <c r="E4135" s="64"/>
      <c r="F4135" s="54"/>
      <c r="G4135" s="63"/>
    </row>
    <row r="4136" spans="1:7" s="25" customFormat="1">
      <c r="A4136" s="59"/>
      <c r="B4136" s="54"/>
      <c r="C4136" s="76"/>
      <c r="D4136" s="60"/>
      <c r="E4136" s="64"/>
      <c r="F4136" s="54"/>
      <c r="G4136" s="63"/>
    </row>
    <row r="4137" spans="1:7" s="25" customFormat="1">
      <c r="A4137" s="59"/>
      <c r="B4137" s="54"/>
      <c r="C4137" s="76"/>
      <c r="D4137" s="60"/>
      <c r="E4137" s="64"/>
      <c r="F4137" s="54"/>
      <c r="G4137" s="63"/>
    </row>
    <row r="4138" spans="1:7" s="25" customFormat="1">
      <c r="A4138" s="59"/>
      <c r="B4138" s="54"/>
      <c r="C4138" s="76"/>
      <c r="D4138" s="60"/>
      <c r="E4138" s="64"/>
      <c r="F4138" s="54"/>
      <c r="G4138" s="63"/>
    </row>
    <row r="4139" spans="1:7" s="25" customFormat="1">
      <c r="A4139" s="59"/>
      <c r="B4139" s="54"/>
      <c r="C4139" s="76"/>
      <c r="D4139" s="60"/>
      <c r="E4139" s="64"/>
      <c r="F4139" s="54"/>
      <c r="G4139" s="63"/>
    </row>
    <row r="4140" spans="1:7" s="25" customFormat="1">
      <c r="A4140" s="59"/>
      <c r="B4140" s="54"/>
      <c r="C4140" s="76"/>
      <c r="D4140" s="60"/>
      <c r="E4140" s="64"/>
      <c r="F4140" s="54"/>
      <c r="G4140" s="63"/>
    </row>
    <row r="4141" spans="1:7" s="25" customFormat="1">
      <c r="A4141" s="59"/>
      <c r="B4141" s="54"/>
      <c r="C4141" s="76"/>
      <c r="D4141" s="60"/>
      <c r="E4141" s="64"/>
      <c r="F4141" s="54"/>
      <c r="G4141" s="63"/>
    </row>
    <row r="4142" spans="1:7" s="25" customFormat="1">
      <c r="A4142" s="59"/>
      <c r="B4142" s="54"/>
      <c r="C4142" s="76"/>
      <c r="D4142" s="60"/>
      <c r="E4142" s="64"/>
      <c r="F4142" s="54"/>
      <c r="G4142" s="63"/>
    </row>
    <row r="4143" spans="1:7" s="25" customFormat="1">
      <c r="A4143" s="59"/>
      <c r="B4143" s="54"/>
      <c r="C4143" s="76"/>
      <c r="D4143" s="60"/>
      <c r="E4143" s="64"/>
      <c r="F4143" s="54"/>
      <c r="G4143" s="63"/>
    </row>
    <row r="4144" spans="1:7" s="25" customFormat="1">
      <c r="A4144" s="59"/>
      <c r="B4144" s="54"/>
      <c r="C4144" s="76"/>
      <c r="D4144" s="60"/>
      <c r="E4144" s="64"/>
      <c r="F4144" s="54"/>
      <c r="G4144" s="63"/>
    </row>
    <row r="4145" spans="1:7" s="25" customFormat="1">
      <c r="A4145" s="59"/>
      <c r="B4145" s="54"/>
      <c r="C4145" s="76"/>
      <c r="D4145" s="60"/>
      <c r="E4145" s="64"/>
      <c r="F4145" s="54"/>
      <c r="G4145" s="63"/>
    </row>
    <row r="4146" spans="1:7" s="25" customFormat="1">
      <c r="A4146" s="59"/>
      <c r="B4146" s="54"/>
      <c r="C4146" s="76"/>
      <c r="D4146" s="60"/>
      <c r="E4146" s="64"/>
      <c r="F4146" s="54"/>
      <c r="G4146" s="63"/>
    </row>
    <row r="4147" spans="1:7" s="25" customFormat="1">
      <c r="A4147" s="59"/>
      <c r="B4147" s="54"/>
      <c r="C4147" s="76"/>
      <c r="D4147" s="60"/>
      <c r="E4147" s="64"/>
      <c r="F4147" s="54"/>
      <c r="G4147" s="63"/>
    </row>
    <row r="4148" spans="1:7" s="25" customFormat="1">
      <c r="A4148" s="59"/>
      <c r="B4148" s="54"/>
      <c r="C4148" s="76"/>
      <c r="D4148" s="60"/>
      <c r="E4148" s="64"/>
      <c r="F4148" s="54"/>
      <c r="G4148" s="63"/>
    </row>
    <row r="4149" spans="1:7" s="25" customFormat="1">
      <c r="A4149" s="59"/>
      <c r="B4149" s="54"/>
      <c r="C4149" s="76"/>
      <c r="D4149" s="60"/>
      <c r="E4149" s="64"/>
      <c r="F4149" s="54"/>
      <c r="G4149" s="63"/>
    </row>
    <row r="4150" spans="1:7" s="25" customFormat="1">
      <c r="A4150" s="59"/>
      <c r="B4150" s="54"/>
      <c r="C4150" s="76"/>
      <c r="D4150" s="60"/>
      <c r="E4150" s="64"/>
      <c r="F4150" s="54"/>
      <c r="G4150" s="63"/>
    </row>
    <row r="4151" spans="1:7" s="25" customFormat="1">
      <c r="A4151" s="59"/>
      <c r="B4151" s="54"/>
      <c r="C4151" s="76"/>
      <c r="D4151" s="60"/>
      <c r="E4151" s="64"/>
      <c r="F4151" s="54"/>
      <c r="G4151" s="63"/>
    </row>
    <row r="4152" spans="1:7" s="25" customFormat="1">
      <c r="A4152" s="59"/>
      <c r="B4152" s="54"/>
      <c r="C4152" s="76"/>
      <c r="D4152" s="60"/>
      <c r="E4152" s="64"/>
      <c r="F4152" s="54"/>
      <c r="G4152" s="63"/>
    </row>
    <row r="4153" spans="1:7" s="25" customFormat="1">
      <c r="A4153" s="59"/>
      <c r="B4153" s="54"/>
      <c r="C4153" s="76"/>
      <c r="D4153" s="60"/>
      <c r="E4153" s="64"/>
      <c r="F4153" s="54"/>
      <c r="G4153" s="63"/>
    </row>
    <row r="4154" spans="1:7" s="25" customFormat="1">
      <c r="A4154" s="59"/>
      <c r="B4154" s="54"/>
      <c r="C4154" s="76"/>
      <c r="D4154" s="60"/>
      <c r="E4154" s="64"/>
      <c r="F4154" s="54"/>
      <c r="G4154" s="63"/>
    </row>
    <row r="4155" spans="1:7" s="25" customFormat="1">
      <c r="A4155" s="59"/>
      <c r="B4155" s="54"/>
      <c r="C4155" s="76"/>
      <c r="D4155" s="60"/>
      <c r="E4155" s="64"/>
      <c r="F4155" s="54"/>
      <c r="G4155" s="63"/>
    </row>
    <row r="4156" spans="1:7" s="25" customFormat="1">
      <c r="A4156" s="59"/>
      <c r="B4156" s="54"/>
      <c r="C4156" s="76"/>
      <c r="D4156" s="60"/>
      <c r="E4156" s="64"/>
      <c r="F4156" s="54"/>
      <c r="G4156" s="63"/>
    </row>
    <row r="4157" spans="1:7" s="25" customFormat="1">
      <c r="A4157" s="59"/>
      <c r="B4157" s="54"/>
      <c r="C4157" s="76"/>
      <c r="D4157" s="60"/>
      <c r="E4157" s="64"/>
      <c r="F4157" s="54"/>
      <c r="G4157" s="63"/>
    </row>
    <row r="4158" spans="1:7" s="25" customFormat="1">
      <c r="A4158" s="59"/>
      <c r="B4158" s="54"/>
      <c r="C4158" s="76"/>
      <c r="D4158" s="60"/>
      <c r="E4158" s="64"/>
      <c r="F4158" s="54"/>
      <c r="G4158" s="63"/>
    </row>
    <row r="4159" spans="1:7" s="25" customFormat="1">
      <c r="A4159" s="59"/>
      <c r="B4159" s="54"/>
      <c r="C4159" s="76"/>
      <c r="D4159" s="60"/>
      <c r="E4159" s="64"/>
      <c r="F4159" s="54"/>
      <c r="G4159" s="63"/>
    </row>
    <row r="4160" spans="1:7" s="25" customFormat="1">
      <c r="A4160" s="59"/>
      <c r="B4160" s="54"/>
      <c r="C4160" s="76"/>
      <c r="D4160" s="60"/>
      <c r="E4160" s="64"/>
      <c r="F4160" s="54"/>
      <c r="G4160" s="63"/>
    </row>
    <row r="4161" spans="1:7" s="25" customFormat="1">
      <c r="A4161" s="59"/>
      <c r="B4161" s="54"/>
      <c r="C4161" s="76"/>
      <c r="D4161" s="60"/>
      <c r="E4161" s="64"/>
      <c r="F4161" s="54"/>
      <c r="G4161" s="63"/>
    </row>
    <row r="4162" spans="1:7" s="25" customFormat="1">
      <c r="A4162" s="59"/>
      <c r="B4162" s="54"/>
      <c r="C4162" s="76"/>
      <c r="D4162" s="60"/>
      <c r="E4162" s="64"/>
      <c r="F4162" s="54"/>
      <c r="G4162" s="63"/>
    </row>
    <row r="4163" spans="1:7" s="25" customFormat="1">
      <c r="A4163" s="59"/>
      <c r="B4163" s="54"/>
      <c r="C4163" s="76"/>
      <c r="D4163" s="60"/>
      <c r="E4163" s="64"/>
      <c r="F4163" s="54"/>
      <c r="G4163" s="63"/>
    </row>
    <row r="4164" spans="1:7" s="25" customFormat="1">
      <c r="A4164" s="59"/>
      <c r="B4164" s="54"/>
      <c r="C4164" s="76"/>
      <c r="D4164" s="60"/>
      <c r="E4164" s="64"/>
      <c r="F4164" s="54"/>
      <c r="G4164" s="63"/>
    </row>
    <row r="4165" spans="1:7" s="25" customFormat="1">
      <c r="A4165" s="59"/>
      <c r="B4165" s="54"/>
      <c r="C4165" s="76"/>
      <c r="D4165" s="60"/>
      <c r="E4165" s="64"/>
      <c r="F4165" s="54"/>
      <c r="G4165" s="63"/>
    </row>
    <row r="4166" spans="1:7" s="25" customFormat="1">
      <c r="A4166" s="59"/>
      <c r="B4166" s="54"/>
      <c r="C4166" s="76"/>
      <c r="D4166" s="60"/>
      <c r="E4166" s="64"/>
      <c r="F4166" s="54"/>
      <c r="G4166" s="63"/>
    </row>
    <row r="4167" spans="1:7" s="25" customFormat="1">
      <c r="A4167" s="59"/>
      <c r="B4167" s="54"/>
      <c r="C4167" s="76"/>
      <c r="D4167" s="60"/>
      <c r="E4167" s="64"/>
      <c r="F4167" s="54"/>
      <c r="G4167" s="63"/>
    </row>
    <row r="4168" spans="1:7" s="25" customFormat="1">
      <c r="A4168" s="59"/>
      <c r="B4168" s="54"/>
      <c r="C4168" s="76"/>
      <c r="D4168" s="60"/>
      <c r="E4168" s="64"/>
      <c r="F4168" s="54"/>
      <c r="G4168" s="63"/>
    </row>
    <row r="4169" spans="1:7" s="25" customFormat="1">
      <c r="A4169" s="59"/>
      <c r="B4169" s="54"/>
      <c r="C4169" s="76"/>
      <c r="D4169" s="60"/>
      <c r="E4169" s="64"/>
      <c r="F4169" s="54"/>
      <c r="G4169" s="63"/>
    </row>
    <row r="4170" spans="1:7" s="25" customFormat="1">
      <c r="A4170" s="59"/>
      <c r="B4170" s="54"/>
      <c r="C4170" s="76"/>
      <c r="D4170" s="60"/>
      <c r="E4170" s="64"/>
      <c r="F4170" s="54"/>
      <c r="G4170" s="63"/>
    </row>
    <row r="4171" spans="1:7" s="25" customFormat="1">
      <c r="A4171" s="59"/>
      <c r="B4171" s="54"/>
      <c r="C4171" s="76"/>
      <c r="D4171" s="60"/>
      <c r="E4171" s="64"/>
      <c r="F4171" s="54"/>
      <c r="G4171" s="63"/>
    </row>
    <row r="4172" spans="1:7" s="25" customFormat="1">
      <c r="A4172" s="59"/>
      <c r="B4172" s="54"/>
      <c r="C4172" s="76"/>
      <c r="D4172" s="60"/>
      <c r="E4172" s="64"/>
      <c r="F4172" s="54"/>
      <c r="G4172" s="63"/>
    </row>
    <row r="4173" spans="1:7" s="25" customFormat="1">
      <c r="A4173" s="59"/>
      <c r="B4173" s="54"/>
      <c r="C4173" s="76"/>
      <c r="D4173" s="60"/>
      <c r="E4173" s="64"/>
      <c r="F4173" s="54"/>
      <c r="G4173" s="63"/>
    </row>
    <row r="4174" spans="1:7" s="25" customFormat="1">
      <c r="A4174" s="59"/>
      <c r="B4174" s="54"/>
      <c r="C4174" s="76"/>
      <c r="D4174" s="60"/>
      <c r="E4174" s="64"/>
      <c r="F4174" s="54"/>
      <c r="G4174" s="63"/>
    </row>
    <row r="4175" spans="1:7" s="25" customFormat="1">
      <c r="A4175" s="59"/>
      <c r="B4175" s="54"/>
      <c r="C4175" s="76"/>
      <c r="D4175" s="60"/>
      <c r="E4175" s="64"/>
      <c r="F4175" s="54"/>
      <c r="G4175" s="63"/>
    </row>
    <row r="4176" spans="1:7" s="25" customFormat="1">
      <c r="A4176" s="59"/>
      <c r="B4176" s="54"/>
      <c r="C4176" s="76"/>
      <c r="D4176" s="60"/>
      <c r="E4176" s="64"/>
      <c r="F4176" s="54"/>
      <c r="G4176" s="63"/>
    </row>
    <row r="4177" spans="1:7" s="25" customFormat="1">
      <c r="A4177" s="59"/>
      <c r="B4177" s="54"/>
      <c r="C4177" s="76"/>
      <c r="D4177" s="60"/>
      <c r="E4177" s="64"/>
      <c r="F4177" s="54"/>
      <c r="G4177" s="63"/>
    </row>
    <row r="4178" spans="1:7" s="25" customFormat="1">
      <c r="A4178" s="59"/>
      <c r="B4178" s="54"/>
      <c r="C4178" s="76"/>
      <c r="D4178" s="60"/>
      <c r="E4178" s="64"/>
      <c r="F4178" s="54"/>
      <c r="G4178" s="63"/>
    </row>
    <row r="4179" spans="1:7" s="25" customFormat="1">
      <c r="A4179" s="59"/>
      <c r="B4179" s="54"/>
      <c r="C4179" s="76"/>
      <c r="D4179" s="60"/>
      <c r="E4179" s="64"/>
      <c r="F4179" s="54"/>
      <c r="G4179" s="63"/>
    </row>
    <row r="4180" spans="1:7" s="25" customFormat="1">
      <c r="A4180" s="59"/>
      <c r="B4180" s="54"/>
      <c r="C4180" s="76"/>
      <c r="D4180" s="60"/>
      <c r="E4180" s="64"/>
      <c r="F4180" s="54"/>
      <c r="G4180" s="63"/>
    </row>
    <row r="4181" spans="1:7" s="25" customFormat="1">
      <c r="A4181" s="59"/>
      <c r="B4181" s="54"/>
      <c r="C4181" s="76"/>
      <c r="D4181" s="60"/>
      <c r="E4181" s="64"/>
      <c r="F4181" s="54"/>
      <c r="G4181" s="63"/>
    </row>
    <row r="4182" spans="1:7" s="25" customFormat="1">
      <c r="A4182" s="59"/>
      <c r="B4182" s="54"/>
      <c r="C4182" s="76"/>
      <c r="D4182" s="60"/>
      <c r="E4182" s="64"/>
      <c r="F4182" s="54"/>
      <c r="G4182" s="63"/>
    </row>
    <row r="4183" spans="1:7" s="25" customFormat="1">
      <c r="A4183" s="59"/>
      <c r="B4183" s="54"/>
      <c r="C4183" s="76"/>
      <c r="D4183" s="60"/>
      <c r="E4183" s="64"/>
      <c r="F4183" s="54"/>
      <c r="G4183" s="63"/>
    </row>
    <row r="4184" spans="1:7" s="25" customFormat="1">
      <c r="A4184" s="59"/>
      <c r="B4184" s="54"/>
      <c r="C4184" s="76"/>
      <c r="D4184" s="60"/>
      <c r="E4184" s="64"/>
      <c r="F4184" s="54"/>
      <c r="G4184" s="63"/>
    </row>
    <row r="4185" spans="1:7" s="25" customFormat="1">
      <c r="A4185" s="59"/>
      <c r="B4185" s="54"/>
      <c r="C4185" s="76"/>
      <c r="D4185" s="60"/>
      <c r="E4185" s="64"/>
      <c r="F4185" s="54"/>
      <c r="G4185" s="63"/>
    </row>
    <row r="4186" spans="1:7" s="25" customFormat="1">
      <c r="A4186" s="59"/>
      <c r="B4186" s="54"/>
      <c r="C4186" s="76"/>
      <c r="D4186" s="60"/>
      <c r="E4186" s="64"/>
      <c r="F4186" s="54"/>
      <c r="G4186" s="63"/>
    </row>
    <row r="4187" spans="1:7" s="25" customFormat="1">
      <c r="A4187" s="59"/>
      <c r="B4187" s="54"/>
      <c r="C4187" s="76"/>
      <c r="D4187" s="60"/>
      <c r="E4187" s="64"/>
      <c r="F4187" s="54"/>
      <c r="G4187" s="63"/>
    </row>
    <row r="4188" spans="1:7" s="25" customFormat="1">
      <c r="A4188" s="59"/>
      <c r="B4188" s="54"/>
      <c r="C4188" s="76"/>
      <c r="D4188" s="60"/>
      <c r="E4188" s="64"/>
      <c r="F4188" s="54"/>
      <c r="G4188" s="63"/>
    </row>
    <row r="4189" spans="1:7" s="25" customFormat="1">
      <c r="A4189" s="59"/>
      <c r="B4189" s="54"/>
      <c r="C4189" s="76"/>
      <c r="D4189" s="60"/>
      <c r="E4189" s="64"/>
      <c r="F4189" s="54"/>
      <c r="G4189" s="63"/>
    </row>
    <row r="4190" spans="1:7" s="25" customFormat="1">
      <c r="A4190" s="59"/>
      <c r="B4190" s="54"/>
      <c r="C4190" s="76"/>
      <c r="D4190" s="60"/>
      <c r="E4190" s="64"/>
      <c r="F4190" s="54"/>
      <c r="G4190" s="63"/>
    </row>
    <row r="4191" spans="1:7" s="25" customFormat="1">
      <c r="A4191" s="59"/>
      <c r="B4191" s="54"/>
      <c r="C4191" s="76"/>
      <c r="D4191" s="60"/>
      <c r="E4191" s="64"/>
      <c r="F4191" s="54"/>
      <c r="G4191" s="63"/>
    </row>
    <row r="4192" spans="1:7" s="25" customFormat="1">
      <c r="A4192" s="59"/>
      <c r="B4192" s="54"/>
      <c r="C4192" s="76"/>
      <c r="D4192" s="60"/>
      <c r="E4192" s="64"/>
      <c r="F4192" s="54"/>
      <c r="G4192" s="63"/>
    </row>
    <row r="4193" spans="1:7" s="25" customFormat="1">
      <c r="A4193" s="59"/>
      <c r="B4193" s="54"/>
      <c r="C4193" s="76"/>
      <c r="D4193" s="60"/>
      <c r="E4193" s="64"/>
      <c r="F4193" s="54"/>
      <c r="G4193" s="63"/>
    </row>
    <row r="4194" spans="1:7" s="25" customFormat="1">
      <c r="A4194" s="59"/>
      <c r="B4194" s="54"/>
      <c r="C4194" s="76"/>
      <c r="D4194" s="60"/>
      <c r="E4194" s="64"/>
      <c r="F4194" s="54"/>
      <c r="G4194" s="63"/>
    </row>
    <row r="4195" spans="1:7" s="25" customFormat="1">
      <c r="A4195" s="59"/>
      <c r="B4195" s="54"/>
      <c r="C4195" s="76"/>
      <c r="D4195" s="60"/>
      <c r="E4195" s="64"/>
      <c r="F4195" s="54"/>
      <c r="G4195" s="63"/>
    </row>
    <row r="4196" spans="1:7" s="25" customFormat="1">
      <c r="A4196" s="59"/>
      <c r="B4196" s="54"/>
      <c r="C4196" s="76"/>
      <c r="D4196" s="60"/>
      <c r="E4196" s="64"/>
      <c r="F4196" s="54"/>
      <c r="G4196" s="63"/>
    </row>
    <row r="4197" spans="1:7" s="25" customFormat="1">
      <c r="A4197" s="59"/>
      <c r="B4197" s="54"/>
      <c r="C4197" s="76"/>
      <c r="D4197" s="60"/>
      <c r="E4197" s="64"/>
      <c r="F4197" s="54"/>
      <c r="G4197" s="63"/>
    </row>
    <row r="4198" spans="1:7" s="25" customFormat="1">
      <c r="A4198" s="59"/>
      <c r="B4198" s="54"/>
      <c r="C4198" s="76"/>
      <c r="D4198" s="60"/>
      <c r="E4198" s="64"/>
      <c r="F4198" s="54"/>
      <c r="G4198" s="63"/>
    </row>
    <row r="4199" spans="1:7" s="25" customFormat="1">
      <c r="A4199" s="59"/>
      <c r="B4199" s="54"/>
      <c r="C4199" s="76"/>
      <c r="D4199" s="60"/>
      <c r="E4199" s="64"/>
      <c r="F4199" s="54"/>
      <c r="G4199" s="63"/>
    </row>
    <row r="4200" spans="1:7" s="25" customFormat="1">
      <c r="A4200" s="59"/>
      <c r="B4200" s="54"/>
      <c r="C4200" s="76"/>
      <c r="D4200" s="60"/>
      <c r="E4200" s="64"/>
      <c r="F4200" s="54"/>
      <c r="G4200" s="63"/>
    </row>
    <row r="4201" spans="1:7" s="25" customFormat="1">
      <c r="A4201" s="59"/>
      <c r="B4201" s="54"/>
      <c r="C4201" s="76"/>
      <c r="D4201" s="60"/>
      <c r="E4201" s="64"/>
      <c r="F4201" s="54"/>
      <c r="G4201" s="63"/>
    </row>
    <row r="4202" spans="1:7" s="25" customFormat="1">
      <c r="A4202" s="59"/>
      <c r="B4202" s="54"/>
      <c r="C4202" s="76"/>
      <c r="D4202" s="60"/>
      <c r="E4202" s="64"/>
      <c r="F4202" s="54"/>
      <c r="G4202" s="63"/>
    </row>
    <row r="4203" spans="1:7" s="25" customFormat="1">
      <c r="A4203" s="59"/>
      <c r="B4203" s="54"/>
      <c r="C4203" s="76"/>
      <c r="D4203" s="60"/>
      <c r="E4203" s="64"/>
      <c r="F4203" s="54"/>
      <c r="G4203" s="63"/>
    </row>
    <row r="4204" spans="1:7" s="25" customFormat="1">
      <c r="A4204" s="59"/>
      <c r="B4204" s="54"/>
      <c r="C4204" s="76"/>
      <c r="D4204" s="60"/>
      <c r="E4204" s="64"/>
      <c r="F4204" s="54"/>
      <c r="G4204" s="63"/>
    </row>
    <row r="4205" spans="1:7" s="25" customFormat="1">
      <c r="A4205" s="59"/>
      <c r="B4205" s="54"/>
      <c r="C4205" s="76"/>
      <c r="D4205" s="60"/>
      <c r="E4205" s="64"/>
      <c r="F4205" s="54"/>
      <c r="G4205" s="63"/>
    </row>
    <row r="4206" spans="1:7" s="25" customFormat="1">
      <c r="A4206" s="59"/>
      <c r="B4206" s="54"/>
      <c r="C4206" s="76"/>
      <c r="D4206" s="60"/>
      <c r="E4206" s="64"/>
      <c r="F4206" s="54"/>
      <c r="G4206" s="63"/>
    </row>
    <row r="4207" spans="1:7" s="25" customFormat="1">
      <c r="A4207" s="59"/>
      <c r="B4207" s="54"/>
      <c r="C4207" s="76"/>
      <c r="D4207" s="60"/>
      <c r="E4207" s="64"/>
      <c r="F4207" s="54"/>
      <c r="G4207" s="63"/>
    </row>
    <row r="4208" spans="1:7" s="25" customFormat="1">
      <c r="A4208" s="59"/>
      <c r="B4208" s="54"/>
      <c r="C4208" s="76"/>
      <c r="D4208" s="60"/>
      <c r="E4208" s="64"/>
      <c r="F4208" s="54"/>
      <c r="G4208" s="63"/>
    </row>
    <row r="4209" spans="1:7" s="25" customFormat="1">
      <c r="A4209" s="59"/>
      <c r="B4209" s="54"/>
      <c r="C4209" s="76"/>
      <c r="D4209" s="60"/>
      <c r="E4209" s="64"/>
      <c r="F4209" s="54"/>
      <c r="G4209" s="63"/>
    </row>
    <row r="4210" spans="1:7" s="25" customFormat="1">
      <c r="A4210" s="59"/>
      <c r="B4210" s="54"/>
      <c r="C4210" s="76"/>
      <c r="D4210" s="60"/>
      <c r="E4210" s="64"/>
      <c r="F4210" s="54"/>
      <c r="G4210" s="63"/>
    </row>
    <row r="4211" spans="1:7" s="25" customFormat="1">
      <c r="A4211" s="59"/>
      <c r="B4211" s="54"/>
      <c r="C4211" s="76"/>
      <c r="D4211" s="60"/>
      <c r="E4211" s="64"/>
      <c r="F4211" s="54"/>
      <c r="G4211" s="63"/>
    </row>
    <row r="4212" spans="1:7" s="25" customFormat="1">
      <c r="A4212" s="59"/>
      <c r="B4212" s="54"/>
      <c r="C4212" s="76"/>
      <c r="D4212" s="60"/>
      <c r="E4212" s="64"/>
      <c r="F4212" s="54"/>
      <c r="G4212" s="63"/>
    </row>
    <row r="4213" spans="1:7" s="25" customFormat="1">
      <c r="A4213" s="59"/>
      <c r="B4213" s="54"/>
      <c r="C4213" s="76"/>
      <c r="D4213" s="60"/>
      <c r="E4213" s="64"/>
      <c r="F4213" s="54"/>
      <c r="G4213" s="63"/>
    </row>
    <row r="4214" spans="1:7" s="25" customFormat="1">
      <c r="A4214" s="59"/>
      <c r="B4214" s="54"/>
      <c r="C4214" s="76"/>
      <c r="D4214" s="60"/>
      <c r="E4214" s="64"/>
      <c r="F4214" s="54"/>
      <c r="G4214" s="63"/>
    </row>
    <row r="4215" spans="1:7" s="25" customFormat="1">
      <c r="A4215" s="59"/>
      <c r="B4215" s="54"/>
      <c r="C4215" s="76"/>
      <c r="D4215" s="60"/>
      <c r="E4215" s="64"/>
      <c r="F4215" s="54"/>
      <c r="G4215" s="63"/>
    </row>
    <row r="4216" spans="1:7" s="25" customFormat="1">
      <c r="A4216" s="59"/>
      <c r="B4216" s="54"/>
      <c r="C4216" s="76"/>
      <c r="D4216" s="60"/>
      <c r="E4216" s="64"/>
      <c r="F4216" s="54"/>
      <c r="G4216" s="63"/>
    </row>
    <row r="4217" spans="1:7" s="25" customFormat="1">
      <c r="A4217" s="59"/>
      <c r="B4217" s="54"/>
      <c r="C4217" s="76"/>
      <c r="D4217" s="60"/>
      <c r="E4217" s="64"/>
      <c r="F4217" s="54"/>
      <c r="G4217" s="63"/>
    </row>
    <row r="4218" spans="1:7" s="25" customFormat="1">
      <c r="A4218" s="59"/>
      <c r="B4218" s="54"/>
      <c r="C4218" s="76"/>
      <c r="D4218" s="60"/>
      <c r="E4218" s="64"/>
      <c r="F4218" s="54"/>
      <c r="G4218" s="63"/>
    </row>
    <row r="4219" spans="1:7" s="25" customFormat="1">
      <c r="A4219" s="59"/>
      <c r="B4219" s="54"/>
      <c r="C4219" s="76"/>
      <c r="D4219" s="60"/>
      <c r="E4219" s="64"/>
      <c r="F4219" s="54"/>
      <c r="G4219" s="63"/>
    </row>
    <row r="4220" spans="1:7" s="25" customFormat="1">
      <c r="A4220" s="59"/>
      <c r="B4220" s="54"/>
      <c r="C4220" s="76"/>
      <c r="D4220" s="60"/>
      <c r="E4220" s="64"/>
      <c r="F4220" s="54"/>
      <c r="G4220" s="63"/>
    </row>
    <row r="4221" spans="1:7" s="25" customFormat="1">
      <c r="A4221" s="59"/>
      <c r="B4221" s="54"/>
      <c r="C4221" s="76"/>
      <c r="D4221" s="60"/>
      <c r="E4221" s="64"/>
      <c r="F4221" s="54"/>
      <c r="G4221" s="63"/>
    </row>
    <row r="4222" spans="1:7" s="25" customFormat="1">
      <c r="A4222" s="59"/>
      <c r="B4222" s="54"/>
      <c r="C4222" s="76"/>
      <c r="D4222" s="60"/>
      <c r="E4222" s="64"/>
      <c r="F4222" s="54"/>
      <c r="G4222" s="63"/>
    </row>
    <row r="4223" spans="1:7" s="25" customFormat="1">
      <c r="A4223" s="59"/>
      <c r="B4223" s="54"/>
      <c r="C4223" s="76"/>
      <c r="D4223" s="60"/>
      <c r="E4223" s="64"/>
      <c r="F4223" s="54"/>
      <c r="G4223" s="63"/>
    </row>
    <row r="4224" spans="1:7" s="25" customFormat="1">
      <c r="A4224" s="59"/>
      <c r="B4224" s="54"/>
      <c r="C4224" s="76"/>
      <c r="D4224" s="60"/>
      <c r="E4224" s="64"/>
      <c r="F4224" s="54"/>
      <c r="G4224" s="63"/>
    </row>
    <row r="4225" spans="1:7" s="25" customFormat="1">
      <c r="A4225" s="59"/>
      <c r="B4225" s="54"/>
      <c r="C4225" s="76"/>
      <c r="D4225" s="60"/>
      <c r="E4225" s="64"/>
      <c r="F4225" s="54"/>
      <c r="G4225" s="63"/>
    </row>
    <row r="4226" spans="1:7" s="25" customFormat="1">
      <c r="A4226" s="59"/>
      <c r="B4226" s="54"/>
      <c r="C4226" s="76"/>
      <c r="D4226" s="60"/>
      <c r="E4226" s="64"/>
      <c r="F4226" s="54"/>
      <c r="G4226" s="63"/>
    </row>
    <row r="4227" spans="1:7" s="25" customFormat="1">
      <c r="A4227" s="59"/>
      <c r="B4227" s="54"/>
      <c r="C4227" s="76"/>
      <c r="D4227" s="60"/>
      <c r="E4227" s="64"/>
      <c r="F4227" s="54"/>
      <c r="G4227" s="63"/>
    </row>
    <row r="4228" spans="1:7" s="25" customFormat="1">
      <c r="A4228" s="59"/>
      <c r="B4228" s="54"/>
      <c r="C4228" s="76"/>
      <c r="D4228" s="60"/>
      <c r="E4228" s="64"/>
      <c r="F4228" s="54"/>
      <c r="G4228" s="63"/>
    </row>
    <row r="4229" spans="1:7" s="25" customFormat="1">
      <c r="A4229" s="59"/>
      <c r="B4229" s="54"/>
      <c r="C4229" s="76"/>
      <c r="D4229" s="60"/>
      <c r="E4229" s="64"/>
      <c r="F4229" s="54"/>
      <c r="G4229" s="63"/>
    </row>
    <row r="4230" spans="1:7" s="25" customFormat="1">
      <c r="A4230" s="59"/>
      <c r="B4230" s="54"/>
      <c r="C4230" s="76"/>
      <c r="D4230" s="60"/>
      <c r="E4230" s="64"/>
      <c r="F4230" s="54"/>
      <c r="G4230" s="63"/>
    </row>
    <row r="4231" spans="1:7" s="25" customFormat="1">
      <c r="A4231" s="59"/>
      <c r="B4231" s="54"/>
      <c r="C4231" s="76"/>
      <c r="D4231" s="60"/>
      <c r="E4231" s="64"/>
      <c r="F4231" s="54"/>
      <c r="G4231" s="63"/>
    </row>
    <row r="4232" spans="1:7" s="25" customFormat="1">
      <c r="A4232" s="59"/>
      <c r="B4232" s="54"/>
      <c r="C4232" s="76"/>
      <c r="D4232" s="60"/>
      <c r="E4232" s="64"/>
      <c r="F4232" s="54"/>
      <c r="G4232" s="63"/>
    </row>
    <row r="4233" spans="1:7" s="25" customFormat="1">
      <c r="A4233" s="59"/>
      <c r="B4233" s="54"/>
      <c r="C4233" s="76"/>
      <c r="D4233" s="60"/>
      <c r="E4233" s="64"/>
      <c r="F4233" s="54"/>
      <c r="G4233" s="63"/>
    </row>
    <row r="4234" spans="1:7" s="25" customFormat="1">
      <c r="A4234" s="59"/>
      <c r="B4234" s="54"/>
      <c r="C4234" s="76"/>
      <c r="D4234" s="60"/>
      <c r="E4234" s="64"/>
      <c r="F4234" s="54"/>
      <c r="G4234" s="63"/>
    </row>
    <row r="4235" spans="1:7" s="25" customFormat="1">
      <c r="A4235" s="59"/>
      <c r="B4235" s="54"/>
      <c r="C4235" s="76"/>
      <c r="D4235" s="60"/>
      <c r="E4235" s="64"/>
      <c r="F4235" s="54"/>
      <c r="G4235" s="63"/>
    </row>
    <row r="4236" spans="1:7" s="25" customFormat="1">
      <c r="A4236" s="59"/>
      <c r="B4236" s="54"/>
      <c r="C4236" s="76"/>
      <c r="D4236" s="60"/>
      <c r="E4236" s="64"/>
      <c r="F4236" s="54"/>
      <c r="G4236" s="63"/>
    </row>
    <row r="4237" spans="1:7" s="25" customFormat="1">
      <c r="A4237" s="59"/>
      <c r="B4237" s="54"/>
      <c r="C4237" s="76"/>
      <c r="D4237" s="60"/>
      <c r="E4237" s="64"/>
      <c r="F4237" s="54"/>
      <c r="G4237" s="63"/>
    </row>
    <row r="4238" spans="1:7" s="25" customFormat="1">
      <c r="A4238" s="59"/>
      <c r="B4238" s="54"/>
      <c r="C4238" s="76"/>
      <c r="D4238" s="60"/>
      <c r="E4238" s="64"/>
      <c r="F4238" s="54"/>
      <c r="G4238" s="63"/>
    </row>
    <row r="4239" spans="1:7" s="25" customFormat="1">
      <c r="A4239" s="59"/>
      <c r="B4239" s="54"/>
      <c r="C4239" s="76"/>
      <c r="D4239" s="60"/>
      <c r="E4239" s="64"/>
      <c r="F4239" s="54"/>
      <c r="G4239" s="63"/>
    </row>
    <row r="4240" spans="1:7" s="25" customFormat="1">
      <c r="A4240" s="59"/>
      <c r="B4240" s="54"/>
      <c r="C4240" s="76"/>
      <c r="D4240" s="60"/>
      <c r="E4240" s="64"/>
      <c r="F4240" s="54"/>
      <c r="G4240" s="63"/>
    </row>
    <row r="4241" spans="1:7" s="25" customFormat="1">
      <c r="A4241" s="59"/>
      <c r="B4241" s="54"/>
      <c r="C4241" s="76"/>
      <c r="D4241" s="60"/>
      <c r="E4241" s="64"/>
      <c r="F4241" s="54"/>
      <c r="G4241" s="63"/>
    </row>
    <row r="4242" spans="1:7" s="25" customFormat="1">
      <c r="A4242" s="59"/>
      <c r="B4242" s="54"/>
      <c r="C4242" s="76"/>
      <c r="D4242" s="60"/>
      <c r="E4242" s="64"/>
      <c r="F4242" s="54"/>
      <c r="G4242" s="63"/>
    </row>
    <row r="4243" spans="1:7" s="25" customFormat="1">
      <c r="A4243" s="59"/>
      <c r="B4243" s="54"/>
      <c r="C4243" s="76"/>
      <c r="D4243" s="60"/>
      <c r="E4243" s="64"/>
      <c r="F4243" s="54"/>
      <c r="G4243" s="63"/>
    </row>
    <row r="4244" spans="1:7" s="25" customFormat="1">
      <c r="A4244" s="59"/>
      <c r="B4244" s="54"/>
      <c r="C4244" s="76"/>
      <c r="D4244" s="60"/>
      <c r="E4244" s="64"/>
      <c r="F4244" s="54"/>
      <c r="G4244" s="63"/>
    </row>
    <row r="4245" spans="1:7" s="25" customFormat="1">
      <c r="A4245" s="59"/>
      <c r="B4245" s="54"/>
      <c r="C4245" s="76"/>
      <c r="D4245" s="60"/>
      <c r="E4245" s="64"/>
      <c r="F4245" s="54"/>
      <c r="G4245" s="63"/>
    </row>
    <row r="4246" spans="1:7" s="25" customFormat="1">
      <c r="A4246" s="59"/>
      <c r="B4246" s="54"/>
      <c r="C4246" s="76"/>
      <c r="D4246" s="60"/>
      <c r="E4246" s="64"/>
      <c r="F4246" s="54"/>
      <c r="G4246" s="63"/>
    </row>
    <row r="4247" spans="1:7" s="25" customFormat="1">
      <c r="A4247" s="59"/>
      <c r="B4247" s="54"/>
      <c r="C4247" s="76"/>
      <c r="D4247" s="60"/>
      <c r="E4247" s="64"/>
      <c r="F4247" s="54"/>
      <c r="G4247" s="63"/>
    </row>
    <row r="4248" spans="1:7" s="25" customFormat="1">
      <c r="A4248" s="59"/>
      <c r="B4248" s="54"/>
      <c r="C4248" s="76"/>
      <c r="D4248" s="60"/>
      <c r="E4248" s="64"/>
      <c r="F4248" s="54"/>
      <c r="G4248" s="63"/>
    </row>
    <row r="4249" spans="1:7" s="25" customFormat="1">
      <c r="A4249" s="59"/>
      <c r="B4249" s="54"/>
      <c r="C4249" s="76"/>
      <c r="D4249" s="60"/>
      <c r="E4249" s="64"/>
      <c r="F4249" s="54"/>
      <c r="G4249" s="63"/>
    </row>
    <row r="4250" spans="1:7" s="25" customFormat="1">
      <c r="A4250" s="59"/>
      <c r="B4250" s="54"/>
      <c r="C4250" s="76"/>
      <c r="D4250" s="60"/>
      <c r="E4250" s="64"/>
      <c r="F4250" s="54"/>
      <c r="G4250" s="63"/>
    </row>
    <row r="4251" spans="1:7" s="25" customFormat="1">
      <c r="A4251" s="59"/>
      <c r="B4251" s="54"/>
      <c r="C4251" s="76"/>
      <c r="D4251" s="60"/>
      <c r="E4251" s="64"/>
      <c r="F4251" s="54"/>
      <c r="G4251" s="63"/>
    </row>
    <row r="4252" spans="1:7" s="25" customFormat="1">
      <c r="A4252" s="59"/>
      <c r="B4252" s="54"/>
      <c r="C4252" s="76"/>
      <c r="D4252" s="60"/>
      <c r="E4252" s="64"/>
      <c r="F4252" s="54"/>
      <c r="G4252" s="63"/>
    </row>
    <row r="4253" spans="1:7" s="25" customFormat="1">
      <c r="A4253" s="59"/>
      <c r="B4253" s="54"/>
      <c r="C4253" s="76"/>
      <c r="D4253" s="60"/>
      <c r="E4253" s="64"/>
      <c r="F4253" s="54"/>
      <c r="G4253" s="63"/>
    </row>
    <row r="4254" spans="1:7" s="25" customFormat="1">
      <c r="A4254" s="59"/>
      <c r="B4254" s="54"/>
      <c r="C4254" s="76"/>
      <c r="D4254" s="60"/>
      <c r="E4254" s="64"/>
      <c r="F4254" s="54"/>
      <c r="G4254" s="63"/>
    </row>
    <row r="4255" spans="1:7" s="25" customFormat="1">
      <c r="A4255" s="59"/>
      <c r="B4255" s="54"/>
      <c r="C4255" s="76"/>
      <c r="D4255" s="60"/>
      <c r="E4255" s="64"/>
      <c r="F4255" s="54"/>
      <c r="G4255" s="63"/>
    </row>
    <row r="4256" spans="1:7" s="25" customFormat="1">
      <c r="A4256" s="59"/>
      <c r="B4256" s="54"/>
      <c r="C4256" s="76"/>
      <c r="D4256" s="60"/>
      <c r="E4256" s="64"/>
      <c r="F4256" s="54"/>
      <c r="G4256" s="63"/>
    </row>
    <row r="4257" spans="1:7" s="25" customFormat="1">
      <c r="A4257" s="59"/>
      <c r="B4257" s="54"/>
      <c r="C4257" s="76"/>
      <c r="D4257" s="60"/>
      <c r="E4257" s="64"/>
      <c r="F4257" s="54"/>
      <c r="G4257" s="63"/>
    </row>
    <row r="4258" spans="1:7" s="25" customFormat="1">
      <c r="A4258" s="59"/>
      <c r="B4258" s="54"/>
      <c r="C4258" s="76"/>
      <c r="D4258" s="60"/>
      <c r="E4258" s="64"/>
      <c r="F4258" s="54"/>
      <c r="G4258" s="63"/>
    </row>
    <row r="4259" spans="1:7" s="25" customFormat="1">
      <c r="A4259" s="59"/>
      <c r="B4259" s="54"/>
      <c r="C4259" s="76"/>
      <c r="D4259" s="60"/>
      <c r="E4259" s="64"/>
      <c r="F4259" s="54"/>
      <c r="G4259" s="63"/>
    </row>
    <row r="4260" spans="1:7" s="25" customFormat="1">
      <c r="A4260" s="59"/>
      <c r="B4260" s="54"/>
      <c r="C4260" s="76"/>
      <c r="D4260" s="60"/>
      <c r="E4260" s="64"/>
      <c r="F4260" s="54"/>
      <c r="G4260" s="63"/>
    </row>
    <row r="4261" spans="1:7" s="25" customFormat="1">
      <c r="A4261" s="59"/>
      <c r="B4261" s="54"/>
      <c r="C4261" s="76"/>
      <c r="D4261" s="60"/>
      <c r="E4261" s="64"/>
      <c r="F4261" s="54"/>
      <c r="G4261" s="63"/>
    </row>
    <row r="4262" spans="1:7" s="25" customFormat="1">
      <c r="A4262" s="59"/>
      <c r="B4262" s="54"/>
      <c r="C4262" s="76"/>
      <c r="D4262" s="60"/>
      <c r="E4262" s="64"/>
      <c r="F4262" s="54"/>
      <c r="G4262" s="63"/>
    </row>
    <row r="4263" spans="1:7" s="25" customFormat="1">
      <c r="A4263" s="59"/>
      <c r="B4263" s="54"/>
      <c r="C4263" s="76"/>
      <c r="D4263" s="60"/>
      <c r="E4263" s="64"/>
      <c r="F4263" s="54"/>
      <c r="G4263" s="63"/>
    </row>
    <row r="4264" spans="1:7" s="25" customFormat="1">
      <c r="A4264" s="59"/>
      <c r="B4264" s="54"/>
      <c r="C4264" s="76"/>
      <c r="D4264" s="60"/>
      <c r="E4264" s="64"/>
      <c r="F4264" s="54"/>
      <c r="G4264" s="63"/>
    </row>
    <row r="4265" spans="1:7" s="25" customFormat="1">
      <c r="A4265" s="59"/>
      <c r="B4265" s="54"/>
      <c r="C4265" s="76"/>
      <c r="D4265" s="60"/>
      <c r="E4265" s="64"/>
      <c r="F4265" s="54"/>
      <c r="G4265" s="63"/>
    </row>
    <row r="4266" spans="1:7" s="25" customFormat="1">
      <c r="A4266" s="59"/>
      <c r="B4266" s="54"/>
      <c r="C4266" s="76"/>
      <c r="D4266" s="60"/>
      <c r="E4266" s="64"/>
      <c r="F4266" s="54"/>
      <c r="G4266" s="63"/>
    </row>
    <row r="4267" spans="1:7" s="25" customFormat="1">
      <c r="A4267" s="59"/>
      <c r="B4267" s="54"/>
      <c r="C4267" s="76"/>
      <c r="D4267" s="60"/>
      <c r="E4267" s="64"/>
      <c r="F4267" s="54"/>
      <c r="G4267" s="63"/>
    </row>
    <row r="4268" spans="1:7" s="25" customFormat="1">
      <c r="A4268" s="59"/>
      <c r="B4268" s="54"/>
      <c r="C4268" s="76"/>
      <c r="D4268" s="60"/>
      <c r="E4268" s="64"/>
      <c r="F4268" s="54"/>
      <c r="G4268" s="63"/>
    </row>
    <row r="4269" spans="1:7" s="25" customFormat="1">
      <c r="A4269" s="59"/>
      <c r="B4269" s="54"/>
      <c r="C4269" s="76"/>
      <c r="D4269" s="60"/>
      <c r="E4269" s="64"/>
      <c r="F4269" s="54"/>
      <c r="G4269" s="63"/>
    </row>
    <row r="4270" spans="1:7" s="25" customFormat="1">
      <c r="A4270" s="59"/>
      <c r="B4270" s="54"/>
      <c r="C4270" s="76"/>
      <c r="D4270" s="60"/>
      <c r="E4270" s="64"/>
      <c r="F4270" s="54"/>
      <c r="G4270" s="63"/>
    </row>
    <row r="4271" spans="1:7" s="25" customFormat="1">
      <c r="A4271" s="59"/>
      <c r="B4271" s="54"/>
      <c r="C4271" s="76"/>
      <c r="D4271" s="60"/>
      <c r="E4271" s="64"/>
      <c r="F4271" s="54"/>
      <c r="G4271" s="63"/>
    </row>
    <row r="4272" spans="1:7" s="25" customFormat="1">
      <c r="A4272" s="59"/>
      <c r="B4272" s="54"/>
      <c r="C4272" s="76"/>
      <c r="D4272" s="60"/>
      <c r="E4272" s="64"/>
      <c r="F4272" s="54"/>
      <c r="G4272" s="63"/>
    </row>
    <row r="4273" spans="1:7" s="25" customFormat="1">
      <c r="A4273" s="59"/>
      <c r="B4273" s="54"/>
      <c r="C4273" s="76"/>
      <c r="D4273" s="60"/>
      <c r="E4273" s="64"/>
      <c r="F4273" s="54"/>
      <c r="G4273" s="63"/>
    </row>
    <row r="4274" spans="1:7" s="25" customFormat="1">
      <c r="A4274" s="59"/>
      <c r="B4274" s="54"/>
      <c r="C4274" s="76"/>
      <c r="D4274" s="60"/>
      <c r="E4274" s="64"/>
      <c r="F4274" s="54"/>
      <c r="G4274" s="63"/>
    </row>
    <row r="4275" spans="1:7" s="25" customFormat="1">
      <c r="A4275" s="59"/>
      <c r="B4275" s="54"/>
      <c r="C4275" s="76"/>
      <c r="D4275" s="60"/>
      <c r="E4275" s="64"/>
      <c r="F4275" s="54"/>
      <c r="G4275" s="63"/>
    </row>
    <row r="4276" spans="1:7" s="25" customFormat="1">
      <c r="A4276" s="59"/>
      <c r="B4276" s="54"/>
      <c r="C4276" s="76"/>
      <c r="D4276" s="60"/>
      <c r="E4276" s="64"/>
      <c r="F4276" s="54"/>
      <c r="G4276" s="63"/>
    </row>
    <row r="4277" spans="1:7" s="25" customFormat="1">
      <c r="A4277" s="59"/>
      <c r="B4277" s="54"/>
      <c r="C4277" s="76"/>
      <c r="D4277" s="60"/>
      <c r="E4277" s="64"/>
      <c r="F4277" s="54"/>
      <c r="G4277" s="63"/>
    </row>
    <row r="4278" spans="1:7" s="25" customFormat="1">
      <c r="A4278" s="59"/>
      <c r="B4278" s="54"/>
      <c r="C4278" s="76"/>
      <c r="D4278" s="60"/>
      <c r="E4278" s="64"/>
      <c r="F4278" s="54"/>
      <c r="G4278" s="63"/>
    </row>
    <row r="4279" spans="1:7" s="25" customFormat="1">
      <c r="A4279" s="59"/>
      <c r="B4279" s="54"/>
      <c r="C4279" s="76"/>
      <c r="D4279" s="60"/>
      <c r="E4279" s="64"/>
      <c r="F4279" s="54"/>
      <c r="G4279" s="63"/>
    </row>
    <row r="4280" spans="1:7" s="25" customFormat="1">
      <c r="A4280" s="59"/>
      <c r="B4280" s="54"/>
      <c r="C4280" s="76"/>
      <c r="D4280" s="60"/>
      <c r="E4280" s="64"/>
      <c r="F4280" s="54"/>
      <c r="G4280" s="63"/>
    </row>
    <row r="4281" spans="1:7" s="25" customFormat="1">
      <c r="A4281" s="59"/>
      <c r="B4281" s="54"/>
      <c r="C4281" s="76"/>
      <c r="D4281" s="60"/>
      <c r="E4281" s="64"/>
      <c r="F4281" s="54"/>
      <c r="G4281" s="63"/>
    </row>
    <row r="4282" spans="1:7" s="25" customFormat="1">
      <c r="A4282" s="59"/>
      <c r="B4282" s="54"/>
      <c r="C4282" s="76"/>
      <c r="D4282" s="60"/>
      <c r="E4282" s="64"/>
      <c r="F4282" s="54"/>
      <c r="G4282" s="63"/>
    </row>
    <row r="4283" spans="1:7" s="25" customFormat="1">
      <c r="A4283" s="59"/>
      <c r="B4283" s="54"/>
      <c r="C4283" s="76"/>
      <c r="D4283" s="60"/>
      <c r="E4283" s="64"/>
      <c r="F4283" s="54"/>
      <c r="G4283" s="63"/>
    </row>
    <row r="4284" spans="1:7" s="25" customFormat="1">
      <c r="A4284" s="59"/>
      <c r="B4284" s="54"/>
      <c r="C4284" s="76"/>
      <c r="D4284" s="60"/>
      <c r="E4284" s="64"/>
      <c r="F4284" s="54"/>
      <c r="G4284" s="63"/>
    </row>
    <row r="4285" spans="1:7" s="25" customFormat="1">
      <c r="A4285" s="59"/>
      <c r="B4285" s="54"/>
      <c r="C4285" s="76"/>
      <c r="D4285" s="60"/>
      <c r="E4285" s="64"/>
      <c r="F4285" s="54"/>
      <c r="G4285" s="63"/>
    </row>
    <row r="4286" spans="1:7" s="25" customFormat="1">
      <c r="A4286" s="59"/>
      <c r="B4286" s="54"/>
      <c r="C4286" s="76"/>
      <c r="D4286" s="60"/>
      <c r="E4286" s="64"/>
      <c r="F4286" s="54"/>
      <c r="G4286" s="63"/>
    </row>
    <row r="4287" spans="1:7" s="25" customFormat="1">
      <c r="A4287" s="59"/>
      <c r="B4287" s="54"/>
      <c r="C4287" s="76"/>
      <c r="D4287" s="60"/>
      <c r="E4287" s="64"/>
      <c r="F4287" s="54"/>
      <c r="G4287" s="63"/>
    </row>
    <row r="4288" spans="1:7" s="25" customFormat="1">
      <c r="A4288" s="59"/>
      <c r="B4288" s="54"/>
      <c r="C4288" s="76"/>
      <c r="D4288" s="60"/>
      <c r="E4288" s="64"/>
      <c r="F4288" s="54"/>
      <c r="G4288" s="63"/>
    </row>
    <row r="4289" spans="1:7" s="25" customFormat="1">
      <c r="A4289" s="59"/>
      <c r="B4289" s="54"/>
      <c r="C4289" s="76"/>
      <c r="D4289" s="60"/>
      <c r="E4289" s="64"/>
      <c r="F4289" s="54"/>
      <c r="G4289" s="63"/>
    </row>
    <row r="4290" spans="1:7" s="25" customFormat="1">
      <c r="A4290" s="59"/>
      <c r="B4290" s="54"/>
      <c r="C4290" s="76"/>
      <c r="D4290" s="60"/>
      <c r="E4290" s="64"/>
      <c r="F4290" s="54"/>
      <c r="G4290" s="63"/>
    </row>
    <row r="4291" spans="1:7" s="25" customFormat="1">
      <c r="A4291" s="59"/>
      <c r="B4291" s="54"/>
      <c r="C4291" s="76"/>
      <c r="D4291" s="60"/>
      <c r="E4291" s="64"/>
      <c r="F4291" s="54"/>
      <c r="G4291" s="63"/>
    </row>
    <row r="4292" spans="1:7" s="25" customFormat="1">
      <c r="A4292" s="59"/>
      <c r="B4292" s="54"/>
      <c r="C4292" s="76"/>
      <c r="D4292" s="60"/>
      <c r="E4292" s="64"/>
      <c r="F4292" s="54"/>
      <c r="G4292" s="63"/>
    </row>
    <row r="4293" spans="1:7" s="25" customFormat="1">
      <c r="A4293" s="59"/>
      <c r="B4293" s="54"/>
      <c r="C4293" s="76"/>
      <c r="D4293" s="60"/>
      <c r="E4293" s="64"/>
      <c r="F4293" s="54"/>
      <c r="G4293" s="63"/>
    </row>
    <row r="4294" spans="1:7" s="25" customFormat="1">
      <c r="A4294" s="59"/>
      <c r="B4294" s="54"/>
      <c r="C4294" s="76"/>
      <c r="D4294" s="60"/>
      <c r="E4294" s="64"/>
      <c r="F4294" s="54"/>
      <c r="G4294" s="63"/>
    </row>
    <row r="4295" spans="1:7" s="25" customFormat="1">
      <c r="A4295" s="59"/>
      <c r="B4295" s="54"/>
      <c r="C4295" s="76"/>
      <c r="D4295" s="60"/>
      <c r="E4295" s="64"/>
      <c r="F4295" s="54"/>
      <c r="G4295" s="63"/>
    </row>
    <row r="4296" spans="1:7" s="25" customFormat="1">
      <c r="A4296" s="59"/>
      <c r="B4296" s="54"/>
      <c r="C4296" s="76"/>
      <c r="D4296" s="60"/>
      <c r="E4296" s="64"/>
      <c r="F4296" s="54"/>
      <c r="G4296" s="63"/>
    </row>
    <row r="4297" spans="1:7" s="25" customFormat="1">
      <c r="A4297" s="59"/>
      <c r="B4297" s="54"/>
      <c r="C4297" s="76"/>
      <c r="D4297" s="60"/>
      <c r="E4297" s="64"/>
      <c r="F4297" s="54"/>
      <c r="G4297" s="63"/>
    </row>
    <row r="4298" spans="1:7" s="25" customFormat="1">
      <c r="A4298" s="59"/>
      <c r="B4298" s="54"/>
      <c r="C4298" s="76"/>
      <c r="D4298" s="60"/>
      <c r="E4298" s="64"/>
      <c r="F4298" s="54"/>
      <c r="G4298" s="63"/>
    </row>
    <row r="4299" spans="1:7" s="25" customFormat="1">
      <c r="A4299" s="59"/>
      <c r="B4299" s="54"/>
      <c r="C4299" s="76"/>
      <c r="D4299" s="60"/>
      <c r="E4299" s="64"/>
      <c r="F4299" s="54"/>
      <c r="G4299" s="63"/>
    </row>
    <row r="4300" spans="1:7" s="25" customFormat="1">
      <c r="A4300" s="59"/>
      <c r="B4300" s="54"/>
      <c r="C4300" s="76"/>
      <c r="D4300" s="60"/>
      <c r="E4300" s="64"/>
      <c r="F4300" s="54"/>
      <c r="G4300" s="63"/>
    </row>
    <row r="4301" spans="1:7" s="25" customFormat="1">
      <c r="A4301" s="59"/>
      <c r="B4301" s="54"/>
      <c r="C4301" s="76"/>
      <c r="D4301" s="60"/>
      <c r="E4301" s="64"/>
      <c r="F4301" s="54"/>
      <c r="G4301" s="63"/>
    </row>
    <row r="4302" spans="1:7" s="25" customFormat="1">
      <c r="A4302" s="59"/>
      <c r="B4302" s="54"/>
      <c r="C4302" s="76"/>
      <c r="D4302" s="60"/>
      <c r="E4302" s="64"/>
      <c r="F4302" s="54"/>
      <c r="G4302" s="63"/>
    </row>
    <row r="4303" spans="1:7" s="25" customFormat="1">
      <c r="A4303" s="59"/>
      <c r="B4303" s="54"/>
      <c r="C4303" s="76"/>
      <c r="D4303" s="60"/>
      <c r="E4303" s="64"/>
      <c r="F4303" s="54"/>
      <c r="G4303" s="63"/>
    </row>
    <row r="4304" spans="1:7" s="25" customFormat="1">
      <c r="A4304" s="59"/>
      <c r="B4304" s="54"/>
      <c r="C4304" s="76"/>
      <c r="D4304" s="60"/>
      <c r="E4304" s="64"/>
      <c r="F4304" s="54"/>
      <c r="G4304" s="63"/>
    </row>
    <row r="4305" spans="1:7" s="25" customFormat="1">
      <c r="A4305" s="59"/>
      <c r="B4305" s="54"/>
      <c r="C4305" s="76"/>
      <c r="D4305" s="60"/>
      <c r="E4305" s="64"/>
      <c r="F4305" s="54"/>
      <c r="G4305" s="63"/>
    </row>
    <row r="4306" spans="1:7" s="25" customFormat="1">
      <c r="A4306" s="59"/>
      <c r="B4306" s="54"/>
      <c r="C4306" s="76"/>
      <c r="D4306" s="60"/>
      <c r="E4306" s="64"/>
      <c r="F4306" s="54"/>
      <c r="G4306" s="63"/>
    </row>
    <row r="4307" spans="1:7" s="25" customFormat="1">
      <c r="A4307" s="59"/>
      <c r="B4307" s="54"/>
      <c r="C4307" s="76"/>
      <c r="D4307" s="60"/>
      <c r="E4307" s="64"/>
      <c r="F4307" s="54"/>
      <c r="G4307" s="63"/>
    </row>
    <row r="4308" spans="1:7" s="25" customFormat="1">
      <c r="A4308" s="59"/>
      <c r="B4308" s="54"/>
      <c r="C4308" s="76"/>
      <c r="D4308" s="60"/>
      <c r="E4308" s="64"/>
      <c r="F4308" s="54"/>
      <c r="G4308" s="63"/>
    </row>
    <row r="4309" spans="1:7" s="25" customFormat="1">
      <c r="A4309" s="59"/>
      <c r="B4309" s="54"/>
      <c r="C4309" s="76"/>
      <c r="D4309" s="60"/>
      <c r="E4309" s="64"/>
      <c r="F4309" s="54"/>
      <c r="G4309" s="63"/>
    </row>
    <row r="4310" spans="1:7" s="25" customFormat="1">
      <c r="A4310" s="59"/>
      <c r="B4310" s="54"/>
      <c r="C4310" s="76"/>
      <c r="D4310" s="60"/>
      <c r="E4310" s="64"/>
      <c r="F4310" s="54"/>
      <c r="G4310" s="63"/>
    </row>
    <row r="4311" spans="1:7" s="25" customFormat="1">
      <c r="A4311" s="59"/>
      <c r="B4311" s="54"/>
      <c r="C4311" s="76"/>
      <c r="D4311" s="60"/>
      <c r="E4311" s="64"/>
      <c r="F4311" s="54"/>
      <c r="G4311" s="63"/>
    </row>
    <row r="4312" spans="1:7" s="25" customFormat="1">
      <c r="A4312" s="59"/>
      <c r="B4312" s="54"/>
      <c r="C4312" s="76"/>
      <c r="D4312" s="60"/>
      <c r="E4312" s="64"/>
      <c r="F4312" s="54"/>
      <c r="G4312" s="63"/>
    </row>
    <row r="4313" spans="1:7" s="25" customFormat="1">
      <c r="A4313" s="59"/>
      <c r="B4313" s="54"/>
      <c r="C4313" s="76"/>
      <c r="D4313" s="60"/>
      <c r="E4313" s="64"/>
      <c r="F4313" s="54"/>
      <c r="G4313" s="63"/>
    </row>
    <row r="4314" spans="1:7" s="25" customFormat="1">
      <c r="A4314" s="59"/>
      <c r="B4314" s="54"/>
      <c r="C4314" s="76"/>
      <c r="D4314" s="60"/>
      <c r="E4314" s="64"/>
      <c r="F4314" s="54"/>
      <c r="G4314" s="63"/>
    </row>
    <row r="4315" spans="1:7" s="25" customFormat="1">
      <c r="A4315" s="59"/>
      <c r="B4315" s="54"/>
      <c r="C4315" s="76"/>
      <c r="D4315" s="60"/>
      <c r="E4315" s="64"/>
      <c r="F4315" s="54"/>
      <c r="G4315" s="63"/>
    </row>
    <row r="4316" spans="1:7" s="25" customFormat="1">
      <c r="A4316" s="59"/>
      <c r="B4316" s="54"/>
      <c r="C4316" s="76"/>
      <c r="D4316" s="60"/>
      <c r="E4316" s="64"/>
      <c r="F4316" s="54"/>
      <c r="G4316" s="63"/>
    </row>
    <row r="4317" spans="1:7" s="25" customFormat="1">
      <c r="A4317" s="59"/>
      <c r="B4317" s="54"/>
      <c r="C4317" s="76"/>
      <c r="D4317" s="60"/>
      <c r="E4317" s="64"/>
      <c r="F4317" s="54"/>
      <c r="G4317" s="63"/>
    </row>
    <row r="4318" spans="1:7" s="25" customFormat="1">
      <c r="A4318" s="59"/>
      <c r="B4318" s="54"/>
      <c r="C4318" s="76"/>
      <c r="D4318" s="60"/>
      <c r="E4318" s="64"/>
      <c r="F4318" s="54"/>
      <c r="G4318" s="63"/>
    </row>
    <row r="4319" spans="1:7" s="25" customFormat="1">
      <c r="A4319" s="59"/>
      <c r="B4319" s="54"/>
      <c r="C4319" s="76"/>
      <c r="D4319" s="60"/>
      <c r="E4319" s="64"/>
      <c r="F4319" s="54"/>
      <c r="G4319" s="63"/>
    </row>
    <row r="4320" spans="1:7" s="25" customFormat="1">
      <c r="A4320" s="59"/>
      <c r="B4320" s="54"/>
      <c r="C4320" s="76"/>
      <c r="D4320" s="60"/>
      <c r="E4320" s="64"/>
      <c r="F4320" s="54"/>
      <c r="G4320" s="63"/>
    </row>
    <row r="4321" spans="1:7" s="25" customFormat="1">
      <c r="A4321" s="59"/>
      <c r="B4321" s="54"/>
      <c r="C4321" s="76"/>
      <c r="D4321" s="60"/>
      <c r="E4321" s="64"/>
      <c r="F4321" s="54"/>
      <c r="G4321" s="63"/>
    </row>
    <row r="4322" spans="1:7" s="25" customFormat="1">
      <c r="A4322" s="59"/>
      <c r="B4322" s="54"/>
      <c r="C4322" s="76"/>
      <c r="D4322" s="60"/>
      <c r="E4322" s="64"/>
      <c r="F4322" s="54"/>
      <c r="G4322" s="63"/>
    </row>
    <row r="4323" spans="1:7" s="25" customFormat="1">
      <c r="A4323" s="59"/>
      <c r="B4323" s="54"/>
      <c r="C4323" s="76"/>
      <c r="D4323" s="60"/>
      <c r="E4323" s="64"/>
      <c r="F4323" s="54"/>
      <c r="G4323" s="63"/>
    </row>
    <row r="4324" spans="1:7" s="25" customFormat="1">
      <c r="A4324" s="59"/>
      <c r="B4324" s="54"/>
      <c r="C4324" s="76"/>
      <c r="D4324" s="60"/>
      <c r="E4324" s="64"/>
      <c r="F4324" s="54"/>
      <c r="G4324" s="63"/>
    </row>
    <row r="4325" spans="1:7" s="25" customFormat="1">
      <c r="A4325" s="59"/>
      <c r="B4325" s="54"/>
      <c r="C4325" s="76"/>
      <c r="D4325" s="60"/>
      <c r="E4325" s="64"/>
      <c r="F4325" s="54"/>
      <c r="G4325" s="63"/>
    </row>
    <row r="4326" spans="1:7" s="25" customFormat="1">
      <c r="A4326" s="59"/>
      <c r="B4326" s="54"/>
      <c r="C4326" s="76"/>
      <c r="D4326" s="60"/>
      <c r="E4326" s="64"/>
      <c r="F4326" s="54"/>
      <c r="G4326" s="63"/>
    </row>
    <row r="4327" spans="1:7" s="25" customFormat="1">
      <c r="A4327" s="59"/>
      <c r="B4327" s="54"/>
      <c r="C4327" s="76"/>
      <c r="D4327" s="60"/>
      <c r="E4327" s="64"/>
      <c r="F4327" s="54"/>
      <c r="G4327" s="63"/>
    </row>
    <row r="4328" spans="1:7" s="25" customFormat="1">
      <c r="A4328" s="59"/>
      <c r="B4328" s="54"/>
      <c r="C4328" s="76"/>
      <c r="D4328" s="60"/>
      <c r="E4328" s="64"/>
      <c r="F4328" s="54"/>
      <c r="G4328" s="63"/>
    </row>
    <row r="4329" spans="1:7" s="25" customFormat="1">
      <c r="A4329" s="59"/>
      <c r="B4329" s="54"/>
      <c r="C4329" s="76"/>
      <c r="D4329" s="60"/>
      <c r="E4329" s="64"/>
      <c r="F4329" s="54"/>
      <c r="G4329" s="63"/>
    </row>
    <row r="4330" spans="1:7" s="25" customFormat="1">
      <c r="A4330" s="59"/>
      <c r="B4330" s="54"/>
      <c r="C4330" s="76"/>
      <c r="D4330" s="60"/>
      <c r="E4330" s="64"/>
      <c r="F4330" s="54"/>
      <c r="G4330" s="63"/>
    </row>
    <row r="4331" spans="1:7" s="25" customFormat="1">
      <c r="A4331" s="59"/>
      <c r="B4331" s="54"/>
      <c r="C4331" s="76"/>
      <c r="D4331" s="60"/>
      <c r="E4331" s="64"/>
      <c r="F4331" s="54"/>
      <c r="G4331" s="63"/>
    </row>
    <row r="4332" spans="1:7" s="25" customFormat="1">
      <c r="A4332" s="59"/>
      <c r="B4332" s="54"/>
      <c r="C4332" s="76"/>
      <c r="D4332" s="60"/>
      <c r="E4332" s="64"/>
      <c r="F4332" s="54"/>
      <c r="G4332" s="63"/>
    </row>
    <row r="4333" spans="1:7" s="25" customFormat="1">
      <c r="A4333" s="59"/>
      <c r="B4333" s="54"/>
      <c r="C4333" s="76"/>
      <c r="D4333" s="60"/>
      <c r="E4333" s="64"/>
      <c r="F4333" s="54"/>
      <c r="G4333" s="63"/>
    </row>
    <row r="4334" spans="1:7" s="25" customFormat="1">
      <c r="A4334" s="59"/>
      <c r="B4334" s="54"/>
      <c r="C4334" s="76"/>
      <c r="D4334" s="60"/>
      <c r="E4334" s="64"/>
      <c r="F4334" s="54"/>
      <c r="G4334" s="63"/>
    </row>
    <row r="4335" spans="1:7" s="25" customFormat="1">
      <c r="A4335" s="59"/>
      <c r="B4335" s="54"/>
      <c r="C4335" s="76"/>
      <c r="D4335" s="60"/>
      <c r="E4335" s="64"/>
      <c r="F4335" s="54"/>
      <c r="G4335" s="63"/>
    </row>
    <row r="4336" spans="1:7" s="25" customFormat="1">
      <c r="A4336" s="59"/>
      <c r="B4336" s="54"/>
      <c r="C4336" s="76"/>
      <c r="D4336" s="60"/>
      <c r="E4336" s="64"/>
      <c r="F4336" s="54"/>
      <c r="G4336" s="63"/>
    </row>
    <row r="4337" spans="1:7" s="25" customFormat="1">
      <c r="A4337" s="59"/>
      <c r="B4337" s="54"/>
      <c r="C4337" s="76"/>
      <c r="D4337" s="60"/>
      <c r="E4337" s="64"/>
      <c r="F4337" s="54"/>
      <c r="G4337" s="63"/>
    </row>
    <row r="4338" spans="1:7" s="25" customFormat="1">
      <c r="A4338" s="59"/>
      <c r="B4338" s="54"/>
      <c r="C4338" s="76"/>
      <c r="D4338" s="60"/>
      <c r="E4338" s="64"/>
      <c r="F4338" s="54"/>
      <c r="G4338" s="63"/>
    </row>
    <row r="4339" spans="1:7" s="25" customFormat="1">
      <c r="A4339" s="59"/>
      <c r="B4339" s="54"/>
      <c r="C4339" s="76"/>
      <c r="D4339" s="60"/>
      <c r="E4339" s="64"/>
      <c r="F4339" s="54"/>
      <c r="G4339" s="63"/>
    </row>
    <row r="4340" spans="1:7" s="25" customFormat="1">
      <c r="A4340" s="59"/>
      <c r="B4340" s="54"/>
      <c r="C4340" s="76"/>
      <c r="D4340" s="60"/>
      <c r="E4340" s="64"/>
      <c r="F4340" s="54"/>
      <c r="G4340" s="63"/>
    </row>
    <row r="4341" spans="1:7" s="25" customFormat="1">
      <c r="A4341" s="59"/>
      <c r="B4341" s="54"/>
      <c r="C4341" s="76"/>
      <c r="D4341" s="60"/>
      <c r="E4341" s="64"/>
      <c r="F4341" s="54"/>
      <c r="G4341" s="63"/>
    </row>
    <row r="4342" spans="1:7" s="25" customFormat="1">
      <c r="A4342" s="59"/>
      <c r="B4342" s="54"/>
      <c r="C4342" s="76"/>
      <c r="D4342" s="60"/>
      <c r="E4342" s="64"/>
      <c r="F4342" s="54"/>
      <c r="G4342" s="63"/>
    </row>
    <row r="4343" spans="1:7" s="25" customFormat="1">
      <c r="A4343" s="59"/>
      <c r="B4343" s="54"/>
      <c r="C4343" s="76"/>
      <c r="D4343" s="60"/>
      <c r="E4343" s="64"/>
      <c r="F4343" s="54"/>
      <c r="G4343" s="63"/>
    </row>
    <row r="4344" spans="1:7" s="25" customFormat="1">
      <c r="A4344" s="59"/>
      <c r="B4344" s="54"/>
      <c r="C4344" s="76"/>
      <c r="D4344" s="60"/>
      <c r="E4344" s="64"/>
      <c r="F4344" s="54"/>
      <c r="G4344" s="63"/>
    </row>
    <row r="4345" spans="1:7" s="25" customFormat="1">
      <c r="A4345" s="59"/>
      <c r="B4345" s="54"/>
      <c r="C4345" s="76"/>
      <c r="D4345" s="60"/>
      <c r="E4345" s="64"/>
      <c r="F4345" s="54"/>
      <c r="G4345" s="63"/>
    </row>
    <row r="4346" spans="1:7" s="25" customFormat="1">
      <c r="A4346" s="59"/>
      <c r="B4346" s="54"/>
      <c r="C4346" s="76"/>
      <c r="D4346" s="60"/>
      <c r="E4346" s="64"/>
      <c r="F4346" s="54"/>
      <c r="G4346" s="63"/>
    </row>
    <row r="4347" spans="1:7" s="25" customFormat="1">
      <c r="A4347" s="59"/>
      <c r="B4347" s="54"/>
      <c r="C4347" s="76"/>
      <c r="D4347" s="60"/>
      <c r="E4347" s="64"/>
      <c r="F4347" s="54"/>
      <c r="G4347" s="63"/>
    </row>
    <row r="4348" spans="1:7" s="25" customFormat="1">
      <c r="A4348" s="59"/>
      <c r="B4348" s="54"/>
      <c r="C4348" s="76"/>
      <c r="D4348" s="60"/>
      <c r="E4348" s="64"/>
      <c r="F4348" s="54"/>
      <c r="G4348" s="63"/>
    </row>
    <row r="4349" spans="1:7" s="25" customFormat="1">
      <c r="A4349" s="59"/>
      <c r="B4349" s="54"/>
      <c r="C4349" s="76"/>
      <c r="D4349" s="60"/>
      <c r="E4349" s="64"/>
      <c r="F4349" s="54"/>
      <c r="G4349" s="63"/>
    </row>
    <row r="4350" spans="1:7" s="25" customFormat="1">
      <c r="A4350" s="59"/>
      <c r="B4350" s="54"/>
      <c r="C4350" s="76"/>
      <c r="D4350" s="60"/>
      <c r="E4350" s="64"/>
      <c r="F4350" s="54"/>
      <c r="G4350" s="63"/>
    </row>
    <row r="4351" spans="1:7" s="25" customFormat="1">
      <c r="A4351" s="59"/>
      <c r="B4351" s="54"/>
      <c r="C4351" s="76"/>
      <c r="D4351" s="60"/>
      <c r="E4351" s="64"/>
      <c r="F4351" s="54"/>
      <c r="G4351" s="63"/>
    </row>
    <row r="4352" spans="1:7" s="25" customFormat="1">
      <c r="A4352" s="59"/>
      <c r="B4352" s="54"/>
      <c r="C4352" s="76"/>
      <c r="D4352" s="60"/>
      <c r="E4352" s="64"/>
      <c r="F4352" s="54"/>
      <c r="G4352" s="63"/>
    </row>
    <row r="4353" spans="1:7" s="25" customFormat="1">
      <c r="A4353" s="59"/>
      <c r="B4353" s="54"/>
      <c r="C4353" s="76"/>
      <c r="D4353" s="60"/>
      <c r="E4353" s="64"/>
      <c r="F4353" s="54"/>
      <c r="G4353" s="63"/>
    </row>
    <row r="4354" spans="1:7" s="25" customFormat="1">
      <c r="A4354" s="59"/>
      <c r="B4354" s="54"/>
      <c r="C4354" s="76"/>
      <c r="D4354" s="60"/>
      <c r="E4354" s="64"/>
      <c r="F4354" s="54"/>
      <c r="G4354" s="63"/>
    </row>
    <row r="4355" spans="1:7" s="25" customFormat="1">
      <c r="A4355" s="59"/>
      <c r="B4355" s="54"/>
      <c r="C4355" s="76"/>
      <c r="D4355" s="60"/>
      <c r="E4355" s="64"/>
      <c r="F4355" s="54"/>
      <c r="G4355" s="63"/>
    </row>
    <row r="4356" spans="1:7" s="25" customFormat="1">
      <c r="A4356" s="59"/>
      <c r="B4356" s="54"/>
      <c r="C4356" s="76"/>
      <c r="D4356" s="60"/>
      <c r="E4356" s="64"/>
      <c r="F4356" s="54"/>
      <c r="G4356" s="63"/>
    </row>
    <row r="4357" spans="1:7" s="25" customFormat="1">
      <c r="A4357" s="59"/>
      <c r="B4357" s="54"/>
      <c r="C4357" s="76"/>
      <c r="D4357" s="60"/>
      <c r="E4357" s="64"/>
      <c r="F4357" s="54"/>
      <c r="G4357" s="63"/>
    </row>
    <row r="4358" spans="1:7" s="25" customFormat="1">
      <c r="A4358" s="59"/>
      <c r="B4358" s="54"/>
      <c r="C4358" s="76"/>
      <c r="D4358" s="60"/>
      <c r="E4358" s="64"/>
      <c r="F4358" s="54"/>
      <c r="G4358" s="63"/>
    </row>
    <row r="4359" spans="1:7" s="25" customFormat="1">
      <c r="A4359" s="59"/>
      <c r="B4359" s="54"/>
      <c r="C4359" s="76"/>
      <c r="D4359" s="60"/>
      <c r="E4359" s="64"/>
      <c r="F4359" s="54"/>
      <c r="G4359" s="63"/>
    </row>
    <row r="4360" spans="1:7" s="25" customFormat="1">
      <c r="A4360" s="59"/>
      <c r="B4360" s="54"/>
      <c r="C4360" s="76"/>
      <c r="D4360" s="60"/>
      <c r="E4360" s="64"/>
      <c r="F4360" s="54"/>
      <c r="G4360" s="63"/>
    </row>
    <row r="4361" spans="1:7" s="25" customFormat="1">
      <c r="A4361" s="59"/>
      <c r="B4361" s="54"/>
      <c r="C4361" s="76"/>
      <c r="D4361" s="60"/>
      <c r="E4361" s="64"/>
      <c r="F4361" s="54"/>
      <c r="G4361" s="63"/>
    </row>
    <row r="4362" spans="1:7" s="25" customFormat="1">
      <c r="A4362" s="59"/>
      <c r="B4362" s="54"/>
      <c r="C4362" s="76"/>
      <c r="D4362" s="60"/>
      <c r="E4362" s="64"/>
      <c r="F4362" s="54"/>
      <c r="G4362" s="63"/>
    </row>
    <row r="4363" spans="1:7" s="25" customFormat="1">
      <c r="A4363" s="59"/>
      <c r="B4363" s="54"/>
      <c r="C4363" s="76"/>
      <c r="D4363" s="60"/>
      <c r="E4363" s="64"/>
      <c r="F4363" s="54"/>
      <c r="G4363" s="63"/>
    </row>
    <row r="4364" spans="1:7" s="25" customFormat="1">
      <c r="A4364" s="59"/>
      <c r="B4364" s="54"/>
      <c r="C4364" s="76"/>
      <c r="D4364" s="60"/>
      <c r="E4364" s="64"/>
      <c r="F4364" s="54"/>
      <c r="G4364" s="63"/>
    </row>
    <row r="4365" spans="1:7" s="25" customFormat="1">
      <c r="A4365" s="59"/>
      <c r="B4365" s="54"/>
      <c r="C4365" s="76"/>
      <c r="D4365" s="60"/>
      <c r="E4365" s="64"/>
      <c r="F4365" s="54"/>
      <c r="G4365" s="63"/>
    </row>
    <row r="4366" spans="1:7" s="25" customFormat="1">
      <c r="A4366" s="59"/>
      <c r="B4366" s="54"/>
      <c r="C4366" s="76"/>
      <c r="D4366" s="60"/>
      <c r="E4366" s="64"/>
      <c r="F4366" s="54"/>
      <c r="G4366" s="63"/>
    </row>
    <row r="4367" spans="1:7" s="25" customFormat="1">
      <c r="A4367" s="59"/>
      <c r="B4367" s="54"/>
      <c r="C4367" s="76"/>
      <c r="D4367" s="60"/>
      <c r="E4367" s="64"/>
      <c r="F4367" s="54"/>
      <c r="G4367" s="63"/>
    </row>
    <row r="4368" spans="1:7" s="25" customFormat="1">
      <c r="A4368" s="59"/>
      <c r="B4368" s="54"/>
      <c r="C4368" s="76"/>
      <c r="D4368" s="60"/>
      <c r="E4368" s="64"/>
      <c r="F4368" s="54"/>
      <c r="G4368" s="63"/>
    </row>
    <row r="4369" spans="1:7" s="25" customFormat="1">
      <c r="A4369" s="59"/>
      <c r="B4369" s="54"/>
      <c r="C4369" s="76"/>
      <c r="D4369" s="60"/>
      <c r="E4369" s="64"/>
      <c r="F4369" s="54"/>
      <c r="G4369" s="63"/>
    </row>
    <row r="4370" spans="1:7" s="25" customFormat="1">
      <c r="A4370" s="59"/>
      <c r="B4370" s="54"/>
      <c r="C4370" s="76"/>
      <c r="D4370" s="60"/>
      <c r="E4370" s="64"/>
      <c r="F4370" s="54"/>
      <c r="G4370" s="63"/>
    </row>
    <row r="4371" spans="1:7" s="25" customFormat="1">
      <c r="A4371" s="59"/>
      <c r="B4371" s="54"/>
      <c r="C4371" s="76"/>
      <c r="D4371" s="60"/>
      <c r="E4371" s="64"/>
      <c r="F4371" s="54"/>
      <c r="G4371" s="63"/>
    </row>
    <row r="4372" spans="1:7" s="25" customFormat="1">
      <c r="A4372" s="59"/>
      <c r="B4372" s="54"/>
      <c r="C4372" s="76"/>
      <c r="D4372" s="60"/>
      <c r="E4372" s="64"/>
      <c r="F4372" s="54"/>
      <c r="G4372" s="63"/>
    </row>
    <row r="4373" spans="1:7" s="25" customFormat="1">
      <c r="A4373" s="59"/>
      <c r="B4373" s="54"/>
      <c r="C4373" s="76"/>
      <c r="D4373" s="60"/>
      <c r="E4373" s="64"/>
      <c r="F4373" s="54"/>
      <c r="G4373" s="63"/>
    </row>
    <row r="4374" spans="1:7" s="25" customFormat="1">
      <c r="A4374" s="59"/>
      <c r="B4374" s="54"/>
      <c r="C4374" s="76"/>
      <c r="D4374" s="60"/>
      <c r="E4374" s="64"/>
      <c r="F4374" s="54"/>
      <c r="G4374" s="63"/>
    </row>
    <row r="4375" spans="1:7" s="25" customFormat="1">
      <c r="A4375" s="59"/>
      <c r="B4375" s="54"/>
      <c r="C4375" s="76"/>
      <c r="D4375" s="60"/>
      <c r="E4375" s="64"/>
      <c r="F4375" s="54"/>
      <c r="G4375" s="63"/>
    </row>
    <row r="4376" spans="1:7" s="25" customFormat="1">
      <c r="A4376" s="59"/>
      <c r="B4376" s="54"/>
      <c r="C4376" s="76"/>
      <c r="D4376" s="60"/>
      <c r="E4376" s="64"/>
      <c r="F4376" s="54"/>
      <c r="G4376" s="63"/>
    </row>
    <row r="4377" spans="1:7" s="25" customFormat="1">
      <c r="A4377" s="59"/>
      <c r="B4377" s="54"/>
      <c r="C4377" s="76"/>
      <c r="D4377" s="60"/>
      <c r="E4377" s="64"/>
      <c r="F4377" s="54"/>
      <c r="G4377" s="63"/>
    </row>
    <row r="4378" spans="1:7" s="25" customFormat="1">
      <c r="A4378" s="59"/>
      <c r="B4378" s="54"/>
      <c r="C4378" s="76"/>
      <c r="D4378" s="60"/>
      <c r="E4378" s="64"/>
      <c r="F4378" s="54"/>
      <c r="G4378" s="63"/>
    </row>
    <row r="4379" spans="1:7" s="25" customFormat="1">
      <c r="A4379" s="59"/>
      <c r="B4379" s="54"/>
      <c r="C4379" s="76"/>
      <c r="D4379" s="60"/>
      <c r="E4379" s="64"/>
      <c r="F4379" s="54"/>
      <c r="G4379" s="63"/>
    </row>
    <row r="4380" spans="1:7" s="25" customFormat="1">
      <c r="A4380" s="59"/>
      <c r="B4380" s="54"/>
      <c r="C4380" s="76"/>
      <c r="D4380" s="60"/>
      <c r="E4380" s="64"/>
      <c r="F4380" s="54"/>
      <c r="G4380" s="63"/>
    </row>
    <row r="4381" spans="1:7" s="25" customFormat="1">
      <c r="A4381" s="59"/>
      <c r="B4381" s="54"/>
      <c r="C4381" s="76"/>
      <c r="D4381" s="60"/>
      <c r="E4381" s="64"/>
      <c r="F4381" s="54"/>
      <c r="G4381" s="63"/>
    </row>
    <row r="4382" spans="1:7" s="25" customFormat="1">
      <c r="A4382" s="59"/>
      <c r="B4382" s="54"/>
      <c r="C4382" s="76"/>
      <c r="D4382" s="60"/>
      <c r="E4382" s="64"/>
      <c r="F4382" s="54"/>
      <c r="G4382" s="63"/>
    </row>
    <row r="4383" spans="1:7" s="25" customFormat="1">
      <c r="A4383" s="59"/>
      <c r="B4383" s="54"/>
      <c r="C4383" s="76"/>
      <c r="D4383" s="60"/>
      <c r="E4383" s="64"/>
      <c r="F4383" s="54"/>
      <c r="G4383" s="63"/>
    </row>
    <row r="4384" spans="1:7" s="25" customFormat="1">
      <c r="A4384" s="59"/>
      <c r="B4384" s="54"/>
      <c r="C4384" s="76"/>
      <c r="D4384" s="60"/>
      <c r="E4384" s="64"/>
      <c r="F4384" s="54"/>
      <c r="G4384" s="63"/>
    </row>
    <row r="4385" spans="1:7" s="25" customFormat="1">
      <c r="A4385" s="59"/>
      <c r="B4385" s="54"/>
      <c r="C4385" s="76"/>
      <c r="D4385" s="60"/>
      <c r="E4385" s="64"/>
      <c r="F4385" s="54"/>
      <c r="G4385" s="63"/>
    </row>
    <row r="4386" spans="1:7" s="25" customFormat="1">
      <c r="A4386" s="59"/>
      <c r="B4386" s="54"/>
      <c r="C4386" s="76"/>
      <c r="D4386" s="60"/>
      <c r="E4386" s="64"/>
      <c r="F4386" s="54"/>
      <c r="G4386" s="63"/>
    </row>
    <row r="4387" spans="1:7" s="25" customFormat="1">
      <c r="A4387" s="59"/>
      <c r="B4387" s="54"/>
      <c r="C4387" s="76"/>
      <c r="D4387" s="60"/>
      <c r="E4387" s="64"/>
      <c r="F4387" s="54"/>
      <c r="G4387" s="63"/>
    </row>
    <row r="4388" spans="1:7" s="25" customFormat="1">
      <c r="A4388" s="59"/>
      <c r="B4388" s="54"/>
      <c r="C4388" s="76"/>
      <c r="D4388" s="60"/>
      <c r="E4388" s="64"/>
      <c r="F4388" s="54"/>
      <c r="G4388" s="63"/>
    </row>
    <row r="4389" spans="1:7" s="25" customFormat="1">
      <c r="A4389" s="59"/>
      <c r="B4389" s="54"/>
      <c r="C4389" s="76"/>
      <c r="D4389" s="60"/>
      <c r="E4389" s="64"/>
      <c r="F4389" s="54"/>
      <c r="G4389" s="63"/>
    </row>
    <row r="4390" spans="1:7" s="25" customFormat="1">
      <c r="A4390" s="59"/>
      <c r="B4390" s="54"/>
      <c r="C4390" s="76"/>
      <c r="D4390" s="60"/>
      <c r="E4390" s="64"/>
      <c r="F4390" s="54"/>
      <c r="G4390" s="63"/>
    </row>
    <row r="4391" spans="1:7" s="25" customFormat="1">
      <c r="A4391" s="59"/>
      <c r="B4391" s="54"/>
      <c r="C4391" s="76"/>
      <c r="D4391" s="60"/>
      <c r="E4391" s="64"/>
      <c r="F4391" s="54"/>
      <c r="G4391" s="63"/>
    </row>
    <row r="4392" spans="1:7" s="25" customFormat="1">
      <c r="A4392" s="59"/>
      <c r="B4392" s="54"/>
      <c r="C4392" s="76"/>
      <c r="D4392" s="60"/>
      <c r="E4392" s="64"/>
      <c r="F4392" s="54"/>
      <c r="G4392" s="63"/>
    </row>
    <row r="4393" spans="1:7" s="25" customFormat="1">
      <c r="A4393" s="59"/>
      <c r="B4393" s="54"/>
      <c r="C4393" s="76"/>
      <c r="D4393" s="60"/>
      <c r="E4393" s="64"/>
      <c r="F4393" s="54"/>
      <c r="G4393" s="63"/>
    </row>
    <row r="4394" spans="1:7" s="25" customFormat="1">
      <c r="A4394" s="59"/>
      <c r="B4394" s="54"/>
      <c r="C4394" s="76"/>
      <c r="D4394" s="60"/>
      <c r="E4394" s="64"/>
      <c r="F4394" s="54"/>
      <c r="G4394" s="63"/>
    </row>
    <row r="4395" spans="1:7" s="25" customFormat="1">
      <c r="A4395" s="59"/>
      <c r="B4395" s="54"/>
      <c r="C4395" s="76"/>
      <c r="D4395" s="60"/>
      <c r="E4395" s="64"/>
      <c r="F4395" s="54"/>
      <c r="G4395" s="63"/>
    </row>
    <row r="4396" spans="1:7" s="25" customFormat="1">
      <c r="A4396" s="59"/>
      <c r="B4396" s="54"/>
      <c r="C4396" s="76"/>
      <c r="D4396" s="60"/>
      <c r="E4396" s="64"/>
      <c r="F4396" s="54"/>
      <c r="G4396" s="63"/>
    </row>
    <row r="4397" spans="1:7" s="25" customFormat="1">
      <c r="A4397" s="59"/>
      <c r="B4397" s="54"/>
      <c r="C4397" s="76"/>
      <c r="D4397" s="60"/>
      <c r="E4397" s="64"/>
      <c r="F4397" s="54"/>
      <c r="G4397" s="63"/>
    </row>
    <row r="4398" spans="1:7" s="25" customFormat="1">
      <c r="A4398" s="59"/>
      <c r="B4398" s="54"/>
      <c r="C4398" s="76"/>
      <c r="D4398" s="60"/>
      <c r="E4398" s="64"/>
      <c r="F4398" s="54"/>
      <c r="G4398" s="63"/>
    </row>
    <row r="4399" spans="1:7" s="25" customFormat="1">
      <c r="A4399" s="59"/>
      <c r="B4399" s="54"/>
      <c r="C4399" s="76"/>
      <c r="D4399" s="60"/>
      <c r="E4399" s="64"/>
      <c r="F4399" s="54"/>
      <c r="G4399" s="63"/>
    </row>
    <row r="4400" spans="1:7" s="25" customFormat="1">
      <c r="A4400" s="59"/>
      <c r="B4400" s="54"/>
      <c r="C4400" s="76"/>
      <c r="D4400" s="60"/>
      <c r="E4400" s="64"/>
      <c r="F4400" s="54"/>
      <c r="G4400" s="63"/>
    </row>
    <row r="4401" spans="1:7" s="25" customFormat="1">
      <c r="A4401" s="59"/>
      <c r="B4401" s="54"/>
      <c r="C4401" s="76"/>
      <c r="D4401" s="60"/>
      <c r="E4401" s="64"/>
      <c r="F4401" s="54"/>
      <c r="G4401" s="63"/>
    </row>
    <row r="4402" spans="1:7" s="25" customFormat="1">
      <c r="A4402" s="59"/>
      <c r="B4402" s="54"/>
      <c r="C4402" s="76"/>
      <c r="D4402" s="60"/>
      <c r="E4402" s="64"/>
      <c r="F4402" s="54"/>
      <c r="G4402" s="63"/>
    </row>
    <row r="4403" spans="1:7" s="25" customFormat="1">
      <c r="A4403" s="59"/>
      <c r="B4403" s="54"/>
      <c r="C4403" s="76"/>
      <c r="D4403" s="60"/>
      <c r="E4403" s="64"/>
      <c r="F4403" s="54"/>
      <c r="G4403" s="63"/>
    </row>
    <row r="4404" spans="1:7" s="25" customFormat="1">
      <c r="A4404" s="59"/>
      <c r="B4404" s="54"/>
      <c r="C4404" s="76"/>
      <c r="D4404" s="60"/>
      <c r="E4404" s="64"/>
      <c r="F4404" s="54"/>
      <c r="G4404" s="63"/>
    </row>
    <row r="4405" spans="1:7" s="25" customFormat="1">
      <c r="A4405" s="59"/>
      <c r="B4405" s="54"/>
      <c r="C4405" s="76"/>
      <c r="D4405" s="60"/>
      <c r="E4405" s="64"/>
      <c r="F4405" s="54"/>
      <c r="G4405" s="63"/>
    </row>
    <row r="4406" spans="1:7" s="25" customFormat="1">
      <c r="A4406" s="59"/>
      <c r="B4406" s="54"/>
      <c r="C4406" s="76"/>
      <c r="D4406" s="60"/>
      <c r="E4406" s="64"/>
      <c r="F4406" s="54"/>
      <c r="G4406" s="63"/>
    </row>
    <row r="4407" spans="1:7" s="25" customFormat="1">
      <c r="A4407" s="59"/>
      <c r="B4407" s="54"/>
      <c r="C4407" s="76"/>
      <c r="D4407" s="60"/>
      <c r="E4407" s="64"/>
      <c r="F4407" s="54"/>
      <c r="G4407" s="63"/>
    </row>
    <row r="4408" spans="1:7" s="25" customFormat="1">
      <c r="A4408" s="59"/>
      <c r="B4408" s="54"/>
      <c r="C4408" s="76"/>
      <c r="D4408" s="60"/>
      <c r="E4408" s="64"/>
      <c r="F4408" s="54"/>
      <c r="G4408" s="63"/>
    </row>
    <row r="4409" spans="1:7" s="25" customFormat="1">
      <c r="A4409" s="59"/>
      <c r="B4409" s="54"/>
      <c r="C4409" s="76"/>
      <c r="D4409" s="60"/>
      <c r="E4409" s="64"/>
      <c r="F4409" s="54"/>
      <c r="G4409" s="63"/>
    </row>
    <row r="4410" spans="1:7" s="25" customFormat="1">
      <c r="A4410" s="59"/>
      <c r="B4410" s="54"/>
      <c r="C4410" s="76"/>
      <c r="D4410" s="60"/>
      <c r="E4410" s="64"/>
      <c r="F4410" s="54"/>
      <c r="G4410" s="63"/>
    </row>
    <row r="4411" spans="1:7" s="25" customFormat="1">
      <c r="A4411" s="59"/>
      <c r="B4411" s="54"/>
      <c r="C4411" s="76"/>
      <c r="D4411" s="60"/>
      <c r="E4411" s="64"/>
      <c r="F4411" s="54"/>
      <c r="G4411" s="63"/>
    </row>
    <row r="4412" spans="1:7" s="25" customFormat="1">
      <c r="A4412" s="59"/>
      <c r="B4412" s="54"/>
      <c r="C4412" s="76"/>
      <c r="D4412" s="60"/>
      <c r="E4412" s="64"/>
      <c r="F4412" s="54"/>
      <c r="G4412" s="63"/>
    </row>
    <row r="4413" spans="1:7" s="25" customFormat="1">
      <c r="A4413" s="59"/>
      <c r="B4413" s="54"/>
      <c r="C4413" s="76"/>
      <c r="D4413" s="60"/>
      <c r="E4413" s="64"/>
      <c r="F4413" s="54"/>
      <c r="G4413" s="63"/>
    </row>
    <row r="4414" spans="1:7" s="25" customFormat="1">
      <c r="A4414" s="59"/>
      <c r="B4414" s="54"/>
      <c r="C4414" s="76"/>
      <c r="D4414" s="60"/>
      <c r="E4414" s="64"/>
      <c r="F4414" s="54"/>
      <c r="G4414" s="63"/>
    </row>
    <row r="4415" spans="1:7" s="25" customFormat="1">
      <c r="A4415" s="59"/>
      <c r="B4415" s="54"/>
      <c r="C4415" s="76"/>
      <c r="D4415" s="60"/>
      <c r="E4415" s="64"/>
      <c r="F4415" s="54"/>
      <c r="G4415" s="63"/>
    </row>
    <row r="4416" spans="1:7" s="25" customFormat="1">
      <c r="A4416" s="59"/>
      <c r="B4416" s="54"/>
      <c r="C4416" s="76"/>
      <c r="D4416" s="60"/>
      <c r="E4416" s="64"/>
      <c r="F4416" s="54"/>
      <c r="G4416" s="63"/>
    </row>
    <row r="4417" spans="1:7" s="25" customFormat="1">
      <c r="A4417" s="59"/>
      <c r="B4417" s="54"/>
      <c r="C4417" s="76"/>
      <c r="D4417" s="60"/>
      <c r="E4417" s="64"/>
      <c r="F4417" s="54"/>
      <c r="G4417" s="63"/>
    </row>
    <row r="4418" spans="1:7" s="25" customFormat="1">
      <c r="A4418" s="59"/>
      <c r="B4418" s="54"/>
      <c r="C4418" s="76"/>
      <c r="D4418" s="60"/>
      <c r="E4418" s="64"/>
      <c r="F4418" s="54"/>
      <c r="G4418" s="63"/>
    </row>
    <row r="4419" spans="1:7" s="25" customFormat="1">
      <c r="A4419" s="59"/>
      <c r="B4419" s="54"/>
      <c r="C4419" s="76"/>
      <c r="D4419" s="60"/>
      <c r="E4419" s="64"/>
      <c r="F4419" s="54"/>
      <c r="G4419" s="63"/>
    </row>
    <row r="4420" spans="1:7" s="25" customFormat="1">
      <c r="A4420" s="59"/>
      <c r="B4420" s="54"/>
      <c r="C4420" s="76"/>
      <c r="D4420" s="60"/>
      <c r="E4420" s="64"/>
      <c r="F4420" s="54"/>
      <c r="G4420" s="63"/>
    </row>
    <row r="4421" spans="1:7" s="25" customFormat="1">
      <c r="A4421" s="59"/>
      <c r="B4421" s="54"/>
      <c r="C4421" s="76"/>
      <c r="D4421" s="60"/>
      <c r="E4421" s="64"/>
      <c r="F4421" s="54"/>
      <c r="G4421" s="63"/>
    </row>
    <row r="4422" spans="1:7" s="25" customFormat="1">
      <c r="A4422" s="59"/>
      <c r="B4422" s="54"/>
      <c r="C4422" s="76"/>
      <c r="D4422" s="60"/>
      <c r="E4422" s="64"/>
      <c r="F4422" s="54"/>
      <c r="G4422" s="63"/>
    </row>
    <row r="4423" spans="1:7" s="25" customFormat="1">
      <c r="A4423" s="59"/>
      <c r="B4423" s="54"/>
      <c r="C4423" s="76"/>
      <c r="D4423" s="60"/>
      <c r="E4423" s="64"/>
      <c r="F4423" s="54"/>
      <c r="G4423" s="63"/>
    </row>
    <row r="4424" spans="1:7" s="25" customFormat="1">
      <c r="A4424" s="59"/>
      <c r="B4424" s="54"/>
      <c r="C4424" s="76"/>
      <c r="D4424" s="60"/>
      <c r="E4424" s="64"/>
      <c r="F4424" s="54"/>
      <c r="G4424" s="63"/>
    </row>
    <row r="4425" spans="1:7" s="25" customFormat="1">
      <c r="A4425" s="59"/>
      <c r="B4425" s="54"/>
      <c r="C4425" s="76"/>
      <c r="D4425" s="60"/>
      <c r="E4425" s="64"/>
      <c r="F4425" s="54"/>
      <c r="G4425" s="63"/>
    </row>
    <row r="4426" spans="1:7" s="25" customFormat="1">
      <c r="A4426" s="59"/>
      <c r="B4426" s="54"/>
      <c r="C4426" s="76"/>
      <c r="D4426" s="60"/>
      <c r="E4426" s="64"/>
      <c r="F4426" s="54"/>
      <c r="G4426" s="63"/>
    </row>
    <row r="4427" spans="1:7" s="25" customFormat="1">
      <c r="A4427" s="59"/>
      <c r="B4427" s="54"/>
      <c r="C4427" s="76"/>
      <c r="D4427" s="60"/>
      <c r="E4427" s="64"/>
      <c r="F4427" s="54"/>
      <c r="G4427" s="63"/>
    </row>
    <row r="4428" spans="1:7" s="25" customFormat="1">
      <c r="A4428" s="59"/>
      <c r="B4428" s="54"/>
      <c r="C4428" s="76"/>
      <c r="D4428" s="60"/>
      <c r="E4428" s="64"/>
      <c r="F4428" s="54"/>
      <c r="G4428" s="63"/>
    </row>
    <row r="4429" spans="1:7" s="25" customFormat="1">
      <c r="A4429" s="59"/>
      <c r="B4429" s="54"/>
      <c r="C4429" s="76"/>
      <c r="D4429" s="60"/>
      <c r="E4429" s="64"/>
      <c r="F4429" s="54"/>
      <c r="G4429" s="63"/>
    </row>
    <row r="4430" spans="1:7" s="25" customFormat="1">
      <c r="A4430" s="59"/>
      <c r="B4430" s="54"/>
      <c r="C4430" s="76"/>
      <c r="D4430" s="60"/>
      <c r="E4430" s="64"/>
      <c r="F4430" s="54"/>
      <c r="G4430" s="63"/>
    </row>
    <row r="4431" spans="1:7" s="25" customFormat="1">
      <c r="A4431" s="59"/>
      <c r="B4431" s="54"/>
      <c r="C4431" s="76"/>
      <c r="D4431" s="60"/>
      <c r="E4431" s="64"/>
      <c r="F4431" s="54"/>
      <c r="G4431" s="63"/>
    </row>
    <row r="4432" spans="1:7" s="25" customFormat="1">
      <c r="A4432" s="59"/>
      <c r="B4432" s="54"/>
      <c r="C4432" s="76"/>
      <c r="D4432" s="60"/>
      <c r="E4432" s="64"/>
      <c r="F4432" s="54"/>
      <c r="G4432" s="63"/>
    </row>
    <row r="4433" spans="1:7" s="25" customFormat="1">
      <c r="A4433" s="59"/>
      <c r="B4433" s="54"/>
      <c r="C4433" s="76"/>
      <c r="D4433" s="60"/>
      <c r="E4433" s="64"/>
      <c r="F4433" s="54"/>
      <c r="G4433" s="63"/>
    </row>
    <row r="4434" spans="1:7" s="25" customFormat="1">
      <c r="A4434" s="59"/>
      <c r="B4434" s="54"/>
      <c r="C4434" s="76"/>
      <c r="D4434" s="60"/>
      <c r="E4434" s="64"/>
      <c r="F4434" s="54"/>
      <c r="G4434" s="63"/>
    </row>
    <row r="4435" spans="1:7" s="25" customFormat="1">
      <c r="A4435" s="59"/>
      <c r="B4435" s="54"/>
      <c r="C4435" s="76"/>
      <c r="D4435" s="60"/>
      <c r="E4435" s="64"/>
      <c r="F4435" s="54"/>
      <c r="G4435" s="63"/>
    </row>
    <row r="4436" spans="1:7" s="25" customFormat="1">
      <c r="A4436" s="59"/>
      <c r="B4436" s="54"/>
      <c r="C4436" s="76"/>
      <c r="D4436" s="60"/>
      <c r="E4436" s="64"/>
      <c r="F4436" s="54"/>
      <c r="G4436" s="63"/>
    </row>
    <row r="4437" spans="1:7" s="25" customFormat="1">
      <c r="A4437" s="59"/>
      <c r="B4437" s="54"/>
      <c r="C4437" s="76"/>
      <c r="D4437" s="60"/>
      <c r="E4437" s="64"/>
      <c r="F4437" s="54"/>
      <c r="G4437" s="63"/>
    </row>
    <row r="4438" spans="1:7" s="25" customFormat="1">
      <c r="A4438" s="59"/>
      <c r="B4438" s="54"/>
      <c r="C4438" s="76"/>
      <c r="D4438" s="60"/>
      <c r="E4438" s="64"/>
      <c r="F4438" s="54"/>
      <c r="G4438" s="63"/>
    </row>
    <row r="4439" spans="1:7" s="25" customFormat="1">
      <c r="A4439" s="59"/>
      <c r="B4439" s="54"/>
      <c r="C4439" s="76"/>
      <c r="D4439" s="60"/>
      <c r="E4439" s="64"/>
      <c r="F4439" s="54"/>
      <c r="G4439" s="63"/>
    </row>
    <row r="4440" spans="1:7" s="25" customFormat="1">
      <c r="A4440" s="59"/>
      <c r="B4440" s="54"/>
      <c r="C4440" s="76"/>
      <c r="D4440" s="60"/>
      <c r="E4440" s="64"/>
      <c r="F4440" s="54"/>
      <c r="G4440" s="63"/>
    </row>
    <row r="4441" spans="1:7" s="25" customFormat="1">
      <c r="A4441" s="59"/>
      <c r="B4441" s="54"/>
      <c r="C4441" s="76"/>
      <c r="D4441" s="60"/>
      <c r="E4441" s="64"/>
      <c r="F4441" s="54"/>
      <c r="G4441" s="63"/>
    </row>
    <row r="4442" spans="1:7" s="25" customFormat="1">
      <c r="A4442" s="59"/>
      <c r="B4442" s="54"/>
      <c r="C4442" s="76"/>
      <c r="D4442" s="60"/>
      <c r="E4442" s="64"/>
      <c r="F4442" s="54"/>
      <c r="G4442" s="63"/>
    </row>
    <row r="4443" spans="1:7" s="25" customFormat="1">
      <c r="A4443" s="59"/>
      <c r="B4443" s="54"/>
      <c r="C4443" s="76"/>
      <c r="D4443" s="60"/>
      <c r="E4443" s="64"/>
      <c r="F4443" s="54"/>
      <c r="G4443" s="63"/>
    </row>
    <row r="4444" spans="1:7" s="25" customFormat="1">
      <c r="A4444" s="59"/>
      <c r="B4444" s="54"/>
      <c r="C4444" s="76"/>
      <c r="D4444" s="60"/>
      <c r="E4444" s="64"/>
      <c r="F4444" s="54"/>
      <c r="G4444" s="63"/>
    </row>
    <row r="4445" spans="1:7" s="25" customFormat="1">
      <c r="A4445" s="59"/>
      <c r="B4445" s="54"/>
      <c r="C4445" s="76"/>
      <c r="D4445" s="60"/>
      <c r="E4445" s="64"/>
      <c r="F4445" s="54"/>
      <c r="G4445" s="63"/>
    </row>
    <row r="4446" spans="1:7" s="25" customFormat="1">
      <c r="A4446" s="59"/>
      <c r="B4446" s="54"/>
      <c r="C4446" s="76"/>
      <c r="D4446" s="60"/>
      <c r="E4446" s="64"/>
      <c r="F4446" s="54"/>
      <c r="G4446" s="63"/>
    </row>
    <row r="4447" spans="1:7" s="25" customFormat="1">
      <c r="A4447" s="59"/>
      <c r="B4447" s="54"/>
      <c r="C4447" s="76"/>
      <c r="D4447" s="60"/>
      <c r="E4447" s="64"/>
      <c r="F4447" s="54"/>
      <c r="G4447" s="63"/>
    </row>
    <row r="4448" spans="1:7" s="25" customFormat="1">
      <c r="A4448" s="59"/>
      <c r="B4448" s="54"/>
      <c r="C4448" s="76"/>
      <c r="D4448" s="60"/>
      <c r="E4448" s="64"/>
      <c r="F4448" s="54"/>
      <c r="G4448" s="63"/>
    </row>
    <row r="4449" spans="1:7" s="25" customFormat="1">
      <c r="A4449" s="59"/>
      <c r="B4449" s="54"/>
      <c r="C4449" s="76"/>
      <c r="D4449" s="60"/>
      <c r="E4449" s="64"/>
      <c r="F4449" s="54"/>
      <c r="G4449" s="63"/>
    </row>
    <row r="4450" spans="1:7" s="25" customFormat="1">
      <c r="A4450" s="59"/>
      <c r="B4450" s="54"/>
      <c r="C4450" s="76"/>
      <c r="D4450" s="60"/>
      <c r="E4450" s="64"/>
      <c r="F4450" s="54"/>
      <c r="G4450" s="63"/>
    </row>
    <row r="4451" spans="1:7" s="25" customFormat="1">
      <c r="A4451" s="59"/>
      <c r="B4451" s="54"/>
      <c r="C4451" s="76"/>
      <c r="D4451" s="60"/>
      <c r="E4451" s="64"/>
      <c r="F4451" s="54"/>
      <c r="G4451" s="63"/>
    </row>
    <row r="4452" spans="1:7" s="25" customFormat="1">
      <c r="A4452" s="59"/>
      <c r="B4452" s="54"/>
      <c r="C4452" s="76"/>
      <c r="D4452" s="60"/>
      <c r="E4452" s="64"/>
      <c r="F4452" s="54"/>
      <c r="G4452" s="63"/>
    </row>
    <row r="4453" spans="1:7" s="25" customFormat="1">
      <c r="A4453" s="59"/>
      <c r="B4453" s="54"/>
      <c r="C4453" s="76"/>
      <c r="D4453" s="60"/>
      <c r="E4453" s="64"/>
      <c r="F4453" s="54"/>
      <c r="G4453" s="63"/>
    </row>
    <row r="4454" spans="1:7" s="25" customFormat="1">
      <c r="A4454" s="59"/>
      <c r="B4454" s="54"/>
      <c r="C4454" s="76"/>
      <c r="D4454" s="60"/>
      <c r="E4454" s="64"/>
      <c r="F4454" s="54"/>
      <c r="G4454" s="63"/>
    </row>
    <row r="4455" spans="1:7" s="25" customFormat="1">
      <c r="A4455" s="59"/>
      <c r="B4455" s="54"/>
      <c r="C4455" s="76"/>
      <c r="D4455" s="60"/>
      <c r="E4455" s="64"/>
      <c r="F4455" s="54"/>
      <c r="G4455" s="63"/>
    </row>
    <row r="4456" spans="1:7" s="25" customFormat="1">
      <c r="A4456" s="59"/>
      <c r="B4456" s="54"/>
      <c r="C4456" s="76"/>
      <c r="D4456" s="60"/>
      <c r="E4456" s="64"/>
      <c r="F4456" s="54"/>
      <c r="G4456" s="63"/>
    </row>
    <row r="4457" spans="1:7" s="25" customFormat="1">
      <c r="A4457" s="59"/>
      <c r="B4457" s="54"/>
      <c r="C4457" s="76"/>
      <c r="D4457" s="60"/>
      <c r="E4457" s="64"/>
      <c r="F4457" s="54"/>
      <c r="G4457" s="63"/>
    </row>
    <row r="4458" spans="1:7" s="25" customFormat="1">
      <c r="A4458" s="59"/>
      <c r="B4458" s="54"/>
      <c r="C4458" s="76"/>
      <c r="D4458" s="60"/>
      <c r="E4458" s="64"/>
      <c r="F4458" s="54"/>
      <c r="G4458" s="63"/>
    </row>
    <row r="4459" spans="1:7" s="25" customFormat="1">
      <c r="A4459" s="59"/>
      <c r="B4459" s="54"/>
      <c r="C4459" s="76"/>
      <c r="D4459" s="60"/>
      <c r="E4459" s="64"/>
      <c r="F4459" s="54"/>
      <c r="G4459" s="63"/>
    </row>
    <row r="4460" spans="1:7" s="25" customFormat="1">
      <c r="A4460" s="59"/>
      <c r="B4460" s="54"/>
      <c r="C4460" s="76"/>
      <c r="D4460" s="60"/>
      <c r="E4460" s="64"/>
      <c r="F4460" s="54"/>
      <c r="G4460" s="63"/>
    </row>
    <row r="4461" spans="1:7" s="25" customFormat="1">
      <c r="A4461" s="59"/>
      <c r="B4461" s="54"/>
      <c r="C4461" s="76"/>
      <c r="D4461" s="60"/>
      <c r="E4461" s="64"/>
      <c r="F4461" s="54"/>
      <c r="G4461" s="63"/>
    </row>
    <row r="4462" spans="1:7" s="25" customFormat="1">
      <c r="A4462" s="59"/>
      <c r="B4462" s="54"/>
      <c r="C4462" s="76"/>
      <c r="D4462" s="60"/>
      <c r="E4462" s="64"/>
      <c r="F4462" s="54"/>
      <c r="G4462" s="63"/>
    </row>
    <row r="4463" spans="1:7" s="25" customFormat="1">
      <c r="A4463" s="59"/>
      <c r="B4463" s="54"/>
      <c r="C4463" s="76"/>
      <c r="D4463" s="60"/>
      <c r="E4463" s="64"/>
      <c r="F4463" s="54"/>
      <c r="G4463" s="63"/>
    </row>
    <row r="4464" spans="1:7" s="25" customFormat="1">
      <c r="A4464" s="59"/>
      <c r="B4464" s="54"/>
      <c r="C4464" s="76"/>
      <c r="D4464" s="60"/>
      <c r="E4464" s="64"/>
      <c r="F4464" s="54"/>
      <c r="G4464" s="63"/>
    </row>
    <row r="4465" spans="1:7" s="25" customFormat="1">
      <c r="A4465" s="59"/>
      <c r="B4465" s="54"/>
      <c r="C4465" s="76"/>
      <c r="D4465" s="60"/>
      <c r="E4465" s="64"/>
      <c r="F4465" s="54"/>
      <c r="G4465" s="63"/>
    </row>
    <row r="4466" spans="1:7" s="25" customFormat="1">
      <c r="A4466" s="59"/>
      <c r="B4466" s="54"/>
      <c r="C4466" s="76"/>
      <c r="D4466" s="60"/>
      <c r="E4466" s="64"/>
      <c r="F4466" s="54"/>
      <c r="G4466" s="63"/>
    </row>
    <row r="4467" spans="1:7" s="25" customFormat="1">
      <c r="A4467" s="59"/>
      <c r="B4467" s="54"/>
      <c r="C4467" s="76"/>
      <c r="D4467" s="60"/>
      <c r="E4467" s="64"/>
      <c r="F4467" s="54"/>
      <c r="G4467" s="63"/>
    </row>
    <row r="4468" spans="1:7" s="25" customFormat="1">
      <c r="A4468" s="59"/>
      <c r="B4468" s="54"/>
      <c r="C4468" s="76"/>
      <c r="D4468" s="60"/>
      <c r="E4468" s="64"/>
      <c r="F4468" s="54"/>
      <c r="G4468" s="63"/>
    </row>
    <row r="4469" spans="1:7" s="25" customFormat="1">
      <c r="A4469" s="59"/>
      <c r="B4469" s="54"/>
      <c r="C4469" s="76"/>
      <c r="D4469" s="60"/>
      <c r="E4469" s="64"/>
      <c r="F4469" s="54"/>
      <c r="G4469" s="63"/>
    </row>
    <row r="4470" spans="1:7" s="25" customFormat="1">
      <c r="A4470" s="59"/>
      <c r="B4470" s="54"/>
      <c r="C4470" s="76"/>
      <c r="D4470" s="60"/>
      <c r="E4470" s="64"/>
      <c r="F4470" s="54"/>
      <c r="G4470" s="63"/>
    </row>
    <row r="4471" spans="1:7" s="25" customFormat="1">
      <c r="A4471" s="59"/>
      <c r="B4471" s="54"/>
      <c r="C4471" s="76"/>
      <c r="D4471" s="60"/>
      <c r="E4471" s="64"/>
      <c r="F4471" s="54"/>
      <c r="G4471" s="63"/>
    </row>
    <row r="4472" spans="1:7" s="25" customFormat="1">
      <c r="A4472" s="59"/>
      <c r="B4472" s="54"/>
      <c r="C4472" s="76"/>
      <c r="D4472" s="60"/>
      <c r="E4472" s="64"/>
      <c r="F4472" s="54"/>
      <c r="G4472" s="63"/>
    </row>
    <row r="4473" spans="1:7" s="25" customFormat="1">
      <c r="A4473" s="59"/>
      <c r="B4473" s="54"/>
      <c r="C4473" s="76"/>
      <c r="D4473" s="60"/>
      <c r="E4473" s="64"/>
      <c r="F4473" s="54"/>
      <c r="G4473" s="63"/>
    </row>
    <row r="4474" spans="1:7" s="25" customFormat="1">
      <c r="A4474" s="59"/>
      <c r="B4474" s="54"/>
      <c r="C4474" s="76"/>
      <c r="D4474" s="60"/>
      <c r="E4474" s="64"/>
      <c r="F4474" s="54"/>
      <c r="G4474" s="63"/>
    </row>
    <row r="4475" spans="1:7" s="25" customFormat="1">
      <c r="A4475" s="59"/>
      <c r="B4475" s="54"/>
      <c r="C4475" s="76"/>
      <c r="D4475" s="60"/>
      <c r="E4475" s="64"/>
      <c r="F4475" s="54"/>
      <c r="G4475" s="63"/>
    </row>
    <row r="4476" spans="1:7" s="25" customFormat="1">
      <c r="A4476" s="59"/>
      <c r="B4476" s="54"/>
      <c r="C4476" s="76"/>
      <c r="D4476" s="60"/>
      <c r="E4476" s="64"/>
      <c r="F4476" s="54"/>
      <c r="G4476" s="63"/>
    </row>
    <row r="4477" spans="1:7" s="25" customFormat="1">
      <c r="A4477" s="59"/>
      <c r="B4477" s="54"/>
      <c r="C4477" s="76"/>
      <c r="D4477" s="60"/>
      <c r="E4477" s="64"/>
      <c r="F4477" s="54"/>
      <c r="G4477" s="63"/>
    </row>
    <row r="4478" spans="1:7" s="25" customFormat="1">
      <c r="A4478" s="59"/>
      <c r="B4478" s="54"/>
      <c r="C4478" s="76"/>
      <c r="D4478" s="60"/>
      <c r="E4478" s="64"/>
      <c r="F4478" s="54"/>
      <c r="G4478" s="63"/>
    </row>
    <row r="4479" spans="1:7" s="25" customFormat="1">
      <c r="A4479" s="59"/>
      <c r="B4479" s="54"/>
      <c r="C4479" s="76"/>
      <c r="D4479" s="60"/>
      <c r="E4479" s="64"/>
      <c r="F4479" s="54"/>
      <c r="G4479" s="63"/>
    </row>
    <row r="4480" spans="1:7" s="25" customFormat="1">
      <c r="A4480" s="59"/>
      <c r="B4480" s="54"/>
      <c r="C4480" s="76"/>
      <c r="D4480" s="60"/>
      <c r="E4480" s="64"/>
      <c r="F4480" s="54"/>
      <c r="G4480" s="63"/>
    </row>
    <row r="4481" spans="1:7" s="25" customFormat="1">
      <c r="A4481" s="59"/>
      <c r="B4481" s="54"/>
      <c r="C4481" s="76"/>
      <c r="D4481" s="60"/>
      <c r="E4481" s="64"/>
      <c r="F4481" s="54"/>
      <c r="G4481" s="63"/>
    </row>
    <row r="4482" spans="1:7" s="25" customFormat="1">
      <c r="A4482" s="59"/>
      <c r="B4482" s="54"/>
      <c r="C4482" s="76"/>
      <c r="D4482" s="60"/>
      <c r="E4482" s="64"/>
      <c r="F4482" s="54"/>
      <c r="G4482" s="63"/>
    </row>
    <row r="4483" spans="1:7" s="25" customFormat="1">
      <c r="A4483" s="59"/>
      <c r="B4483" s="54"/>
      <c r="C4483" s="76"/>
      <c r="D4483" s="60"/>
      <c r="E4483" s="64"/>
      <c r="F4483" s="54"/>
      <c r="G4483" s="63"/>
    </row>
    <row r="4484" spans="1:7" s="25" customFormat="1">
      <c r="A4484" s="59"/>
      <c r="B4484" s="54"/>
      <c r="C4484" s="76"/>
      <c r="D4484" s="60"/>
      <c r="E4484" s="64"/>
      <c r="F4484" s="54"/>
      <c r="G4484" s="63"/>
    </row>
    <row r="4485" spans="1:7" s="25" customFormat="1">
      <c r="A4485" s="59"/>
      <c r="B4485" s="54"/>
      <c r="C4485" s="76"/>
      <c r="D4485" s="60"/>
      <c r="E4485" s="64"/>
      <c r="F4485" s="54"/>
      <c r="G4485" s="63"/>
    </row>
    <row r="4486" spans="1:7" s="25" customFormat="1">
      <c r="A4486" s="59"/>
      <c r="B4486" s="54"/>
      <c r="C4486" s="76"/>
      <c r="D4486" s="60"/>
      <c r="E4486" s="64"/>
      <c r="F4486" s="54"/>
      <c r="G4486" s="63"/>
    </row>
    <row r="4487" spans="1:7" s="25" customFormat="1">
      <c r="A4487" s="59"/>
      <c r="B4487" s="54"/>
      <c r="C4487" s="76"/>
      <c r="D4487" s="60"/>
      <c r="E4487" s="64"/>
      <c r="F4487" s="54"/>
      <c r="G4487" s="63"/>
    </row>
    <row r="4488" spans="1:7" s="25" customFormat="1">
      <c r="A4488" s="59"/>
      <c r="B4488" s="54"/>
      <c r="C4488" s="76"/>
      <c r="D4488" s="60"/>
      <c r="E4488" s="64"/>
      <c r="F4488" s="54"/>
      <c r="G4488" s="63"/>
    </row>
    <row r="4489" spans="1:7" s="25" customFormat="1">
      <c r="A4489" s="59"/>
      <c r="B4489" s="54"/>
      <c r="C4489" s="76"/>
      <c r="D4489" s="60"/>
      <c r="E4489" s="64"/>
      <c r="F4489" s="54"/>
      <c r="G4489" s="63"/>
    </row>
    <row r="4490" spans="1:7" s="25" customFormat="1">
      <c r="A4490" s="59"/>
      <c r="B4490" s="54"/>
      <c r="C4490" s="76"/>
      <c r="D4490" s="60"/>
      <c r="E4490" s="64"/>
      <c r="F4490" s="54"/>
      <c r="G4490" s="63"/>
    </row>
    <row r="4491" spans="1:7" s="25" customFormat="1">
      <c r="A4491" s="59"/>
      <c r="B4491" s="54"/>
      <c r="C4491" s="76"/>
      <c r="D4491" s="60"/>
      <c r="E4491" s="64"/>
      <c r="F4491" s="54"/>
      <c r="G4491" s="63"/>
    </row>
    <row r="4492" spans="1:7" s="25" customFormat="1">
      <c r="A4492" s="59"/>
      <c r="B4492" s="54"/>
      <c r="C4492" s="76"/>
      <c r="D4492" s="60"/>
      <c r="E4492" s="64"/>
      <c r="F4492" s="54"/>
      <c r="G4492" s="63"/>
    </row>
    <row r="4493" spans="1:7" s="25" customFormat="1">
      <c r="A4493" s="59"/>
      <c r="B4493" s="54"/>
      <c r="C4493" s="76"/>
      <c r="D4493" s="60"/>
      <c r="E4493" s="64"/>
      <c r="F4493" s="54"/>
      <c r="G4493" s="63"/>
    </row>
    <row r="4494" spans="1:7" s="25" customFormat="1">
      <c r="A4494" s="59"/>
      <c r="B4494" s="54"/>
      <c r="C4494" s="76"/>
      <c r="D4494" s="60"/>
      <c r="E4494" s="64"/>
      <c r="F4494" s="54"/>
      <c r="G4494" s="63"/>
    </row>
    <row r="4495" spans="1:7" s="25" customFormat="1">
      <c r="A4495" s="59"/>
      <c r="B4495" s="54"/>
      <c r="C4495" s="76"/>
      <c r="D4495" s="60"/>
      <c r="E4495" s="64"/>
      <c r="F4495" s="54"/>
      <c r="G4495" s="63"/>
    </row>
    <row r="4496" spans="1:7" s="25" customFormat="1">
      <c r="A4496" s="59"/>
      <c r="B4496" s="54"/>
      <c r="C4496" s="76"/>
      <c r="D4496" s="60"/>
      <c r="E4496" s="64"/>
      <c r="F4496" s="54"/>
      <c r="G4496" s="63"/>
    </row>
    <row r="4497" spans="1:7" s="25" customFormat="1">
      <c r="A4497" s="59"/>
      <c r="B4497" s="54"/>
      <c r="C4497" s="76"/>
      <c r="D4497" s="60"/>
      <c r="E4497" s="64"/>
      <c r="F4497" s="54"/>
      <c r="G4497" s="63"/>
    </row>
    <row r="4498" spans="1:7" s="25" customFormat="1">
      <c r="A4498" s="59"/>
      <c r="B4498" s="54"/>
      <c r="C4498" s="76"/>
      <c r="D4498" s="60"/>
      <c r="E4498" s="64"/>
      <c r="F4498" s="54"/>
      <c r="G4498" s="63"/>
    </row>
    <row r="4499" spans="1:7" s="25" customFormat="1">
      <c r="A4499" s="59"/>
      <c r="B4499" s="54"/>
      <c r="C4499" s="76"/>
      <c r="D4499" s="60"/>
      <c r="E4499" s="64"/>
      <c r="F4499" s="54"/>
      <c r="G4499" s="63"/>
    </row>
    <row r="4500" spans="1:7" s="25" customFormat="1">
      <c r="A4500" s="59"/>
      <c r="B4500" s="54"/>
      <c r="C4500" s="76"/>
      <c r="D4500" s="60"/>
      <c r="E4500" s="64"/>
      <c r="F4500" s="54"/>
      <c r="G4500" s="63"/>
    </row>
    <row r="4501" spans="1:7" s="25" customFormat="1">
      <c r="A4501" s="59"/>
      <c r="B4501" s="54"/>
      <c r="C4501" s="76"/>
      <c r="D4501" s="60"/>
      <c r="E4501" s="64"/>
      <c r="F4501" s="54"/>
      <c r="G4501" s="63"/>
    </row>
    <row r="4502" spans="1:7" s="25" customFormat="1">
      <c r="A4502" s="59"/>
      <c r="B4502" s="54"/>
      <c r="C4502" s="76"/>
      <c r="D4502" s="60"/>
      <c r="E4502" s="64"/>
      <c r="F4502" s="54"/>
      <c r="G4502" s="63"/>
    </row>
    <row r="4503" spans="1:7" s="25" customFormat="1">
      <c r="A4503" s="59"/>
      <c r="B4503" s="54"/>
      <c r="C4503" s="76"/>
      <c r="D4503" s="60"/>
      <c r="E4503" s="64"/>
      <c r="F4503" s="54"/>
      <c r="G4503" s="63"/>
    </row>
    <row r="4504" spans="1:7" s="25" customFormat="1">
      <c r="A4504" s="59"/>
      <c r="B4504" s="54"/>
      <c r="C4504" s="76"/>
      <c r="D4504" s="60"/>
      <c r="E4504" s="64"/>
      <c r="F4504" s="54"/>
      <c r="G4504" s="63"/>
    </row>
    <row r="4505" spans="1:7" s="25" customFormat="1">
      <c r="A4505" s="59"/>
      <c r="B4505" s="54"/>
      <c r="C4505" s="76"/>
      <c r="D4505" s="60"/>
      <c r="E4505" s="64"/>
      <c r="F4505" s="54"/>
      <c r="G4505" s="63"/>
    </row>
    <row r="4506" spans="1:7" s="25" customFormat="1">
      <c r="A4506" s="59"/>
      <c r="B4506" s="54"/>
      <c r="C4506" s="76"/>
      <c r="D4506" s="60"/>
      <c r="E4506" s="64"/>
      <c r="F4506" s="54"/>
      <c r="G4506" s="63"/>
    </row>
    <row r="4507" spans="1:7" s="25" customFormat="1">
      <c r="A4507" s="59"/>
      <c r="B4507" s="54"/>
      <c r="C4507" s="76"/>
      <c r="D4507" s="60"/>
      <c r="E4507" s="64"/>
      <c r="F4507" s="54"/>
      <c r="G4507" s="63"/>
    </row>
    <row r="4508" spans="1:7" s="25" customFormat="1">
      <c r="A4508" s="59"/>
      <c r="B4508" s="54"/>
      <c r="C4508" s="76"/>
      <c r="D4508" s="60"/>
      <c r="E4508" s="64"/>
      <c r="F4508" s="54"/>
      <c r="G4508" s="63"/>
    </row>
    <row r="4509" spans="1:7" s="25" customFormat="1">
      <c r="A4509" s="59"/>
      <c r="B4509" s="54"/>
      <c r="C4509" s="76"/>
      <c r="D4509" s="60"/>
      <c r="E4509" s="64"/>
      <c r="F4509" s="54"/>
      <c r="G4509" s="63"/>
    </row>
    <row r="4510" spans="1:7" s="25" customFormat="1">
      <c r="A4510" s="59"/>
      <c r="B4510" s="54"/>
      <c r="C4510" s="76"/>
      <c r="D4510" s="60"/>
      <c r="E4510" s="64"/>
      <c r="F4510" s="54"/>
      <c r="G4510" s="63"/>
    </row>
    <row r="4511" spans="1:7" s="25" customFormat="1">
      <c r="A4511" s="59"/>
      <c r="B4511" s="54"/>
      <c r="C4511" s="76"/>
      <c r="D4511" s="60"/>
      <c r="E4511" s="64"/>
      <c r="F4511" s="54"/>
      <c r="G4511" s="63"/>
    </row>
    <row r="4512" spans="1:7" s="25" customFormat="1">
      <c r="A4512" s="59"/>
      <c r="B4512" s="54"/>
      <c r="C4512" s="76"/>
      <c r="D4512" s="60"/>
      <c r="E4512" s="64"/>
      <c r="F4512" s="54"/>
      <c r="G4512" s="63"/>
    </row>
    <row r="4513" spans="1:7" s="25" customFormat="1">
      <c r="A4513" s="59"/>
      <c r="B4513" s="54"/>
      <c r="C4513" s="76"/>
      <c r="D4513" s="60"/>
      <c r="E4513" s="64"/>
      <c r="F4513" s="54"/>
      <c r="G4513" s="63"/>
    </row>
    <row r="4514" spans="1:7" s="25" customFormat="1">
      <c r="A4514" s="59"/>
      <c r="B4514" s="54"/>
      <c r="C4514" s="76"/>
      <c r="D4514" s="60"/>
      <c r="E4514" s="64"/>
      <c r="F4514" s="54"/>
      <c r="G4514" s="63"/>
    </row>
    <row r="4515" spans="1:7" s="25" customFormat="1">
      <c r="A4515" s="59"/>
      <c r="B4515" s="54"/>
      <c r="C4515" s="76"/>
      <c r="D4515" s="60"/>
      <c r="E4515" s="64"/>
      <c r="F4515" s="54"/>
      <c r="G4515" s="63"/>
    </row>
    <row r="4516" spans="1:7" s="25" customFormat="1">
      <c r="A4516" s="59"/>
      <c r="B4516" s="54"/>
      <c r="C4516" s="76"/>
      <c r="D4516" s="60"/>
      <c r="E4516" s="64"/>
      <c r="F4516" s="54"/>
      <c r="G4516" s="63"/>
    </row>
    <row r="4517" spans="1:7" s="25" customFormat="1">
      <c r="A4517" s="59"/>
      <c r="B4517" s="54"/>
      <c r="C4517" s="76"/>
      <c r="D4517" s="60"/>
      <c r="E4517" s="64"/>
      <c r="F4517" s="54"/>
      <c r="G4517" s="63"/>
    </row>
    <row r="4518" spans="1:7" s="25" customFormat="1">
      <c r="A4518" s="59"/>
      <c r="B4518" s="54"/>
      <c r="C4518" s="76"/>
      <c r="D4518" s="60"/>
      <c r="E4518" s="64"/>
      <c r="F4518" s="54"/>
      <c r="G4518" s="63"/>
    </row>
    <row r="4519" spans="1:7" s="25" customFormat="1">
      <c r="A4519" s="59"/>
      <c r="B4519" s="54"/>
      <c r="C4519" s="76"/>
      <c r="D4519" s="60"/>
      <c r="E4519" s="64"/>
      <c r="F4519" s="54"/>
      <c r="G4519" s="63"/>
    </row>
    <row r="4520" spans="1:7" s="25" customFormat="1">
      <c r="A4520" s="59"/>
      <c r="B4520" s="54"/>
      <c r="C4520" s="76"/>
      <c r="D4520" s="60"/>
      <c r="E4520" s="64"/>
      <c r="F4520" s="54"/>
      <c r="G4520" s="63"/>
    </row>
    <row r="4521" spans="1:7" s="25" customFormat="1">
      <c r="A4521" s="59"/>
      <c r="B4521" s="54"/>
      <c r="C4521" s="76"/>
      <c r="D4521" s="60"/>
      <c r="E4521" s="64"/>
      <c r="F4521" s="54"/>
      <c r="G4521" s="63"/>
    </row>
    <row r="4522" spans="1:7" s="25" customFormat="1">
      <c r="A4522" s="59"/>
      <c r="B4522" s="54"/>
      <c r="C4522" s="76"/>
      <c r="D4522" s="60"/>
      <c r="E4522" s="64"/>
      <c r="F4522" s="54"/>
      <c r="G4522" s="63"/>
    </row>
    <row r="4523" spans="1:7" s="25" customFormat="1">
      <c r="A4523" s="59"/>
      <c r="B4523" s="54"/>
      <c r="C4523" s="76"/>
      <c r="D4523" s="60"/>
      <c r="E4523" s="64"/>
      <c r="F4523" s="54"/>
      <c r="G4523" s="63"/>
    </row>
    <row r="4524" spans="1:7" s="25" customFormat="1">
      <c r="A4524" s="59"/>
      <c r="B4524" s="54"/>
      <c r="C4524" s="76"/>
      <c r="D4524" s="60"/>
      <c r="E4524" s="64"/>
      <c r="F4524" s="54"/>
      <c r="G4524" s="63"/>
    </row>
    <row r="4525" spans="1:7" s="25" customFormat="1">
      <c r="A4525" s="59"/>
      <c r="B4525" s="54"/>
      <c r="C4525" s="76"/>
      <c r="D4525" s="60"/>
      <c r="E4525" s="64"/>
      <c r="F4525" s="54"/>
      <c r="G4525" s="63"/>
    </row>
    <row r="4526" spans="1:7" s="25" customFormat="1">
      <c r="A4526" s="59"/>
      <c r="B4526" s="54"/>
      <c r="C4526" s="76"/>
      <c r="D4526" s="60"/>
      <c r="E4526" s="64"/>
      <c r="F4526" s="54"/>
      <c r="G4526" s="63"/>
    </row>
    <row r="4527" spans="1:7" s="25" customFormat="1">
      <c r="A4527" s="59"/>
      <c r="B4527" s="54"/>
      <c r="C4527" s="76"/>
      <c r="D4527" s="60"/>
      <c r="E4527" s="64"/>
      <c r="F4527" s="54"/>
      <c r="G4527" s="63"/>
    </row>
    <row r="4528" spans="1:7" s="25" customFormat="1">
      <c r="A4528" s="59"/>
      <c r="B4528" s="54"/>
      <c r="C4528" s="76"/>
      <c r="D4528" s="60"/>
      <c r="E4528" s="64"/>
      <c r="F4528" s="54"/>
      <c r="G4528" s="63"/>
    </row>
    <row r="4529" spans="1:7" s="25" customFormat="1">
      <c r="A4529" s="59"/>
      <c r="B4529" s="54"/>
      <c r="C4529" s="76"/>
      <c r="D4529" s="60"/>
      <c r="E4529" s="64"/>
      <c r="F4529" s="54"/>
      <c r="G4529" s="63"/>
    </row>
    <row r="4530" spans="1:7" s="25" customFormat="1">
      <c r="A4530" s="59"/>
      <c r="B4530" s="54"/>
      <c r="C4530" s="76"/>
      <c r="D4530" s="60"/>
      <c r="E4530" s="64"/>
      <c r="F4530" s="54"/>
      <c r="G4530" s="63"/>
    </row>
    <row r="4531" spans="1:7" s="25" customFormat="1">
      <c r="A4531" s="59"/>
      <c r="B4531" s="54"/>
      <c r="C4531" s="76"/>
      <c r="D4531" s="60"/>
      <c r="E4531" s="64"/>
      <c r="F4531" s="54"/>
      <c r="G4531" s="63"/>
    </row>
    <row r="4532" spans="1:7" s="25" customFormat="1">
      <c r="A4532" s="59"/>
      <c r="B4532" s="54"/>
      <c r="C4532" s="76"/>
      <c r="D4532" s="60"/>
      <c r="E4532" s="64"/>
      <c r="F4532" s="54"/>
      <c r="G4532" s="63"/>
    </row>
    <row r="4533" spans="1:7" s="25" customFormat="1">
      <c r="A4533" s="59"/>
      <c r="B4533" s="54"/>
      <c r="C4533" s="76"/>
      <c r="D4533" s="60"/>
      <c r="E4533" s="64"/>
      <c r="F4533" s="54"/>
      <c r="G4533" s="63"/>
    </row>
    <row r="4534" spans="1:7" s="25" customFormat="1">
      <c r="A4534" s="59"/>
      <c r="B4534" s="54"/>
      <c r="C4534" s="76"/>
      <c r="D4534" s="60"/>
      <c r="E4534" s="64"/>
      <c r="F4534" s="54"/>
      <c r="G4534" s="63"/>
    </row>
    <row r="4535" spans="1:7" s="25" customFormat="1">
      <c r="A4535" s="59"/>
      <c r="B4535" s="54"/>
      <c r="C4535" s="76"/>
      <c r="D4535" s="60"/>
      <c r="E4535" s="64"/>
      <c r="F4535" s="54"/>
      <c r="G4535" s="63"/>
    </row>
    <row r="4536" spans="1:7" s="25" customFormat="1">
      <c r="A4536" s="59"/>
      <c r="B4536" s="54"/>
      <c r="C4536" s="76"/>
      <c r="D4536" s="60"/>
      <c r="E4536" s="64"/>
      <c r="F4536" s="54"/>
      <c r="G4536" s="63"/>
    </row>
    <row r="4537" spans="1:7" s="25" customFormat="1">
      <c r="A4537" s="59"/>
      <c r="B4537" s="54"/>
      <c r="C4537" s="76"/>
      <c r="D4537" s="60"/>
      <c r="E4537" s="64"/>
      <c r="F4537" s="54"/>
      <c r="G4537" s="63"/>
    </row>
    <row r="4538" spans="1:7" s="25" customFormat="1">
      <c r="A4538" s="59"/>
      <c r="B4538" s="54"/>
      <c r="C4538" s="76"/>
      <c r="D4538" s="60"/>
      <c r="E4538" s="64"/>
      <c r="F4538" s="54"/>
      <c r="G4538" s="63"/>
    </row>
    <row r="4539" spans="1:7" s="25" customFormat="1">
      <c r="A4539" s="59"/>
      <c r="B4539" s="54"/>
      <c r="C4539" s="76"/>
      <c r="D4539" s="60"/>
      <c r="E4539" s="64"/>
      <c r="F4539" s="54"/>
      <c r="G4539" s="63"/>
    </row>
    <row r="4540" spans="1:7" s="25" customFormat="1">
      <c r="A4540" s="59"/>
      <c r="B4540" s="54"/>
      <c r="C4540" s="76"/>
      <c r="D4540" s="60"/>
      <c r="E4540" s="64"/>
      <c r="F4540" s="54"/>
      <c r="G4540" s="63"/>
    </row>
    <row r="4541" spans="1:7" s="25" customFormat="1">
      <c r="A4541" s="59"/>
      <c r="B4541" s="54"/>
      <c r="C4541" s="76"/>
      <c r="D4541" s="60"/>
      <c r="E4541" s="64"/>
      <c r="F4541" s="54"/>
      <c r="G4541" s="63"/>
    </row>
    <row r="4542" spans="1:7" s="25" customFormat="1">
      <c r="A4542" s="59"/>
      <c r="B4542" s="54"/>
      <c r="C4542" s="76"/>
      <c r="D4542" s="60"/>
      <c r="E4542" s="64"/>
      <c r="F4542" s="54"/>
      <c r="G4542" s="63"/>
    </row>
    <row r="4543" spans="1:7" s="25" customFormat="1">
      <c r="A4543" s="59"/>
      <c r="B4543" s="54"/>
      <c r="C4543" s="76"/>
      <c r="D4543" s="60"/>
      <c r="E4543" s="64"/>
      <c r="F4543" s="54"/>
      <c r="G4543" s="63"/>
    </row>
    <row r="4544" spans="1:7" s="25" customFormat="1">
      <c r="A4544" s="59"/>
      <c r="B4544" s="54"/>
      <c r="C4544" s="76"/>
      <c r="D4544" s="60"/>
      <c r="E4544" s="64"/>
      <c r="F4544" s="54"/>
      <c r="G4544" s="63"/>
    </row>
    <row r="4545" spans="1:7" s="25" customFormat="1">
      <c r="A4545" s="59"/>
      <c r="B4545" s="54"/>
      <c r="C4545" s="76"/>
      <c r="D4545" s="60"/>
      <c r="E4545" s="64"/>
      <c r="F4545" s="54"/>
      <c r="G4545" s="63"/>
    </row>
    <row r="4546" spans="1:7" s="25" customFormat="1">
      <c r="A4546" s="59"/>
      <c r="B4546" s="54"/>
      <c r="C4546" s="76"/>
      <c r="D4546" s="60"/>
      <c r="E4546" s="64"/>
      <c r="F4546" s="54"/>
      <c r="G4546" s="63"/>
    </row>
    <row r="4547" spans="1:7" s="25" customFormat="1">
      <c r="A4547" s="59"/>
      <c r="B4547" s="54"/>
      <c r="C4547" s="76"/>
      <c r="D4547" s="60"/>
      <c r="E4547" s="64"/>
      <c r="F4547" s="54"/>
      <c r="G4547" s="63"/>
    </row>
    <row r="4548" spans="1:7" s="25" customFormat="1">
      <c r="A4548" s="59"/>
      <c r="B4548" s="54"/>
      <c r="C4548" s="76"/>
      <c r="D4548" s="60"/>
      <c r="E4548" s="64"/>
      <c r="F4548" s="54"/>
      <c r="G4548" s="63"/>
    </row>
    <row r="4549" spans="1:7" s="25" customFormat="1">
      <c r="A4549" s="59"/>
      <c r="B4549" s="54"/>
      <c r="C4549" s="76"/>
      <c r="D4549" s="60"/>
      <c r="E4549" s="64"/>
      <c r="F4549" s="54"/>
      <c r="G4549" s="63"/>
    </row>
    <row r="4550" spans="1:7" s="25" customFormat="1">
      <c r="A4550" s="59"/>
      <c r="B4550" s="54"/>
      <c r="C4550" s="76"/>
      <c r="D4550" s="60"/>
      <c r="E4550" s="64"/>
      <c r="F4550" s="54"/>
      <c r="G4550" s="63"/>
    </row>
    <row r="4551" spans="1:7" s="25" customFormat="1">
      <c r="A4551" s="59"/>
      <c r="B4551" s="54"/>
      <c r="C4551" s="76"/>
      <c r="D4551" s="60"/>
      <c r="E4551" s="64"/>
      <c r="F4551" s="54"/>
      <c r="G4551" s="63"/>
    </row>
    <row r="4552" spans="1:7" s="25" customFormat="1">
      <c r="A4552" s="59"/>
      <c r="B4552" s="54"/>
      <c r="C4552" s="76"/>
      <c r="D4552" s="60"/>
      <c r="E4552" s="64"/>
      <c r="F4552" s="54"/>
      <c r="G4552" s="63"/>
    </row>
    <row r="4553" spans="1:7" s="25" customFormat="1">
      <c r="A4553" s="59"/>
      <c r="B4553" s="54"/>
      <c r="C4553" s="76"/>
      <c r="D4553" s="60"/>
      <c r="E4553" s="64"/>
      <c r="F4553" s="54"/>
      <c r="G4553" s="63"/>
    </row>
    <row r="4554" spans="1:7" s="25" customFormat="1">
      <c r="A4554" s="59"/>
      <c r="B4554" s="54"/>
      <c r="C4554" s="76"/>
      <c r="D4554" s="60"/>
      <c r="E4554" s="64"/>
      <c r="F4554" s="54"/>
      <c r="G4554" s="63"/>
    </row>
    <row r="4555" spans="1:7" s="25" customFormat="1">
      <c r="A4555" s="59"/>
      <c r="B4555" s="54"/>
      <c r="C4555" s="76"/>
      <c r="D4555" s="60"/>
      <c r="E4555" s="64"/>
      <c r="F4555" s="54"/>
      <c r="G4555" s="63"/>
    </row>
    <row r="4556" spans="1:7" s="25" customFormat="1">
      <c r="A4556" s="59"/>
      <c r="B4556" s="54"/>
      <c r="C4556" s="76"/>
      <c r="D4556" s="60"/>
      <c r="E4556" s="64"/>
      <c r="F4556" s="54"/>
      <c r="G4556" s="63"/>
    </row>
    <row r="4557" spans="1:7" s="25" customFormat="1">
      <c r="A4557" s="59"/>
      <c r="B4557" s="54"/>
      <c r="C4557" s="76"/>
      <c r="D4557" s="60"/>
      <c r="E4557" s="64"/>
      <c r="F4557" s="54"/>
      <c r="G4557" s="63"/>
    </row>
    <row r="4558" spans="1:7" s="25" customFormat="1">
      <c r="A4558" s="59"/>
      <c r="B4558" s="54"/>
      <c r="C4558" s="76"/>
      <c r="D4558" s="60"/>
      <c r="E4558" s="64"/>
      <c r="F4558" s="54"/>
      <c r="G4558" s="63"/>
    </row>
    <row r="4559" spans="1:7" s="25" customFormat="1">
      <c r="A4559" s="59"/>
      <c r="B4559" s="54"/>
      <c r="C4559" s="76"/>
      <c r="D4559" s="60"/>
      <c r="E4559" s="64"/>
      <c r="F4559" s="54"/>
      <c r="G4559" s="63"/>
    </row>
    <row r="4560" spans="1:7" s="25" customFormat="1">
      <c r="A4560" s="59"/>
      <c r="B4560" s="54"/>
      <c r="C4560" s="76"/>
      <c r="D4560" s="60"/>
      <c r="E4560" s="64"/>
      <c r="F4560" s="54"/>
      <c r="G4560" s="63"/>
    </row>
    <row r="4561" spans="1:7" s="25" customFormat="1">
      <c r="A4561" s="59"/>
      <c r="B4561" s="54"/>
      <c r="C4561" s="76"/>
      <c r="D4561" s="60"/>
      <c r="E4561" s="64"/>
      <c r="F4561" s="54"/>
      <c r="G4561" s="63"/>
    </row>
    <row r="4562" spans="1:7" s="25" customFormat="1">
      <c r="A4562" s="59"/>
      <c r="B4562" s="54"/>
      <c r="C4562" s="76"/>
      <c r="D4562" s="60"/>
      <c r="E4562" s="64"/>
      <c r="F4562" s="54"/>
      <c r="G4562" s="63"/>
    </row>
    <row r="4563" spans="1:7" s="25" customFormat="1">
      <c r="A4563" s="59"/>
      <c r="B4563" s="54"/>
      <c r="C4563" s="76"/>
      <c r="D4563" s="60"/>
      <c r="E4563" s="64"/>
      <c r="F4563" s="54"/>
      <c r="G4563" s="63"/>
    </row>
    <row r="4564" spans="1:7" s="25" customFormat="1">
      <c r="A4564" s="59"/>
      <c r="B4564" s="54"/>
      <c r="C4564" s="76"/>
      <c r="D4564" s="60"/>
      <c r="E4564" s="64"/>
      <c r="F4564" s="54"/>
      <c r="G4564" s="63"/>
    </row>
    <row r="4565" spans="1:7" s="25" customFormat="1">
      <c r="A4565" s="59"/>
      <c r="B4565" s="54"/>
      <c r="C4565" s="76"/>
      <c r="D4565" s="60"/>
      <c r="E4565" s="64"/>
      <c r="F4565" s="54"/>
      <c r="G4565" s="63"/>
    </row>
    <row r="4566" spans="1:7" s="25" customFormat="1">
      <c r="A4566" s="59"/>
      <c r="B4566" s="54"/>
      <c r="C4566" s="76"/>
      <c r="D4566" s="60"/>
      <c r="E4566" s="64"/>
      <c r="F4566" s="54"/>
      <c r="G4566" s="63"/>
    </row>
    <row r="4567" spans="1:7" s="25" customFormat="1">
      <c r="A4567" s="59"/>
      <c r="B4567" s="54"/>
      <c r="C4567" s="76"/>
      <c r="D4567" s="60"/>
      <c r="E4567" s="64"/>
      <c r="F4567" s="54"/>
      <c r="G4567" s="63"/>
    </row>
    <row r="4568" spans="1:7" s="25" customFormat="1">
      <c r="A4568" s="59"/>
      <c r="B4568" s="54"/>
      <c r="C4568" s="76"/>
      <c r="D4568" s="60"/>
      <c r="E4568" s="64"/>
      <c r="F4568" s="54"/>
      <c r="G4568" s="63"/>
    </row>
    <row r="4569" spans="1:7" s="25" customFormat="1">
      <c r="A4569" s="59"/>
      <c r="B4569" s="54"/>
      <c r="C4569" s="76"/>
      <c r="D4569" s="60"/>
      <c r="E4569" s="64"/>
      <c r="F4569" s="54"/>
      <c r="G4569" s="63"/>
    </row>
    <row r="4570" spans="1:7" s="25" customFormat="1">
      <c r="A4570" s="59"/>
      <c r="B4570" s="54"/>
      <c r="C4570" s="76"/>
      <c r="D4570" s="60"/>
      <c r="E4570" s="64"/>
      <c r="F4570" s="54"/>
      <c r="G4570" s="63"/>
    </row>
    <row r="4571" spans="1:7" s="25" customFormat="1">
      <c r="A4571" s="59"/>
      <c r="B4571" s="54"/>
      <c r="C4571" s="76"/>
      <c r="D4571" s="60"/>
      <c r="E4571" s="64"/>
      <c r="F4571" s="54"/>
      <c r="G4571" s="63"/>
    </row>
    <row r="4572" spans="1:7" s="25" customFormat="1">
      <c r="A4572" s="59"/>
      <c r="B4572" s="54"/>
      <c r="C4572" s="76"/>
      <c r="D4572" s="60"/>
      <c r="E4572" s="64"/>
      <c r="F4572" s="54"/>
      <c r="G4572" s="63"/>
    </row>
    <row r="4573" spans="1:7" s="25" customFormat="1">
      <c r="A4573" s="59"/>
      <c r="B4573" s="54"/>
      <c r="C4573" s="76"/>
      <c r="D4573" s="60"/>
      <c r="E4573" s="64"/>
      <c r="F4573" s="54"/>
      <c r="G4573" s="63"/>
    </row>
    <row r="4574" spans="1:7" s="25" customFormat="1">
      <c r="A4574" s="59"/>
      <c r="B4574" s="54"/>
      <c r="C4574" s="76"/>
      <c r="D4574" s="60"/>
      <c r="E4574" s="64"/>
      <c r="F4574" s="54"/>
      <c r="G4574" s="63"/>
    </row>
    <row r="4575" spans="1:7" s="25" customFormat="1">
      <c r="A4575" s="59"/>
      <c r="B4575" s="54"/>
      <c r="C4575" s="76"/>
      <c r="D4575" s="60"/>
      <c r="E4575" s="64"/>
      <c r="F4575" s="54"/>
      <c r="G4575" s="63"/>
    </row>
    <row r="4576" spans="1:7" s="25" customFormat="1">
      <c r="A4576" s="59"/>
      <c r="B4576" s="54"/>
      <c r="C4576" s="76"/>
      <c r="D4576" s="60"/>
      <c r="E4576" s="64"/>
      <c r="F4576" s="54"/>
      <c r="G4576" s="63"/>
    </row>
    <row r="4577" spans="1:7" s="25" customFormat="1">
      <c r="A4577" s="59"/>
      <c r="B4577" s="54"/>
      <c r="C4577" s="76"/>
      <c r="D4577" s="60"/>
      <c r="E4577" s="64"/>
      <c r="F4577" s="54"/>
      <c r="G4577" s="63"/>
    </row>
    <row r="4578" spans="1:7" s="25" customFormat="1">
      <c r="A4578" s="59"/>
      <c r="B4578" s="54"/>
      <c r="C4578" s="76"/>
      <c r="D4578" s="60"/>
      <c r="E4578" s="64"/>
      <c r="F4578" s="54"/>
      <c r="G4578" s="63"/>
    </row>
    <row r="4579" spans="1:7" s="25" customFormat="1">
      <c r="A4579" s="59"/>
      <c r="B4579" s="54"/>
      <c r="C4579" s="76"/>
      <c r="D4579" s="60"/>
      <c r="E4579" s="64"/>
      <c r="F4579" s="54"/>
      <c r="G4579" s="63"/>
    </row>
    <row r="4580" spans="1:7" s="25" customFormat="1">
      <c r="A4580" s="59"/>
      <c r="B4580" s="54"/>
      <c r="C4580" s="76"/>
      <c r="D4580" s="60"/>
      <c r="E4580" s="64"/>
      <c r="F4580" s="54"/>
      <c r="G4580" s="63"/>
    </row>
    <row r="4581" spans="1:7" s="25" customFormat="1">
      <c r="A4581" s="59"/>
      <c r="B4581" s="54"/>
      <c r="C4581" s="76"/>
      <c r="D4581" s="60"/>
      <c r="E4581" s="64"/>
      <c r="F4581" s="54"/>
      <c r="G4581" s="63"/>
    </row>
    <row r="4582" spans="1:7" s="25" customFormat="1">
      <c r="A4582" s="59"/>
      <c r="B4582" s="54"/>
      <c r="C4582" s="76"/>
      <c r="D4582" s="60"/>
      <c r="E4582" s="64"/>
      <c r="F4582" s="54"/>
      <c r="G4582" s="63"/>
    </row>
    <row r="4583" spans="1:7" s="25" customFormat="1">
      <c r="A4583" s="59"/>
      <c r="B4583" s="54"/>
      <c r="C4583" s="76"/>
      <c r="D4583" s="60"/>
      <c r="E4583" s="64"/>
      <c r="F4583" s="54"/>
      <c r="G4583" s="63"/>
    </row>
    <row r="4584" spans="1:7" s="25" customFormat="1">
      <c r="A4584" s="59"/>
      <c r="B4584" s="54"/>
      <c r="C4584" s="76"/>
      <c r="D4584" s="60"/>
      <c r="E4584" s="64"/>
      <c r="F4584" s="54"/>
      <c r="G4584" s="63"/>
    </row>
    <row r="4585" spans="1:7" s="25" customFormat="1">
      <c r="A4585" s="59"/>
      <c r="B4585" s="54"/>
      <c r="C4585" s="76"/>
      <c r="D4585" s="60"/>
      <c r="E4585" s="64"/>
      <c r="F4585" s="54"/>
      <c r="G4585" s="63"/>
    </row>
    <row r="4586" spans="1:7" s="25" customFormat="1">
      <c r="A4586" s="59"/>
      <c r="B4586" s="54"/>
      <c r="C4586" s="76"/>
      <c r="D4586" s="60"/>
      <c r="E4586" s="64"/>
      <c r="F4586" s="54"/>
      <c r="G4586" s="63"/>
    </row>
    <row r="4587" spans="1:7" s="25" customFormat="1">
      <c r="A4587" s="59"/>
      <c r="B4587" s="54"/>
      <c r="C4587" s="76"/>
      <c r="D4587" s="60"/>
      <c r="E4587" s="64"/>
      <c r="F4587" s="54"/>
      <c r="G4587" s="63"/>
    </row>
    <row r="4588" spans="1:7" s="25" customFormat="1">
      <c r="A4588" s="59"/>
      <c r="B4588" s="54"/>
      <c r="C4588" s="76"/>
      <c r="D4588" s="60"/>
      <c r="E4588" s="64"/>
      <c r="F4588" s="54"/>
      <c r="G4588" s="63"/>
    </row>
    <row r="4589" spans="1:7" s="25" customFormat="1">
      <c r="A4589" s="59"/>
      <c r="B4589" s="54"/>
      <c r="C4589" s="76"/>
      <c r="D4589" s="60"/>
      <c r="E4589" s="64"/>
      <c r="F4589" s="54"/>
      <c r="G4589" s="63"/>
    </row>
    <row r="4590" spans="1:7" s="25" customFormat="1">
      <c r="A4590" s="59"/>
      <c r="B4590" s="54"/>
      <c r="C4590" s="76"/>
      <c r="D4590" s="60"/>
      <c r="E4590" s="64"/>
      <c r="F4590" s="54"/>
      <c r="G4590" s="63"/>
    </row>
    <row r="4591" spans="1:7" s="25" customFormat="1">
      <c r="A4591" s="59"/>
      <c r="B4591" s="54"/>
      <c r="C4591" s="76"/>
      <c r="D4591" s="60"/>
      <c r="E4591" s="64"/>
      <c r="F4591" s="54"/>
      <c r="G4591" s="63"/>
    </row>
    <row r="4592" spans="1:7" s="25" customFormat="1">
      <c r="A4592" s="59"/>
      <c r="B4592" s="54"/>
      <c r="C4592" s="76"/>
      <c r="D4592" s="60"/>
      <c r="E4592" s="64"/>
      <c r="F4592" s="54"/>
      <c r="G4592" s="63"/>
    </row>
    <row r="4593" spans="1:7" s="25" customFormat="1">
      <c r="A4593" s="59"/>
      <c r="B4593" s="54"/>
      <c r="C4593" s="76"/>
      <c r="D4593" s="60"/>
      <c r="E4593" s="64"/>
      <c r="F4593" s="54"/>
      <c r="G4593" s="63"/>
    </row>
    <row r="4594" spans="1:7" s="25" customFormat="1">
      <c r="A4594" s="59"/>
      <c r="B4594" s="54"/>
      <c r="C4594" s="76"/>
      <c r="D4594" s="60"/>
      <c r="E4594" s="64"/>
      <c r="F4594" s="54"/>
      <c r="G4594" s="63"/>
    </row>
    <row r="4595" spans="1:7" s="25" customFormat="1">
      <c r="A4595" s="59"/>
      <c r="B4595" s="54"/>
      <c r="C4595" s="76"/>
      <c r="D4595" s="60"/>
      <c r="E4595" s="64"/>
      <c r="F4595" s="54"/>
      <c r="G4595" s="63"/>
    </row>
    <row r="4596" spans="1:7" s="25" customFormat="1">
      <c r="A4596" s="59"/>
      <c r="B4596" s="54"/>
      <c r="C4596" s="76"/>
      <c r="D4596" s="60"/>
      <c r="E4596" s="64"/>
      <c r="F4596" s="54"/>
      <c r="G4596" s="63"/>
    </row>
    <row r="4597" spans="1:7" s="25" customFormat="1">
      <c r="A4597" s="59"/>
      <c r="B4597" s="54"/>
      <c r="C4597" s="76"/>
      <c r="D4597" s="60"/>
      <c r="E4597" s="64"/>
      <c r="F4597" s="54"/>
      <c r="G4597" s="63"/>
    </row>
    <row r="4598" spans="1:7" s="25" customFormat="1">
      <c r="A4598" s="59"/>
      <c r="B4598" s="54"/>
      <c r="C4598" s="76"/>
      <c r="D4598" s="60"/>
      <c r="E4598" s="64"/>
      <c r="F4598" s="54"/>
      <c r="G4598" s="63"/>
    </row>
    <row r="4599" spans="1:7" s="25" customFormat="1">
      <c r="A4599" s="59"/>
      <c r="B4599" s="54"/>
      <c r="C4599" s="76"/>
      <c r="D4599" s="60"/>
      <c r="E4599" s="64"/>
      <c r="F4599" s="54"/>
      <c r="G4599" s="63"/>
    </row>
    <row r="4600" spans="1:7" s="25" customFormat="1">
      <c r="A4600" s="59"/>
      <c r="B4600" s="54"/>
      <c r="C4600" s="76"/>
      <c r="D4600" s="60"/>
      <c r="E4600" s="64"/>
      <c r="F4600" s="54"/>
      <c r="G4600" s="63"/>
    </row>
    <row r="4601" spans="1:7" s="25" customFormat="1">
      <c r="A4601" s="59"/>
      <c r="B4601" s="54"/>
      <c r="C4601" s="76"/>
      <c r="D4601" s="60"/>
      <c r="E4601" s="64"/>
      <c r="F4601" s="54"/>
      <c r="G4601" s="63"/>
    </row>
    <row r="4602" spans="1:7" s="25" customFormat="1">
      <c r="A4602" s="59"/>
      <c r="B4602" s="54"/>
      <c r="C4602" s="76"/>
      <c r="D4602" s="60"/>
      <c r="E4602" s="64"/>
      <c r="F4602" s="54"/>
      <c r="G4602" s="63"/>
    </row>
    <row r="4603" spans="1:7" s="25" customFormat="1">
      <c r="A4603" s="59"/>
      <c r="B4603" s="54"/>
      <c r="C4603" s="76"/>
      <c r="D4603" s="60"/>
      <c r="E4603" s="64"/>
      <c r="F4603" s="54"/>
      <c r="G4603" s="63"/>
    </row>
    <row r="4604" spans="1:7" s="25" customFormat="1">
      <c r="A4604" s="59"/>
      <c r="B4604" s="54"/>
      <c r="C4604" s="76"/>
      <c r="D4604" s="60"/>
      <c r="E4604" s="64"/>
      <c r="F4604" s="54"/>
      <c r="G4604" s="63"/>
    </row>
    <row r="4605" spans="1:7" s="25" customFormat="1">
      <c r="A4605" s="59"/>
      <c r="B4605" s="54"/>
      <c r="C4605" s="76"/>
      <c r="D4605" s="60"/>
      <c r="E4605" s="64"/>
      <c r="F4605" s="54"/>
      <c r="G4605" s="63"/>
    </row>
    <row r="4606" spans="1:7" s="25" customFormat="1">
      <c r="A4606" s="59"/>
      <c r="B4606" s="54"/>
      <c r="C4606" s="76"/>
      <c r="D4606" s="60"/>
      <c r="E4606" s="64"/>
      <c r="F4606" s="54"/>
      <c r="G4606" s="63"/>
    </row>
    <row r="4607" spans="1:7" s="25" customFormat="1">
      <c r="A4607" s="59"/>
      <c r="B4607" s="54"/>
      <c r="C4607" s="76"/>
      <c r="D4607" s="60"/>
      <c r="E4607" s="64"/>
      <c r="F4607" s="54"/>
      <c r="G4607" s="63"/>
    </row>
    <row r="4608" spans="1:7" s="25" customFormat="1">
      <c r="A4608" s="59"/>
      <c r="B4608" s="54"/>
      <c r="C4608" s="76"/>
      <c r="D4608" s="60"/>
      <c r="E4608" s="64"/>
      <c r="F4608" s="54"/>
      <c r="G4608" s="63"/>
    </row>
    <row r="4609" spans="1:7" s="25" customFormat="1">
      <c r="A4609" s="59"/>
      <c r="B4609" s="54"/>
      <c r="C4609" s="76"/>
      <c r="D4609" s="60"/>
      <c r="E4609" s="64"/>
      <c r="F4609" s="54"/>
      <c r="G4609" s="63"/>
    </row>
    <row r="4610" spans="1:7" s="25" customFormat="1">
      <c r="A4610" s="59"/>
      <c r="B4610" s="54"/>
      <c r="C4610" s="76"/>
      <c r="D4610" s="60"/>
      <c r="E4610" s="64"/>
      <c r="F4610" s="54"/>
      <c r="G4610" s="63"/>
    </row>
    <row r="4611" spans="1:7" s="25" customFormat="1">
      <c r="A4611" s="59"/>
      <c r="B4611" s="54"/>
      <c r="C4611" s="76"/>
      <c r="D4611" s="60"/>
      <c r="E4611" s="64"/>
      <c r="F4611" s="54"/>
      <c r="G4611" s="63"/>
    </row>
    <row r="4612" spans="1:7" s="25" customFormat="1">
      <c r="A4612" s="59"/>
      <c r="B4612" s="54"/>
      <c r="C4612" s="76"/>
      <c r="D4612" s="60"/>
      <c r="E4612" s="64"/>
      <c r="F4612" s="54"/>
      <c r="G4612" s="63"/>
    </row>
    <row r="4613" spans="1:7" s="25" customFormat="1">
      <c r="A4613" s="59"/>
      <c r="B4613" s="54"/>
      <c r="C4613" s="76"/>
      <c r="D4613" s="60"/>
      <c r="E4613" s="64"/>
      <c r="F4613" s="54"/>
      <c r="G4613" s="63"/>
    </row>
    <row r="4614" spans="1:7" s="25" customFormat="1">
      <c r="A4614" s="59"/>
      <c r="B4614" s="54"/>
      <c r="C4614" s="76"/>
      <c r="D4614" s="60"/>
      <c r="E4614" s="64"/>
      <c r="F4614" s="54"/>
      <c r="G4614" s="63"/>
    </row>
    <row r="4615" spans="1:7" s="25" customFormat="1">
      <c r="A4615" s="59"/>
      <c r="B4615" s="54"/>
      <c r="C4615" s="76"/>
      <c r="D4615" s="60"/>
      <c r="E4615" s="64"/>
      <c r="F4615" s="54"/>
      <c r="G4615" s="63"/>
    </row>
    <row r="4616" spans="1:7" s="25" customFormat="1">
      <c r="A4616" s="59"/>
      <c r="B4616" s="54"/>
      <c r="C4616" s="76"/>
      <c r="D4616" s="60"/>
      <c r="E4616" s="64"/>
      <c r="F4616" s="54"/>
      <c r="G4616" s="63"/>
    </row>
    <row r="4617" spans="1:7" s="25" customFormat="1">
      <c r="A4617" s="59"/>
      <c r="B4617" s="54"/>
      <c r="C4617" s="76"/>
      <c r="D4617" s="60"/>
      <c r="E4617" s="64"/>
      <c r="F4617" s="54"/>
      <c r="G4617" s="63"/>
    </row>
    <row r="4618" spans="1:7" s="25" customFormat="1">
      <c r="A4618" s="59"/>
      <c r="B4618" s="54"/>
      <c r="C4618" s="76"/>
      <c r="D4618" s="60"/>
      <c r="E4618" s="64"/>
      <c r="F4618" s="54"/>
      <c r="G4618" s="63"/>
    </row>
    <row r="4619" spans="1:7" s="25" customFormat="1">
      <c r="A4619" s="59"/>
      <c r="B4619" s="54"/>
      <c r="C4619" s="76"/>
      <c r="D4619" s="60"/>
      <c r="E4619" s="64"/>
      <c r="F4619" s="54"/>
      <c r="G4619" s="63"/>
    </row>
    <row r="4620" spans="1:7" s="25" customFormat="1">
      <c r="A4620" s="59"/>
      <c r="B4620" s="54"/>
      <c r="C4620" s="76"/>
      <c r="D4620" s="60"/>
      <c r="E4620" s="64"/>
      <c r="F4620" s="54"/>
      <c r="G4620" s="63"/>
    </row>
    <row r="4621" spans="1:7" s="25" customFormat="1">
      <c r="A4621" s="59"/>
      <c r="B4621" s="54"/>
      <c r="C4621" s="76"/>
      <c r="D4621" s="60"/>
      <c r="E4621" s="64"/>
      <c r="F4621" s="54"/>
      <c r="G4621" s="63"/>
    </row>
    <row r="4622" spans="1:7" s="25" customFormat="1">
      <c r="A4622" s="59"/>
      <c r="B4622" s="54"/>
      <c r="C4622" s="76"/>
      <c r="D4622" s="60"/>
      <c r="E4622" s="64"/>
      <c r="F4622" s="54"/>
      <c r="G4622" s="63"/>
    </row>
    <row r="4623" spans="1:7" s="25" customFormat="1">
      <c r="A4623" s="59"/>
      <c r="B4623" s="54"/>
      <c r="C4623" s="76"/>
      <c r="D4623" s="60"/>
      <c r="E4623" s="64"/>
      <c r="F4623" s="54"/>
      <c r="G4623" s="63"/>
    </row>
    <row r="4624" spans="1:7" s="25" customFormat="1">
      <c r="A4624" s="59"/>
      <c r="B4624" s="54"/>
      <c r="C4624" s="76"/>
      <c r="D4624" s="60"/>
      <c r="E4624" s="64"/>
      <c r="F4624" s="54"/>
      <c r="G4624" s="63"/>
    </row>
    <row r="4625" spans="1:7" s="25" customFormat="1">
      <c r="A4625" s="59"/>
      <c r="B4625" s="54"/>
      <c r="C4625" s="76"/>
      <c r="D4625" s="60"/>
      <c r="E4625" s="64"/>
      <c r="F4625" s="54"/>
      <c r="G4625" s="63"/>
    </row>
    <row r="4626" spans="1:7" s="25" customFormat="1">
      <c r="A4626" s="59"/>
      <c r="B4626" s="54"/>
      <c r="C4626" s="76"/>
      <c r="D4626" s="60"/>
      <c r="E4626" s="64"/>
      <c r="F4626" s="54"/>
      <c r="G4626" s="63"/>
    </row>
    <row r="4627" spans="1:7" s="25" customFormat="1">
      <c r="A4627" s="59"/>
      <c r="B4627" s="54"/>
      <c r="C4627" s="76"/>
      <c r="D4627" s="60"/>
      <c r="E4627" s="64"/>
      <c r="F4627" s="54"/>
      <c r="G4627" s="63"/>
    </row>
    <row r="4628" spans="1:7" s="25" customFormat="1">
      <c r="A4628" s="59"/>
      <c r="B4628" s="54"/>
      <c r="C4628" s="76"/>
      <c r="D4628" s="60"/>
      <c r="E4628" s="64"/>
      <c r="F4628" s="54"/>
      <c r="G4628" s="63"/>
    </row>
    <row r="4629" spans="1:7" s="25" customFormat="1">
      <c r="A4629" s="59"/>
      <c r="B4629" s="54"/>
      <c r="C4629" s="76"/>
      <c r="D4629" s="60"/>
      <c r="E4629" s="64"/>
      <c r="F4629" s="54"/>
      <c r="G4629" s="63"/>
    </row>
    <row r="4630" spans="1:7" s="25" customFormat="1">
      <c r="A4630" s="59"/>
      <c r="B4630" s="54"/>
      <c r="C4630" s="76"/>
      <c r="D4630" s="60"/>
      <c r="E4630" s="64"/>
      <c r="F4630" s="54"/>
      <c r="G4630" s="63"/>
    </row>
    <row r="4631" spans="1:7" s="25" customFormat="1">
      <c r="A4631" s="59"/>
      <c r="B4631" s="54"/>
      <c r="C4631" s="76"/>
      <c r="D4631" s="60"/>
      <c r="E4631" s="64"/>
      <c r="F4631" s="54"/>
      <c r="G4631" s="63"/>
    </row>
    <row r="4632" spans="1:7" s="25" customFormat="1">
      <c r="A4632" s="59"/>
      <c r="B4632" s="54"/>
      <c r="C4632" s="76"/>
      <c r="D4632" s="60"/>
      <c r="E4632" s="64"/>
      <c r="F4632" s="54"/>
      <c r="G4632" s="63"/>
    </row>
    <row r="4633" spans="1:7" s="25" customFormat="1">
      <c r="A4633" s="59"/>
      <c r="B4633" s="54"/>
      <c r="C4633" s="76"/>
      <c r="D4633" s="60"/>
      <c r="E4633" s="64"/>
      <c r="F4633" s="54"/>
      <c r="G4633" s="63"/>
    </row>
    <row r="4634" spans="1:7" s="25" customFormat="1">
      <c r="A4634" s="59"/>
      <c r="B4634" s="54"/>
      <c r="C4634" s="76"/>
      <c r="D4634" s="60"/>
      <c r="E4634" s="64"/>
      <c r="F4634" s="54"/>
      <c r="G4634" s="63"/>
    </row>
    <row r="4635" spans="1:7" s="25" customFormat="1">
      <c r="A4635" s="59"/>
      <c r="B4635" s="54"/>
      <c r="C4635" s="76"/>
      <c r="D4635" s="60"/>
      <c r="E4635" s="64"/>
      <c r="F4635" s="54"/>
      <c r="G4635" s="63"/>
    </row>
    <row r="4636" spans="1:7" s="25" customFormat="1">
      <c r="A4636" s="59"/>
      <c r="B4636" s="54"/>
      <c r="C4636" s="76"/>
      <c r="D4636" s="60"/>
      <c r="E4636" s="64"/>
      <c r="F4636" s="54"/>
      <c r="G4636" s="63"/>
    </row>
    <row r="4637" spans="1:7" s="25" customFormat="1">
      <c r="A4637" s="59"/>
      <c r="B4637" s="54"/>
      <c r="C4637" s="76"/>
      <c r="D4637" s="60"/>
      <c r="E4637" s="64"/>
      <c r="F4637" s="54"/>
      <c r="G4637" s="63"/>
    </row>
    <row r="4638" spans="1:7" s="25" customFormat="1">
      <c r="A4638" s="59"/>
      <c r="B4638" s="54"/>
      <c r="C4638" s="76"/>
      <c r="D4638" s="60"/>
      <c r="E4638" s="64"/>
      <c r="F4638" s="54"/>
      <c r="G4638" s="63"/>
    </row>
    <row r="4639" spans="1:7" s="25" customFormat="1">
      <c r="A4639" s="59"/>
      <c r="B4639" s="54"/>
      <c r="C4639" s="76"/>
      <c r="D4639" s="60"/>
      <c r="E4639" s="64"/>
      <c r="F4639" s="54"/>
      <c r="G4639" s="63"/>
    </row>
    <row r="4640" spans="1:7" s="25" customFormat="1">
      <c r="A4640" s="59"/>
      <c r="B4640" s="54"/>
      <c r="C4640" s="76"/>
      <c r="D4640" s="60"/>
      <c r="E4640" s="64"/>
      <c r="F4640" s="54"/>
      <c r="G4640" s="63"/>
    </row>
    <row r="4641" spans="1:7" s="25" customFormat="1">
      <c r="A4641" s="59"/>
      <c r="B4641" s="54"/>
      <c r="C4641" s="76"/>
      <c r="D4641" s="60"/>
      <c r="E4641" s="64"/>
      <c r="F4641" s="54"/>
      <c r="G4641" s="63"/>
    </row>
    <row r="4642" spans="1:7" s="25" customFormat="1">
      <c r="A4642" s="59"/>
      <c r="B4642" s="54"/>
      <c r="C4642" s="76"/>
      <c r="D4642" s="60"/>
      <c r="E4642" s="64"/>
      <c r="F4642" s="54"/>
      <c r="G4642" s="63"/>
    </row>
    <row r="4643" spans="1:7" s="25" customFormat="1">
      <c r="A4643" s="59"/>
      <c r="B4643" s="54"/>
      <c r="C4643" s="76"/>
      <c r="D4643" s="60"/>
      <c r="E4643" s="64"/>
      <c r="F4643" s="54"/>
      <c r="G4643" s="63"/>
    </row>
    <row r="4644" spans="1:7" s="25" customFormat="1">
      <c r="A4644" s="59"/>
      <c r="B4644" s="54"/>
      <c r="C4644" s="76"/>
      <c r="D4644" s="60"/>
      <c r="E4644" s="64"/>
      <c r="F4644" s="54"/>
      <c r="G4644" s="63"/>
    </row>
    <row r="4645" spans="1:7" s="25" customFormat="1">
      <c r="A4645" s="59"/>
      <c r="B4645" s="54"/>
      <c r="C4645" s="76"/>
      <c r="D4645" s="60"/>
      <c r="E4645" s="64"/>
      <c r="F4645" s="54"/>
      <c r="G4645" s="63"/>
    </row>
    <row r="4646" spans="1:7" s="25" customFormat="1">
      <c r="A4646" s="59"/>
      <c r="B4646" s="54"/>
      <c r="C4646" s="76"/>
      <c r="D4646" s="60"/>
      <c r="E4646" s="64"/>
      <c r="F4646" s="54"/>
      <c r="G4646" s="63"/>
    </row>
    <row r="4647" spans="1:7" s="25" customFormat="1">
      <c r="A4647" s="59"/>
      <c r="B4647" s="54"/>
      <c r="C4647" s="76"/>
      <c r="D4647" s="60"/>
      <c r="E4647" s="64"/>
      <c r="F4647" s="54"/>
      <c r="G4647" s="63"/>
    </row>
    <row r="4648" spans="1:7" s="25" customFormat="1">
      <c r="A4648" s="59"/>
      <c r="B4648" s="54"/>
      <c r="C4648" s="76"/>
      <c r="D4648" s="60"/>
      <c r="E4648" s="64"/>
      <c r="F4648" s="54"/>
      <c r="G4648" s="63"/>
    </row>
    <row r="4649" spans="1:7" s="25" customFormat="1">
      <c r="A4649" s="59"/>
      <c r="B4649" s="54"/>
      <c r="C4649" s="76"/>
      <c r="D4649" s="60"/>
      <c r="E4649" s="64"/>
      <c r="F4649" s="54"/>
      <c r="G4649" s="63"/>
    </row>
    <row r="4650" spans="1:7" s="25" customFormat="1">
      <c r="A4650" s="59"/>
      <c r="B4650" s="54"/>
      <c r="C4650" s="76"/>
      <c r="D4650" s="60"/>
      <c r="E4650" s="64"/>
      <c r="F4650" s="54"/>
      <c r="G4650" s="63"/>
    </row>
    <row r="4651" spans="1:7" s="25" customFormat="1">
      <c r="A4651" s="59"/>
      <c r="B4651" s="54"/>
      <c r="C4651" s="76"/>
      <c r="D4651" s="60"/>
      <c r="E4651" s="64"/>
      <c r="F4651" s="54"/>
      <c r="G4651" s="63"/>
    </row>
    <row r="4652" spans="1:7" s="25" customFormat="1">
      <c r="A4652" s="59"/>
      <c r="B4652" s="54"/>
      <c r="C4652" s="76"/>
      <c r="D4652" s="60"/>
      <c r="E4652" s="64"/>
      <c r="F4652" s="54"/>
      <c r="G4652" s="63"/>
    </row>
    <row r="4653" spans="1:7" s="25" customFormat="1">
      <c r="A4653" s="59"/>
      <c r="B4653" s="54"/>
      <c r="C4653" s="76"/>
      <c r="D4653" s="60"/>
      <c r="E4653" s="64"/>
      <c r="F4653" s="54"/>
      <c r="G4653" s="63"/>
    </row>
    <row r="4654" spans="1:7" s="25" customFormat="1">
      <c r="A4654" s="59"/>
      <c r="B4654" s="54"/>
      <c r="C4654" s="76"/>
      <c r="D4654" s="60"/>
      <c r="E4654" s="64"/>
      <c r="F4654" s="54"/>
      <c r="G4654" s="63"/>
    </row>
    <row r="4655" spans="1:7" s="25" customFormat="1">
      <c r="A4655" s="59"/>
      <c r="B4655" s="54"/>
      <c r="C4655" s="76"/>
      <c r="D4655" s="60"/>
      <c r="E4655" s="64"/>
      <c r="F4655" s="54"/>
      <c r="G4655" s="63"/>
    </row>
    <row r="4656" spans="1:7" s="25" customFormat="1">
      <c r="A4656" s="59"/>
      <c r="B4656" s="54"/>
      <c r="C4656" s="76"/>
      <c r="D4656" s="60"/>
      <c r="E4656" s="64"/>
      <c r="F4656" s="54"/>
      <c r="G4656" s="63"/>
    </row>
    <row r="4657" spans="1:7" s="25" customFormat="1">
      <c r="A4657" s="59"/>
      <c r="B4657" s="54"/>
      <c r="C4657" s="76"/>
      <c r="D4657" s="60"/>
      <c r="E4657" s="64"/>
      <c r="F4657" s="54"/>
      <c r="G4657" s="63"/>
    </row>
    <row r="4658" spans="1:7" s="25" customFormat="1">
      <c r="A4658" s="59"/>
      <c r="B4658" s="54"/>
      <c r="C4658" s="76"/>
      <c r="D4658" s="60"/>
      <c r="E4658" s="64"/>
      <c r="F4658" s="54"/>
      <c r="G4658" s="63"/>
    </row>
    <row r="4659" spans="1:7" s="25" customFormat="1">
      <c r="A4659" s="59"/>
      <c r="B4659" s="54"/>
      <c r="C4659" s="76"/>
      <c r="D4659" s="60"/>
      <c r="E4659" s="64"/>
      <c r="F4659" s="54"/>
      <c r="G4659" s="63"/>
    </row>
    <row r="4660" spans="1:7" s="25" customFormat="1">
      <c r="A4660" s="59"/>
      <c r="B4660" s="54"/>
      <c r="C4660" s="76"/>
      <c r="D4660" s="60"/>
      <c r="E4660" s="64"/>
      <c r="F4660" s="54"/>
      <c r="G4660" s="63"/>
    </row>
    <row r="4661" spans="1:7" s="25" customFormat="1">
      <c r="A4661" s="59"/>
      <c r="B4661" s="54"/>
      <c r="C4661" s="76"/>
      <c r="D4661" s="60"/>
      <c r="E4661" s="64"/>
      <c r="F4661" s="54"/>
      <c r="G4661" s="63"/>
    </row>
    <row r="4662" spans="1:7" s="25" customFormat="1">
      <c r="A4662" s="59"/>
      <c r="B4662" s="54"/>
      <c r="C4662" s="76"/>
      <c r="D4662" s="60"/>
      <c r="E4662" s="64"/>
      <c r="F4662" s="54"/>
      <c r="G4662" s="63"/>
    </row>
    <row r="4663" spans="1:7" s="25" customFormat="1">
      <c r="A4663" s="59"/>
      <c r="B4663" s="54"/>
      <c r="C4663" s="76"/>
      <c r="D4663" s="60"/>
      <c r="E4663" s="64"/>
      <c r="F4663" s="54"/>
      <c r="G4663" s="63"/>
    </row>
    <row r="4664" spans="1:7" s="25" customFormat="1">
      <c r="A4664" s="59"/>
      <c r="B4664" s="54"/>
      <c r="C4664" s="76"/>
      <c r="D4664" s="60"/>
      <c r="E4664" s="64"/>
      <c r="F4664" s="54"/>
      <c r="G4664" s="63"/>
    </row>
    <row r="4665" spans="1:7" s="25" customFormat="1">
      <c r="A4665" s="59"/>
      <c r="B4665" s="54"/>
      <c r="C4665" s="76"/>
      <c r="D4665" s="60"/>
      <c r="E4665" s="64"/>
      <c r="F4665" s="54"/>
      <c r="G4665" s="63"/>
    </row>
    <row r="4666" spans="1:7" s="25" customFormat="1">
      <c r="A4666" s="59"/>
      <c r="B4666" s="54"/>
      <c r="C4666" s="76"/>
      <c r="D4666" s="60"/>
      <c r="E4666" s="64"/>
      <c r="F4666" s="54"/>
      <c r="G4666" s="63"/>
    </row>
    <row r="4667" spans="1:7" s="25" customFormat="1">
      <c r="A4667" s="59"/>
      <c r="B4667" s="54"/>
      <c r="C4667" s="76"/>
      <c r="D4667" s="60"/>
      <c r="E4667" s="64"/>
      <c r="F4667" s="54"/>
      <c r="G4667" s="63"/>
    </row>
    <row r="4668" spans="1:7" s="25" customFormat="1">
      <c r="A4668" s="59"/>
      <c r="B4668" s="54"/>
      <c r="C4668" s="76"/>
      <c r="D4668" s="60"/>
      <c r="E4668" s="64"/>
      <c r="F4668" s="54"/>
      <c r="G4668" s="63"/>
    </row>
    <row r="4669" spans="1:7" s="25" customFormat="1">
      <c r="A4669" s="59"/>
      <c r="B4669" s="54"/>
      <c r="C4669" s="76"/>
      <c r="D4669" s="60"/>
      <c r="E4669" s="64"/>
      <c r="F4669" s="54"/>
      <c r="G4669" s="63"/>
    </row>
    <row r="4670" spans="1:7" s="25" customFormat="1">
      <c r="A4670" s="59"/>
      <c r="B4670" s="54"/>
      <c r="C4670" s="76"/>
      <c r="D4670" s="60"/>
      <c r="E4670" s="64"/>
      <c r="F4670" s="54"/>
      <c r="G4670" s="63"/>
    </row>
    <row r="4671" spans="1:7" s="25" customFormat="1">
      <c r="A4671" s="59"/>
      <c r="B4671" s="54"/>
      <c r="C4671" s="76"/>
      <c r="D4671" s="60"/>
      <c r="E4671" s="64"/>
      <c r="F4671" s="54"/>
      <c r="G4671" s="63"/>
    </row>
    <row r="4672" spans="1:7" s="25" customFormat="1">
      <c r="A4672" s="59"/>
      <c r="B4672" s="54"/>
      <c r="C4672" s="76"/>
      <c r="D4672" s="60"/>
      <c r="E4672" s="64"/>
      <c r="F4672" s="54"/>
      <c r="G4672" s="63"/>
    </row>
    <row r="4673" spans="1:7" s="25" customFormat="1">
      <c r="A4673" s="59"/>
      <c r="B4673" s="54"/>
      <c r="C4673" s="76"/>
      <c r="D4673" s="60"/>
      <c r="E4673" s="64"/>
      <c r="F4673" s="54"/>
      <c r="G4673" s="63"/>
    </row>
    <row r="4674" spans="1:7" s="25" customFormat="1">
      <c r="A4674" s="59"/>
      <c r="B4674" s="54"/>
      <c r="C4674" s="76"/>
      <c r="D4674" s="60"/>
      <c r="E4674" s="64"/>
      <c r="F4674" s="54"/>
      <c r="G4674" s="63"/>
    </row>
    <row r="4675" spans="1:7" s="25" customFormat="1">
      <c r="A4675" s="59"/>
      <c r="B4675" s="54"/>
      <c r="C4675" s="76"/>
      <c r="D4675" s="60"/>
      <c r="E4675" s="64"/>
      <c r="F4675" s="54"/>
      <c r="G4675" s="63"/>
    </row>
    <row r="4676" spans="1:7" s="25" customFormat="1">
      <c r="A4676" s="59"/>
      <c r="B4676" s="54"/>
      <c r="C4676" s="76"/>
      <c r="D4676" s="60"/>
      <c r="E4676" s="64"/>
      <c r="F4676" s="54"/>
      <c r="G4676" s="63"/>
    </row>
    <row r="4677" spans="1:7" s="25" customFormat="1">
      <c r="A4677" s="59"/>
      <c r="B4677" s="54"/>
      <c r="C4677" s="76"/>
      <c r="D4677" s="60"/>
      <c r="E4677" s="64"/>
      <c r="F4677" s="54"/>
      <c r="G4677" s="63"/>
    </row>
    <row r="4678" spans="1:7" s="25" customFormat="1">
      <c r="A4678" s="59"/>
      <c r="B4678" s="54"/>
      <c r="C4678" s="76"/>
      <c r="D4678" s="60"/>
      <c r="E4678" s="64"/>
      <c r="F4678" s="54"/>
      <c r="G4678" s="63"/>
    </row>
    <row r="4679" spans="1:7" s="25" customFormat="1">
      <c r="A4679" s="59"/>
      <c r="B4679" s="54"/>
      <c r="C4679" s="76"/>
      <c r="D4679" s="60"/>
      <c r="E4679" s="64"/>
      <c r="F4679" s="54"/>
      <c r="G4679" s="63"/>
    </row>
    <row r="4680" spans="1:7" s="25" customFormat="1">
      <c r="A4680" s="59"/>
      <c r="B4680" s="54"/>
      <c r="C4680" s="76"/>
      <c r="D4680" s="60"/>
      <c r="E4680" s="64"/>
      <c r="F4680" s="54"/>
      <c r="G4680" s="63"/>
    </row>
    <row r="4681" spans="1:7" s="25" customFormat="1">
      <c r="A4681" s="59"/>
      <c r="B4681" s="54"/>
      <c r="C4681" s="76"/>
      <c r="D4681" s="60"/>
      <c r="E4681" s="64"/>
      <c r="F4681" s="54"/>
      <c r="G4681" s="63"/>
    </row>
    <row r="4682" spans="1:7" s="25" customFormat="1">
      <c r="A4682" s="59"/>
      <c r="B4682" s="54"/>
      <c r="C4682" s="76"/>
      <c r="D4682" s="60"/>
      <c r="E4682" s="64"/>
      <c r="F4682" s="54"/>
      <c r="G4682" s="63"/>
    </row>
    <row r="4683" spans="1:7" s="25" customFormat="1">
      <c r="A4683" s="59"/>
      <c r="B4683" s="54"/>
      <c r="C4683" s="76"/>
      <c r="D4683" s="60"/>
      <c r="E4683" s="64"/>
      <c r="F4683" s="54"/>
      <c r="G4683" s="63"/>
    </row>
    <row r="4684" spans="1:7" s="25" customFormat="1">
      <c r="A4684" s="59"/>
      <c r="B4684" s="54"/>
      <c r="C4684" s="76"/>
      <c r="D4684" s="60"/>
      <c r="E4684" s="64"/>
      <c r="F4684" s="54"/>
      <c r="G4684" s="63"/>
    </row>
    <row r="4685" spans="1:7" s="25" customFormat="1">
      <c r="A4685" s="59"/>
      <c r="B4685" s="54"/>
      <c r="C4685" s="76"/>
      <c r="D4685" s="60"/>
      <c r="E4685" s="64"/>
      <c r="F4685" s="54"/>
      <c r="G4685" s="63"/>
    </row>
    <row r="4686" spans="1:7" s="25" customFormat="1">
      <c r="A4686" s="59"/>
      <c r="B4686" s="54"/>
      <c r="C4686" s="76"/>
      <c r="D4686" s="60"/>
      <c r="E4686" s="64"/>
      <c r="F4686" s="54"/>
      <c r="G4686" s="63"/>
    </row>
    <row r="4687" spans="1:7" s="25" customFormat="1">
      <c r="A4687" s="59"/>
      <c r="B4687" s="54"/>
      <c r="C4687" s="76"/>
      <c r="D4687" s="60"/>
      <c r="E4687" s="64"/>
      <c r="F4687" s="54"/>
      <c r="G4687" s="63"/>
    </row>
    <row r="4688" spans="1:7" s="25" customFormat="1">
      <c r="A4688" s="59"/>
      <c r="B4688" s="54"/>
      <c r="C4688" s="76"/>
      <c r="D4688" s="60"/>
      <c r="E4688" s="64"/>
      <c r="F4688" s="54"/>
      <c r="G4688" s="63"/>
    </row>
    <row r="4689" spans="1:7" s="25" customFormat="1">
      <c r="A4689" s="59"/>
      <c r="B4689" s="54"/>
      <c r="C4689" s="76"/>
      <c r="D4689" s="60"/>
      <c r="E4689" s="64"/>
      <c r="F4689" s="54"/>
      <c r="G4689" s="63"/>
    </row>
    <row r="4690" spans="1:7" s="25" customFormat="1">
      <c r="A4690" s="59"/>
      <c r="B4690" s="54"/>
      <c r="C4690" s="76"/>
      <c r="D4690" s="60"/>
      <c r="E4690" s="64"/>
      <c r="F4690" s="54"/>
      <c r="G4690" s="63"/>
    </row>
    <row r="4691" spans="1:7" s="25" customFormat="1">
      <c r="A4691" s="59"/>
      <c r="B4691" s="54"/>
      <c r="C4691" s="76"/>
      <c r="D4691" s="60"/>
      <c r="E4691" s="64"/>
      <c r="F4691" s="54"/>
      <c r="G4691" s="63"/>
    </row>
    <row r="4692" spans="1:7" s="25" customFormat="1">
      <c r="A4692" s="59"/>
      <c r="B4692" s="54"/>
      <c r="C4692" s="76"/>
      <c r="D4692" s="60"/>
      <c r="E4692" s="64"/>
      <c r="F4692" s="54"/>
      <c r="G4692" s="63"/>
    </row>
    <row r="4693" spans="1:7" s="25" customFormat="1">
      <c r="A4693" s="59"/>
      <c r="B4693" s="54"/>
      <c r="C4693" s="76"/>
      <c r="D4693" s="60"/>
      <c r="E4693" s="64"/>
      <c r="F4693" s="54"/>
      <c r="G4693" s="63"/>
    </row>
    <row r="4694" spans="1:7" s="25" customFormat="1">
      <c r="A4694" s="59"/>
      <c r="B4694" s="54"/>
      <c r="C4694" s="76"/>
      <c r="D4694" s="60"/>
      <c r="E4694" s="64"/>
      <c r="F4694" s="54"/>
      <c r="G4694" s="63"/>
    </row>
    <row r="4695" spans="1:7" s="25" customFormat="1">
      <c r="A4695" s="59"/>
      <c r="B4695" s="54"/>
      <c r="C4695" s="76"/>
      <c r="D4695" s="60"/>
      <c r="E4695" s="64"/>
      <c r="F4695" s="54"/>
      <c r="G4695" s="63"/>
    </row>
    <row r="4696" spans="1:7" s="25" customFormat="1">
      <c r="A4696" s="59"/>
      <c r="B4696" s="54"/>
      <c r="C4696" s="76"/>
      <c r="D4696" s="60"/>
      <c r="E4696" s="64"/>
      <c r="F4696" s="54"/>
      <c r="G4696" s="63"/>
    </row>
    <row r="4697" spans="1:7" s="25" customFormat="1">
      <c r="A4697" s="59"/>
      <c r="B4697" s="54"/>
      <c r="C4697" s="76"/>
      <c r="D4697" s="60"/>
      <c r="E4697" s="64"/>
      <c r="F4697" s="54"/>
      <c r="G4697" s="63"/>
    </row>
    <row r="4698" spans="1:7" s="25" customFormat="1">
      <c r="A4698" s="59"/>
      <c r="B4698" s="54"/>
      <c r="C4698" s="76"/>
      <c r="D4698" s="60"/>
      <c r="E4698" s="64"/>
      <c r="F4698" s="54"/>
      <c r="G4698" s="63"/>
    </row>
    <row r="4699" spans="1:7" s="25" customFormat="1">
      <c r="A4699" s="59"/>
      <c r="B4699" s="54"/>
      <c r="C4699" s="76"/>
      <c r="D4699" s="60"/>
      <c r="E4699" s="64"/>
      <c r="F4699" s="54"/>
      <c r="G4699" s="63"/>
    </row>
    <row r="4700" spans="1:7" s="25" customFormat="1">
      <c r="A4700" s="59"/>
      <c r="B4700" s="54"/>
      <c r="C4700" s="76"/>
      <c r="D4700" s="60"/>
      <c r="E4700" s="64"/>
      <c r="F4700" s="54"/>
      <c r="G4700" s="63"/>
    </row>
    <row r="4701" spans="1:7" s="25" customFormat="1">
      <c r="A4701" s="59"/>
      <c r="B4701" s="54"/>
      <c r="C4701" s="76"/>
      <c r="D4701" s="60"/>
      <c r="E4701" s="64"/>
      <c r="F4701" s="54"/>
      <c r="G4701" s="63"/>
    </row>
    <row r="4702" spans="1:7" s="25" customFormat="1">
      <c r="A4702" s="59"/>
      <c r="B4702" s="54"/>
      <c r="C4702" s="76"/>
      <c r="D4702" s="60"/>
      <c r="E4702" s="64"/>
      <c r="F4702" s="54"/>
      <c r="G4702" s="63"/>
    </row>
    <row r="4703" spans="1:7" s="25" customFormat="1">
      <c r="A4703" s="59"/>
      <c r="B4703" s="54"/>
      <c r="C4703" s="76"/>
      <c r="D4703" s="60"/>
      <c r="E4703" s="64"/>
      <c r="F4703" s="54"/>
      <c r="G4703" s="63"/>
    </row>
    <row r="4704" spans="1:7" s="25" customFormat="1">
      <c r="A4704" s="59"/>
      <c r="B4704" s="54"/>
      <c r="C4704" s="76"/>
      <c r="D4704" s="60"/>
      <c r="E4704" s="64"/>
      <c r="F4704" s="54"/>
      <c r="G4704" s="63"/>
    </row>
    <row r="4705" spans="1:7" s="25" customFormat="1">
      <c r="A4705" s="59"/>
      <c r="B4705" s="54"/>
      <c r="C4705" s="76"/>
      <c r="D4705" s="60"/>
      <c r="E4705" s="64"/>
      <c r="F4705" s="54"/>
      <c r="G4705" s="63"/>
    </row>
    <row r="4706" spans="1:7" s="25" customFormat="1">
      <c r="A4706" s="59"/>
      <c r="B4706" s="54"/>
      <c r="C4706" s="76"/>
      <c r="D4706" s="60"/>
      <c r="E4706" s="64"/>
      <c r="F4706" s="54"/>
      <c r="G4706" s="63"/>
    </row>
    <row r="4707" spans="1:7" s="25" customFormat="1">
      <c r="A4707" s="59"/>
      <c r="B4707" s="54"/>
      <c r="C4707" s="76"/>
      <c r="D4707" s="60"/>
      <c r="E4707" s="64"/>
      <c r="F4707" s="54"/>
      <c r="G4707" s="63"/>
    </row>
    <row r="4708" spans="1:7" s="25" customFormat="1">
      <c r="A4708" s="59"/>
      <c r="B4708" s="54"/>
      <c r="C4708" s="76"/>
      <c r="D4708" s="60"/>
      <c r="E4708" s="64"/>
      <c r="F4708" s="54"/>
      <c r="G4708" s="63"/>
    </row>
    <row r="4709" spans="1:7" s="25" customFormat="1">
      <c r="A4709" s="59"/>
      <c r="B4709" s="54"/>
      <c r="C4709" s="76"/>
      <c r="D4709" s="60"/>
      <c r="E4709" s="64"/>
      <c r="F4709" s="54"/>
      <c r="G4709" s="63"/>
    </row>
    <row r="4710" spans="1:7" s="25" customFormat="1">
      <c r="A4710" s="59"/>
      <c r="B4710" s="54"/>
      <c r="C4710" s="76"/>
      <c r="D4710" s="60"/>
      <c r="E4710" s="64"/>
      <c r="F4710" s="54"/>
      <c r="G4710" s="63"/>
    </row>
    <row r="4711" spans="1:7" s="25" customFormat="1">
      <c r="A4711" s="59"/>
      <c r="B4711" s="54"/>
      <c r="C4711" s="76"/>
      <c r="D4711" s="60"/>
      <c r="E4711" s="64"/>
      <c r="F4711" s="54"/>
      <c r="G4711" s="63"/>
    </row>
    <row r="4712" spans="1:7" s="25" customFormat="1">
      <c r="A4712" s="59"/>
      <c r="B4712" s="54"/>
      <c r="C4712" s="76"/>
      <c r="D4712" s="60"/>
      <c r="E4712" s="64"/>
      <c r="F4712" s="54"/>
      <c r="G4712" s="63"/>
    </row>
    <row r="4713" spans="1:7" s="25" customFormat="1">
      <c r="A4713" s="59"/>
      <c r="B4713" s="54"/>
      <c r="C4713" s="76"/>
      <c r="D4713" s="60"/>
      <c r="E4713" s="64"/>
      <c r="F4713" s="54"/>
      <c r="G4713" s="63"/>
    </row>
    <row r="4714" spans="1:7" s="25" customFormat="1">
      <c r="A4714" s="59"/>
      <c r="B4714" s="54"/>
      <c r="C4714" s="76"/>
      <c r="D4714" s="60"/>
      <c r="E4714" s="64"/>
      <c r="F4714" s="54"/>
      <c r="G4714" s="63"/>
    </row>
    <row r="4715" spans="1:7" s="25" customFormat="1">
      <c r="A4715" s="59"/>
      <c r="B4715" s="54"/>
      <c r="C4715" s="76"/>
      <c r="D4715" s="60"/>
      <c r="E4715" s="64"/>
      <c r="F4715" s="54"/>
      <c r="G4715" s="63"/>
    </row>
    <row r="4716" spans="1:7" s="25" customFormat="1">
      <c r="A4716" s="59"/>
      <c r="B4716" s="54"/>
      <c r="C4716" s="76"/>
      <c r="D4716" s="60"/>
      <c r="E4716" s="64"/>
      <c r="F4716" s="54"/>
      <c r="G4716" s="63"/>
    </row>
    <row r="4717" spans="1:7" s="25" customFormat="1">
      <c r="A4717" s="59"/>
      <c r="B4717" s="54"/>
      <c r="C4717" s="76"/>
      <c r="D4717" s="60"/>
      <c r="E4717" s="64"/>
      <c r="F4717" s="54"/>
      <c r="G4717" s="63"/>
    </row>
    <row r="4718" spans="1:7" s="25" customFormat="1">
      <c r="A4718" s="59"/>
      <c r="B4718" s="54"/>
      <c r="C4718" s="76"/>
      <c r="D4718" s="60"/>
      <c r="E4718" s="64"/>
      <c r="F4718" s="54"/>
      <c r="G4718" s="63"/>
    </row>
    <row r="4719" spans="1:7" s="25" customFormat="1">
      <c r="A4719" s="59"/>
      <c r="B4719" s="54"/>
      <c r="C4719" s="76"/>
      <c r="D4719" s="60"/>
      <c r="E4719" s="64"/>
      <c r="F4719" s="54"/>
      <c r="G4719" s="63"/>
    </row>
    <row r="4720" spans="1:7" s="25" customFormat="1">
      <c r="A4720" s="59"/>
      <c r="B4720" s="54"/>
      <c r="C4720" s="76"/>
      <c r="D4720" s="60"/>
      <c r="E4720" s="64"/>
      <c r="F4720" s="54"/>
      <c r="G4720" s="63"/>
    </row>
    <row r="4721" spans="1:7" s="25" customFormat="1">
      <c r="A4721" s="59"/>
      <c r="B4721" s="54"/>
      <c r="C4721" s="76"/>
      <c r="D4721" s="60"/>
      <c r="E4721" s="64"/>
      <c r="F4721" s="54"/>
      <c r="G4721" s="63"/>
    </row>
    <row r="4722" spans="1:7" s="25" customFormat="1">
      <c r="A4722" s="59"/>
      <c r="B4722" s="54"/>
      <c r="C4722" s="76"/>
      <c r="D4722" s="60"/>
      <c r="E4722" s="64"/>
      <c r="F4722" s="54"/>
      <c r="G4722" s="63"/>
    </row>
    <row r="4723" spans="1:7" s="25" customFormat="1">
      <c r="A4723" s="59"/>
      <c r="B4723" s="54"/>
      <c r="C4723" s="76"/>
      <c r="D4723" s="60"/>
      <c r="E4723" s="64"/>
      <c r="F4723" s="54"/>
      <c r="G4723" s="63"/>
    </row>
    <row r="4724" spans="1:7" s="25" customFormat="1">
      <c r="A4724" s="59"/>
      <c r="B4724" s="54"/>
      <c r="C4724" s="76"/>
      <c r="D4724" s="60"/>
      <c r="E4724" s="64"/>
      <c r="F4724" s="54"/>
      <c r="G4724" s="63"/>
    </row>
    <row r="4725" spans="1:7" s="25" customFormat="1">
      <c r="A4725" s="59"/>
      <c r="B4725" s="54"/>
      <c r="C4725" s="76"/>
      <c r="D4725" s="60"/>
      <c r="E4725" s="64"/>
      <c r="F4725" s="54"/>
      <c r="G4725" s="63"/>
    </row>
    <row r="4726" spans="1:7" s="25" customFormat="1">
      <c r="A4726" s="59"/>
      <c r="B4726" s="54"/>
      <c r="C4726" s="76"/>
      <c r="D4726" s="60"/>
      <c r="E4726" s="64"/>
      <c r="F4726" s="54"/>
      <c r="G4726" s="63"/>
    </row>
    <row r="4727" spans="1:7" s="25" customFormat="1">
      <c r="A4727" s="59"/>
      <c r="B4727" s="54"/>
      <c r="C4727" s="76"/>
      <c r="D4727" s="60"/>
      <c r="E4727" s="64"/>
      <c r="F4727" s="54"/>
      <c r="G4727" s="63"/>
    </row>
    <row r="4728" spans="1:7" s="25" customFormat="1">
      <c r="A4728" s="59"/>
      <c r="B4728" s="54"/>
      <c r="C4728" s="76"/>
      <c r="D4728" s="60"/>
      <c r="E4728" s="64"/>
      <c r="F4728" s="54"/>
      <c r="G4728" s="63"/>
    </row>
    <row r="4729" spans="1:7" s="25" customFormat="1">
      <c r="A4729" s="59"/>
      <c r="B4729" s="54"/>
      <c r="C4729" s="76"/>
      <c r="D4729" s="60"/>
      <c r="E4729" s="64"/>
      <c r="F4729" s="54"/>
      <c r="G4729" s="63"/>
    </row>
    <row r="4730" spans="1:7" s="25" customFormat="1">
      <c r="A4730" s="59"/>
      <c r="B4730" s="54"/>
      <c r="C4730" s="76"/>
      <c r="D4730" s="60"/>
      <c r="E4730" s="64"/>
      <c r="F4730" s="54"/>
      <c r="G4730" s="63"/>
    </row>
    <row r="4731" spans="1:7" s="25" customFormat="1">
      <c r="A4731" s="59"/>
      <c r="B4731" s="54"/>
      <c r="C4731" s="76"/>
      <c r="D4731" s="60"/>
      <c r="E4731" s="64"/>
      <c r="F4731" s="54"/>
      <c r="G4731" s="63"/>
    </row>
    <row r="4732" spans="1:7" s="25" customFormat="1">
      <c r="A4732" s="59"/>
      <c r="B4732" s="54"/>
      <c r="C4732" s="76"/>
      <c r="D4732" s="60"/>
      <c r="E4732" s="64"/>
      <c r="F4732" s="54"/>
      <c r="G4732" s="63"/>
    </row>
    <row r="4733" spans="1:7" s="25" customFormat="1">
      <c r="A4733" s="59"/>
      <c r="B4733" s="54"/>
      <c r="C4733" s="76"/>
      <c r="D4733" s="60"/>
      <c r="E4733" s="64"/>
      <c r="F4733" s="54"/>
      <c r="G4733" s="63"/>
    </row>
    <row r="4734" spans="1:7" s="25" customFormat="1">
      <c r="A4734" s="59"/>
      <c r="B4734" s="54"/>
      <c r="C4734" s="76"/>
      <c r="D4734" s="60"/>
      <c r="E4734" s="64"/>
      <c r="F4734" s="54"/>
      <c r="G4734" s="63"/>
    </row>
    <row r="4735" spans="1:7" s="25" customFormat="1">
      <c r="A4735" s="59"/>
      <c r="B4735" s="54"/>
      <c r="C4735" s="76"/>
      <c r="D4735" s="60"/>
      <c r="E4735" s="64"/>
      <c r="F4735" s="54"/>
      <c r="G4735" s="63"/>
    </row>
    <row r="4736" spans="1:7" s="25" customFormat="1">
      <c r="A4736" s="59"/>
      <c r="B4736" s="54"/>
      <c r="C4736" s="76"/>
      <c r="D4736" s="60"/>
      <c r="E4736" s="64"/>
      <c r="F4736" s="54"/>
      <c r="G4736" s="63"/>
    </row>
    <row r="4737" spans="1:7" s="25" customFormat="1">
      <c r="A4737" s="59"/>
      <c r="B4737" s="54"/>
      <c r="C4737" s="76"/>
      <c r="D4737" s="60"/>
      <c r="E4737" s="64"/>
      <c r="F4737" s="54"/>
      <c r="G4737" s="63"/>
    </row>
    <row r="4738" spans="1:7" s="25" customFormat="1">
      <c r="A4738" s="59"/>
      <c r="B4738" s="54"/>
      <c r="C4738" s="76"/>
      <c r="D4738" s="60"/>
      <c r="E4738" s="64"/>
      <c r="F4738" s="54"/>
      <c r="G4738" s="63"/>
    </row>
    <row r="4739" spans="1:7" s="25" customFormat="1">
      <c r="A4739" s="59"/>
      <c r="B4739" s="54"/>
      <c r="C4739" s="76"/>
      <c r="D4739" s="60"/>
      <c r="E4739" s="64"/>
      <c r="F4739" s="54"/>
      <c r="G4739" s="63"/>
    </row>
    <row r="4740" spans="1:7" s="25" customFormat="1">
      <c r="A4740" s="59"/>
      <c r="B4740" s="54"/>
      <c r="C4740" s="76"/>
      <c r="D4740" s="60"/>
      <c r="E4740" s="64"/>
      <c r="F4740" s="54"/>
      <c r="G4740" s="63"/>
    </row>
    <row r="4741" spans="1:7" s="25" customFormat="1">
      <c r="A4741" s="59"/>
      <c r="B4741" s="54"/>
      <c r="C4741" s="76"/>
      <c r="D4741" s="60"/>
      <c r="E4741" s="64"/>
      <c r="F4741" s="54"/>
      <c r="G4741" s="63"/>
    </row>
    <row r="4742" spans="1:7" s="25" customFormat="1">
      <c r="A4742" s="59"/>
      <c r="B4742" s="54"/>
      <c r="C4742" s="76"/>
      <c r="D4742" s="60"/>
      <c r="E4742" s="64"/>
      <c r="F4742" s="54"/>
      <c r="G4742" s="63"/>
    </row>
    <row r="4743" spans="1:7" s="25" customFormat="1">
      <c r="A4743" s="59"/>
      <c r="B4743" s="54"/>
      <c r="C4743" s="76"/>
      <c r="D4743" s="60"/>
      <c r="E4743" s="64"/>
      <c r="F4743" s="54"/>
      <c r="G4743" s="63"/>
    </row>
    <row r="4744" spans="1:7" s="25" customFormat="1">
      <c r="A4744" s="59"/>
      <c r="B4744" s="54"/>
      <c r="C4744" s="76"/>
      <c r="D4744" s="60"/>
      <c r="E4744" s="64"/>
      <c r="F4744" s="54"/>
      <c r="G4744" s="63"/>
    </row>
    <row r="4745" spans="1:7" s="25" customFormat="1">
      <c r="A4745" s="59"/>
      <c r="B4745" s="54"/>
      <c r="C4745" s="76"/>
      <c r="D4745" s="60"/>
      <c r="E4745" s="64"/>
      <c r="F4745" s="54"/>
      <c r="G4745" s="63"/>
    </row>
    <row r="4746" spans="1:7" s="25" customFormat="1">
      <c r="A4746" s="59"/>
      <c r="B4746" s="54"/>
      <c r="C4746" s="76"/>
      <c r="D4746" s="60"/>
      <c r="E4746" s="64"/>
      <c r="F4746" s="54"/>
      <c r="G4746" s="63"/>
    </row>
    <row r="4747" spans="1:7" s="25" customFormat="1">
      <c r="A4747" s="59"/>
      <c r="B4747" s="54"/>
      <c r="C4747" s="76"/>
      <c r="D4747" s="60"/>
      <c r="E4747" s="64"/>
      <c r="F4747" s="54"/>
      <c r="G4747" s="63"/>
    </row>
    <row r="4748" spans="1:7" s="25" customFormat="1">
      <c r="A4748" s="59"/>
      <c r="B4748" s="54"/>
      <c r="C4748" s="76"/>
      <c r="D4748" s="60"/>
      <c r="E4748" s="64"/>
      <c r="F4748" s="54"/>
      <c r="G4748" s="63"/>
    </row>
    <row r="4749" spans="1:7" s="25" customFormat="1">
      <c r="A4749" s="59"/>
      <c r="B4749" s="54"/>
      <c r="C4749" s="76"/>
      <c r="D4749" s="60"/>
      <c r="E4749" s="64"/>
      <c r="F4749" s="54"/>
      <c r="G4749" s="63"/>
    </row>
    <row r="4750" spans="1:7" s="25" customFormat="1">
      <c r="A4750" s="59"/>
      <c r="B4750" s="54"/>
      <c r="C4750" s="76"/>
      <c r="D4750" s="60"/>
      <c r="E4750" s="64"/>
      <c r="F4750" s="54"/>
      <c r="G4750" s="63"/>
    </row>
    <row r="4751" spans="1:7" s="25" customFormat="1">
      <c r="A4751" s="59"/>
      <c r="B4751" s="54"/>
      <c r="C4751" s="76"/>
      <c r="D4751" s="60"/>
      <c r="E4751" s="64"/>
      <c r="F4751" s="54"/>
      <c r="G4751" s="63"/>
    </row>
    <row r="4752" spans="1:7" s="25" customFormat="1">
      <c r="A4752" s="59"/>
      <c r="B4752" s="54"/>
      <c r="C4752" s="76"/>
      <c r="D4752" s="60"/>
      <c r="E4752" s="64"/>
      <c r="F4752" s="54"/>
      <c r="G4752" s="63"/>
    </row>
    <row r="4753" spans="1:7" s="25" customFormat="1">
      <c r="A4753" s="59"/>
      <c r="B4753" s="54"/>
      <c r="C4753" s="76"/>
      <c r="D4753" s="60"/>
      <c r="E4753" s="64"/>
      <c r="F4753" s="54"/>
      <c r="G4753" s="63"/>
    </row>
    <row r="4754" spans="1:7" s="25" customFormat="1">
      <c r="A4754" s="59"/>
      <c r="B4754" s="54"/>
      <c r="C4754" s="76"/>
      <c r="D4754" s="60"/>
      <c r="E4754" s="64"/>
      <c r="F4754" s="54"/>
      <c r="G4754" s="63"/>
    </row>
    <row r="4755" spans="1:7" s="25" customFormat="1">
      <c r="A4755" s="59"/>
      <c r="B4755" s="54"/>
      <c r="C4755" s="76"/>
      <c r="D4755" s="60"/>
      <c r="E4755" s="64"/>
      <c r="F4755" s="54"/>
      <c r="G4755" s="63"/>
    </row>
    <row r="4756" spans="1:7" s="25" customFormat="1">
      <c r="A4756" s="59"/>
      <c r="B4756" s="54"/>
      <c r="C4756" s="76"/>
      <c r="D4756" s="60"/>
      <c r="E4756" s="64"/>
      <c r="F4756" s="54"/>
      <c r="G4756" s="63"/>
    </row>
    <row r="4757" spans="1:7" s="25" customFormat="1">
      <c r="A4757" s="59"/>
      <c r="B4757" s="54"/>
      <c r="C4757" s="76"/>
      <c r="D4757" s="60"/>
      <c r="E4757" s="64"/>
      <c r="F4757" s="54"/>
      <c r="G4757" s="63"/>
    </row>
    <row r="4758" spans="1:7" s="25" customFormat="1">
      <c r="A4758" s="59"/>
      <c r="B4758" s="54"/>
      <c r="C4758" s="76"/>
      <c r="D4758" s="60"/>
      <c r="E4758" s="64"/>
      <c r="F4758" s="54"/>
      <c r="G4758" s="63"/>
    </row>
    <row r="4759" spans="1:7" s="25" customFormat="1">
      <c r="A4759" s="59"/>
      <c r="B4759" s="54"/>
      <c r="C4759" s="76"/>
      <c r="D4759" s="60"/>
      <c r="E4759" s="64"/>
      <c r="F4759" s="54"/>
      <c r="G4759" s="63"/>
    </row>
    <row r="4760" spans="1:7" s="25" customFormat="1">
      <c r="A4760" s="59"/>
      <c r="B4760" s="54"/>
      <c r="C4760" s="76"/>
      <c r="D4760" s="60"/>
      <c r="E4760" s="64"/>
      <c r="F4760" s="54"/>
      <c r="G4760" s="63"/>
    </row>
    <row r="4761" spans="1:7" s="25" customFormat="1">
      <c r="A4761" s="59"/>
      <c r="B4761" s="54"/>
      <c r="C4761" s="76"/>
      <c r="D4761" s="60"/>
      <c r="E4761" s="64"/>
      <c r="F4761" s="54"/>
      <c r="G4761" s="63"/>
    </row>
    <row r="4762" spans="1:7" s="25" customFormat="1">
      <c r="A4762" s="59"/>
      <c r="B4762" s="54"/>
      <c r="C4762" s="76"/>
      <c r="D4762" s="60"/>
      <c r="E4762" s="64"/>
      <c r="F4762" s="54"/>
      <c r="G4762" s="63"/>
    </row>
    <row r="4763" spans="1:7" s="25" customFormat="1">
      <c r="A4763" s="59"/>
      <c r="B4763" s="54"/>
      <c r="C4763" s="76"/>
      <c r="D4763" s="60"/>
      <c r="E4763" s="64"/>
      <c r="F4763" s="54"/>
      <c r="G4763" s="63"/>
    </row>
    <row r="4764" spans="1:7" s="25" customFormat="1">
      <c r="A4764" s="59"/>
      <c r="B4764" s="54"/>
      <c r="C4764" s="76"/>
      <c r="D4764" s="60"/>
      <c r="E4764" s="64"/>
      <c r="F4764" s="54"/>
      <c r="G4764" s="63"/>
    </row>
    <row r="4765" spans="1:7" s="25" customFormat="1">
      <c r="A4765" s="59"/>
      <c r="B4765" s="54"/>
      <c r="C4765" s="76"/>
      <c r="D4765" s="60"/>
      <c r="E4765" s="64"/>
      <c r="F4765" s="54"/>
      <c r="G4765" s="63"/>
    </row>
    <row r="4766" spans="1:7" s="25" customFormat="1">
      <c r="A4766" s="59"/>
      <c r="B4766" s="54"/>
      <c r="C4766" s="76"/>
      <c r="D4766" s="60"/>
      <c r="E4766" s="64"/>
      <c r="F4766" s="54"/>
      <c r="G4766" s="63"/>
    </row>
    <row r="4767" spans="1:7" s="25" customFormat="1">
      <c r="A4767" s="59"/>
      <c r="B4767" s="54"/>
      <c r="C4767" s="76"/>
      <c r="D4767" s="60"/>
      <c r="E4767" s="64"/>
      <c r="F4767" s="54"/>
      <c r="G4767" s="63"/>
    </row>
    <row r="4768" spans="1:7" s="25" customFormat="1">
      <c r="A4768" s="59"/>
      <c r="B4768" s="54"/>
      <c r="C4768" s="76"/>
      <c r="D4768" s="60"/>
      <c r="E4768" s="64"/>
      <c r="F4768" s="54"/>
      <c r="G4768" s="63"/>
    </row>
    <row r="4769" spans="1:7" s="25" customFormat="1">
      <c r="A4769" s="59"/>
      <c r="B4769" s="54"/>
      <c r="C4769" s="76"/>
      <c r="D4769" s="60"/>
      <c r="E4769" s="64"/>
      <c r="F4769" s="54"/>
      <c r="G4769" s="63"/>
    </row>
    <row r="4770" spans="1:7" s="25" customFormat="1">
      <c r="A4770" s="59"/>
      <c r="B4770" s="54"/>
      <c r="C4770" s="76"/>
      <c r="D4770" s="60"/>
      <c r="E4770" s="64"/>
      <c r="F4770" s="54"/>
      <c r="G4770" s="63"/>
    </row>
    <row r="4771" spans="1:7" s="25" customFormat="1">
      <c r="A4771" s="59"/>
      <c r="B4771" s="54"/>
      <c r="C4771" s="76"/>
      <c r="D4771" s="60"/>
      <c r="E4771" s="64"/>
      <c r="F4771" s="54"/>
      <c r="G4771" s="63"/>
    </row>
    <row r="4772" spans="1:7" s="25" customFormat="1">
      <c r="A4772" s="59"/>
      <c r="B4772" s="54"/>
      <c r="C4772" s="76"/>
      <c r="D4772" s="60"/>
      <c r="E4772" s="64"/>
      <c r="F4772" s="54"/>
      <c r="G4772" s="63"/>
    </row>
    <row r="4773" spans="1:7" s="25" customFormat="1">
      <c r="A4773" s="59"/>
      <c r="B4773" s="54"/>
      <c r="C4773" s="76"/>
      <c r="D4773" s="60"/>
      <c r="E4773" s="64"/>
      <c r="F4773" s="54"/>
      <c r="G4773" s="63"/>
    </row>
    <row r="4774" spans="1:7" s="25" customFormat="1">
      <c r="A4774" s="59"/>
      <c r="B4774" s="54"/>
      <c r="C4774" s="76"/>
      <c r="D4774" s="60"/>
      <c r="E4774" s="64"/>
      <c r="F4774" s="54"/>
      <c r="G4774" s="63"/>
    </row>
    <row r="4775" spans="1:7" s="25" customFormat="1">
      <c r="A4775" s="59"/>
      <c r="B4775" s="54"/>
      <c r="C4775" s="76"/>
      <c r="D4775" s="60"/>
      <c r="E4775" s="64"/>
      <c r="F4775" s="54"/>
      <c r="G4775" s="63"/>
    </row>
    <row r="4776" spans="1:7" s="25" customFormat="1">
      <c r="A4776" s="59"/>
      <c r="B4776" s="54"/>
      <c r="C4776" s="76"/>
      <c r="D4776" s="60"/>
      <c r="E4776" s="64"/>
      <c r="F4776" s="54"/>
      <c r="G4776" s="63"/>
    </row>
    <row r="4777" spans="1:7" s="25" customFormat="1">
      <c r="A4777" s="59"/>
      <c r="B4777" s="54"/>
      <c r="C4777" s="76"/>
      <c r="D4777" s="60"/>
      <c r="E4777" s="64"/>
      <c r="F4777" s="54"/>
      <c r="G4777" s="63"/>
    </row>
    <row r="4778" spans="1:7" s="25" customFormat="1">
      <c r="A4778" s="59"/>
      <c r="B4778" s="54"/>
      <c r="C4778" s="76"/>
      <c r="D4778" s="60"/>
      <c r="E4778" s="64"/>
      <c r="F4778" s="54"/>
      <c r="G4778" s="63"/>
    </row>
    <row r="4779" spans="1:7" s="25" customFormat="1">
      <c r="A4779" s="59"/>
      <c r="B4779" s="54"/>
      <c r="C4779" s="76"/>
      <c r="D4779" s="60"/>
      <c r="E4779" s="64"/>
      <c r="F4779" s="54"/>
      <c r="G4779" s="63"/>
    </row>
    <row r="4780" spans="1:7" s="25" customFormat="1">
      <c r="A4780" s="59"/>
      <c r="B4780" s="54"/>
      <c r="C4780" s="76"/>
      <c r="D4780" s="60"/>
      <c r="E4780" s="64"/>
      <c r="F4780" s="54"/>
      <c r="G4780" s="63"/>
    </row>
    <row r="4781" spans="1:7" s="25" customFormat="1">
      <c r="A4781" s="59"/>
      <c r="B4781" s="54"/>
      <c r="C4781" s="76"/>
      <c r="D4781" s="60"/>
      <c r="E4781" s="64"/>
      <c r="F4781" s="54"/>
      <c r="G4781" s="63"/>
    </row>
    <row r="4782" spans="1:7" s="25" customFormat="1">
      <c r="A4782" s="59"/>
      <c r="B4782" s="54"/>
      <c r="C4782" s="76"/>
      <c r="D4782" s="60"/>
      <c r="E4782" s="64"/>
      <c r="F4782" s="54"/>
      <c r="G4782" s="63"/>
    </row>
    <row r="4783" spans="1:7" s="25" customFormat="1">
      <c r="A4783" s="59"/>
      <c r="B4783" s="54"/>
      <c r="C4783" s="76"/>
      <c r="D4783" s="60"/>
      <c r="E4783" s="64"/>
      <c r="F4783" s="54"/>
      <c r="G4783" s="63"/>
    </row>
    <row r="4784" spans="1:7" s="25" customFormat="1">
      <c r="A4784" s="59"/>
      <c r="B4784" s="54"/>
      <c r="C4784" s="76"/>
      <c r="D4784" s="60"/>
      <c r="E4784" s="64"/>
      <c r="F4784" s="54"/>
      <c r="G4784" s="63"/>
    </row>
    <row r="4785" spans="1:7" s="25" customFormat="1">
      <c r="A4785" s="59"/>
      <c r="B4785" s="54"/>
      <c r="C4785" s="76"/>
      <c r="D4785" s="60"/>
      <c r="E4785" s="64"/>
      <c r="F4785" s="54"/>
      <c r="G4785" s="63"/>
    </row>
    <row r="4786" spans="1:7" s="25" customFormat="1">
      <c r="A4786" s="59"/>
      <c r="B4786" s="54"/>
      <c r="C4786" s="76"/>
      <c r="D4786" s="60"/>
      <c r="E4786" s="64"/>
      <c r="F4786" s="54"/>
      <c r="G4786" s="63"/>
    </row>
    <row r="4787" spans="1:7" s="25" customFormat="1">
      <c r="A4787" s="59"/>
      <c r="B4787" s="54"/>
      <c r="C4787" s="76"/>
      <c r="D4787" s="60"/>
      <c r="E4787" s="64"/>
      <c r="F4787" s="54"/>
      <c r="G4787" s="63"/>
    </row>
    <row r="4788" spans="1:7" s="25" customFormat="1">
      <c r="A4788" s="59"/>
      <c r="B4788" s="54"/>
      <c r="C4788" s="76"/>
      <c r="D4788" s="60"/>
      <c r="E4788" s="64"/>
      <c r="F4788" s="54"/>
      <c r="G4788" s="63"/>
    </row>
    <row r="4789" spans="1:7" s="25" customFormat="1">
      <c r="A4789" s="59"/>
      <c r="B4789" s="54"/>
      <c r="C4789" s="76"/>
      <c r="D4789" s="60"/>
      <c r="E4789" s="64"/>
      <c r="F4789" s="54"/>
      <c r="G4789" s="63"/>
    </row>
    <row r="4790" spans="1:7" s="25" customFormat="1">
      <c r="A4790" s="59"/>
      <c r="B4790" s="54"/>
      <c r="C4790" s="76"/>
      <c r="D4790" s="60"/>
      <c r="E4790" s="64"/>
      <c r="F4790" s="54"/>
      <c r="G4790" s="63"/>
    </row>
    <row r="4791" spans="1:7" s="25" customFormat="1">
      <c r="A4791" s="59"/>
      <c r="B4791" s="54"/>
      <c r="C4791" s="76"/>
      <c r="D4791" s="60"/>
      <c r="E4791" s="64"/>
      <c r="F4791" s="54"/>
      <c r="G4791" s="63"/>
    </row>
    <row r="4792" spans="1:7" s="25" customFormat="1">
      <c r="A4792" s="59"/>
      <c r="B4792" s="54"/>
      <c r="C4792" s="76"/>
      <c r="D4792" s="60"/>
      <c r="E4792" s="64"/>
      <c r="F4792" s="54"/>
      <c r="G4792" s="63"/>
    </row>
    <row r="4793" spans="1:7" s="25" customFormat="1">
      <c r="A4793" s="59"/>
      <c r="B4793" s="54"/>
      <c r="C4793" s="76"/>
      <c r="D4793" s="60"/>
      <c r="E4793" s="64"/>
      <c r="F4793" s="54"/>
      <c r="G4793" s="63"/>
    </row>
    <row r="4794" spans="1:7" s="25" customFormat="1">
      <c r="A4794" s="59"/>
      <c r="B4794" s="54"/>
      <c r="C4794" s="76"/>
      <c r="D4794" s="60"/>
      <c r="E4794" s="64"/>
      <c r="F4794" s="54"/>
      <c r="G4794" s="63"/>
    </row>
    <row r="4795" spans="1:7" s="25" customFormat="1">
      <c r="A4795" s="59"/>
      <c r="B4795" s="54"/>
      <c r="C4795" s="76"/>
      <c r="D4795" s="60"/>
      <c r="E4795" s="64"/>
      <c r="F4795" s="54"/>
      <c r="G4795" s="63"/>
    </row>
    <row r="4796" spans="1:7" s="25" customFormat="1">
      <c r="A4796" s="59"/>
      <c r="B4796" s="54"/>
      <c r="C4796" s="76"/>
      <c r="D4796" s="60"/>
      <c r="E4796" s="64"/>
      <c r="F4796" s="54"/>
      <c r="G4796" s="63"/>
    </row>
    <row r="4797" spans="1:7" s="25" customFormat="1">
      <c r="A4797" s="59"/>
      <c r="B4797" s="54"/>
      <c r="C4797" s="76"/>
      <c r="D4797" s="60"/>
      <c r="E4797" s="64"/>
      <c r="F4797" s="54"/>
      <c r="G4797" s="63"/>
    </row>
    <row r="4798" spans="1:7" s="25" customFormat="1">
      <c r="A4798" s="59"/>
      <c r="B4798" s="54"/>
      <c r="C4798" s="76"/>
      <c r="D4798" s="60"/>
      <c r="E4798" s="64"/>
      <c r="F4798" s="54"/>
      <c r="G4798" s="63"/>
    </row>
    <row r="4799" spans="1:7" s="25" customFormat="1">
      <c r="A4799" s="59"/>
      <c r="B4799" s="54"/>
      <c r="C4799" s="76"/>
      <c r="D4799" s="60"/>
      <c r="E4799" s="64"/>
      <c r="F4799" s="54"/>
      <c r="G4799" s="63"/>
    </row>
    <row r="4800" spans="1:7" s="25" customFormat="1">
      <c r="A4800" s="59"/>
      <c r="B4800" s="54"/>
      <c r="C4800" s="76"/>
      <c r="D4800" s="60"/>
      <c r="E4800" s="64"/>
      <c r="F4800" s="54"/>
      <c r="G4800" s="63"/>
    </row>
    <row r="4801" spans="1:7" s="25" customFormat="1">
      <c r="A4801" s="59"/>
      <c r="B4801" s="54"/>
      <c r="C4801" s="76"/>
      <c r="D4801" s="60"/>
      <c r="E4801" s="64"/>
      <c r="F4801" s="54"/>
      <c r="G4801" s="63"/>
    </row>
    <row r="4802" spans="1:7" s="25" customFormat="1">
      <c r="A4802" s="59"/>
      <c r="B4802" s="54"/>
      <c r="C4802" s="76"/>
      <c r="D4802" s="60"/>
      <c r="E4802" s="64"/>
      <c r="F4802" s="54"/>
      <c r="G4802" s="63"/>
    </row>
    <row r="4803" spans="1:7" s="25" customFormat="1">
      <c r="A4803" s="59"/>
      <c r="B4803" s="54"/>
      <c r="C4803" s="76"/>
      <c r="D4803" s="60"/>
      <c r="E4803" s="64"/>
      <c r="F4803" s="54"/>
      <c r="G4803" s="63"/>
    </row>
    <row r="4804" spans="1:7" s="25" customFormat="1">
      <c r="A4804" s="59"/>
      <c r="B4804" s="54"/>
      <c r="C4804" s="76"/>
      <c r="D4804" s="60"/>
      <c r="E4804" s="64"/>
      <c r="F4804" s="54"/>
      <c r="G4804" s="63"/>
    </row>
    <row r="4805" spans="1:7" s="25" customFormat="1">
      <c r="A4805" s="59"/>
      <c r="B4805" s="54"/>
      <c r="C4805" s="76"/>
      <c r="D4805" s="60"/>
      <c r="E4805" s="64"/>
      <c r="F4805" s="54"/>
      <c r="G4805" s="63"/>
    </row>
    <row r="4806" spans="1:7" s="25" customFormat="1">
      <c r="A4806" s="59"/>
      <c r="B4806" s="54"/>
      <c r="C4806" s="76"/>
      <c r="D4806" s="60"/>
      <c r="E4806" s="64"/>
      <c r="F4806" s="54"/>
      <c r="G4806" s="63"/>
    </row>
    <row r="4807" spans="1:7" s="25" customFormat="1">
      <c r="A4807" s="59"/>
      <c r="B4807" s="54"/>
      <c r="C4807" s="76"/>
      <c r="D4807" s="60"/>
      <c r="E4807" s="64"/>
      <c r="F4807" s="54"/>
      <c r="G4807" s="63"/>
    </row>
    <row r="4808" spans="1:7" s="25" customFormat="1">
      <c r="A4808" s="59"/>
      <c r="B4808" s="54"/>
      <c r="C4808" s="76"/>
      <c r="D4808" s="60"/>
      <c r="E4808" s="64"/>
      <c r="F4808" s="54"/>
      <c r="G4808" s="63"/>
    </row>
    <row r="4809" spans="1:7" s="25" customFormat="1">
      <c r="A4809" s="59"/>
      <c r="B4809" s="54"/>
      <c r="C4809" s="76"/>
      <c r="D4809" s="60"/>
      <c r="E4809" s="64"/>
      <c r="F4809" s="54"/>
      <c r="G4809" s="63"/>
    </row>
    <row r="4810" spans="1:7" s="25" customFormat="1">
      <c r="A4810" s="59"/>
      <c r="B4810" s="54"/>
      <c r="C4810" s="76"/>
      <c r="D4810" s="60"/>
      <c r="E4810" s="64"/>
      <c r="F4810" s="54"/>
      <c r="G4810" s="63"/>
    </row>
    <row r="4811" spans="1:7" s="25" customFormat="1">
      <c r="A4811" s="59"/>
      <c r="B4811" s="54"/>
      <c r="C4811" s="76"/>
      <c r="D4811" s="60"/>
      <c r="E4811" s="64"/>
      <c r="F4811" s="54"/>
      <c r="G4811" s="63"/>
    </row>
    <row r="4812" spans="1:7" s="25" customFormat="1">
      <c r="A4812" s="59"/>
      <c r="B4812" s="54"/>
      <c r="C4812" s="76"/>
      <c r="D4812" s="60"/>
      <c r="E4812" s="64"/>
      <c r="F4812" s="54"/>
      <c r="G4812" s="63"/>
    </row>
    <row r="4813" spans="1:7" s="25" customFormat="1">
      <c r="A4813" s="59"/>
      <c r="B4813" s="54"/>
      <c r="C4813" s="76"/>
      <c r="D4813" s="60"/>
      <c r="E4813" s="64"/>
      <c r="F4813" s="54"/>
      <c r="G4813" s="63"/>
    </row>
    <row r="4814" spans="1:7" s="25" customFormat="1">
      <c r="A4814" s="59"/>
      <c r="B4814" s="54"/>
      <c r="C4814" s="76"/>
      <c r="D4814" s="60"/>
      <c r="E4814" s="64"/>
      <c r="F4814" s="54"/>
      <c r="G4814" s="63"/>
    </row>
    <row r="4815" spans="1:7" s="25" customFormat="1">
      <c r="A4815" s="59"/>
      <c r="B4815" s="54"/>
      <c r="C4815" s="76"/>
      <c r="D4815" s="60"/>
      <c r="E4815" s="64"/>
      <c r="F4815" s="54"/>
      <c r="G4815" s="63"/>
    </row>
    <row r="4816" spans="1:7" s="25" customFormat="1">
      <c r="A4816" s="59"/>
      <c r="B4816" s="54"/>
      <c r="C4816" s="76"/>
      <c r="D4816" s="60"/>
      <c r="E4816" s="64"/>
      <c r="F4816" s="54"/>
      <c r="G4816" s="63"/>
    </row>
    <row r="4817" spans="1:7" s="25" customFormat="1">
      <c r="A4817" s="59"/>
      <c r="B4817" s="54"/>
      <c r="C4817" s="76"/>
      <c r="D4817" s="60"/>
      <c r="E4817" s="64"/>
      <c r="F4817" s="54"/>
      <c r="G4817" s="63"/>
    </row>
    <row r="4818" spans="1:7" s="25" customFormat="1">
      <c r="A4818" s="59"/>
      <c r="B4818" s="54"/>
      <c r="C4818" s="76"/>
      <c r="D4818" s="60"/>
      <c r="E4818" s="64"/>
      <c r="F4818" s="54"/>
      <c r="G4818" s="63"/>
    </row>
    <row r="4819" spans="1:7" s="25" customFormat="1">
      <c r="A4819" s="59"/>
      <c r="B4819" s="54"/>
      <c r="C4819" s="76"/>
      <c r="D4819" s="60"/>
      <c r="E4819" s="64"/>
      <c r="F4819" s="54"/>
      <c r="G4819" s="63"/>
    </row>
    <row r="4820" spans="1:7" s="25" customFormat="1">
      <c r="A4820" s="59"/>
      <c r="B4820" s="54"/>
      <c r="C4820" s="76"/>
      <c r="D4820" s="60"/>
      <c r="E4820" s="64"/>
      <c r="F4820" s="54"/>
      <c r="G4820" s="63"/>
    </row>
    <row r="4821" spans="1:7" s="25" customFormat="1">
      <c r="A4821" s="59"/>
      <c r="B4821" s="54"/>
      <c r="C4821" s="76"/>
      <c r="D4821" s="60"/>
      <c r="E4821" s="64"/>
      <c r="F4821" s="54"/>
      <c r="G4821" s="63"/>
    </row>
    <row r="4822" spans="1:7" s="25" customFormat="1">
      <c r="A4822" s="59"/>
      <c r="B4822" s="54"/>
      <c r="C4822" s="76"/>
      <c r="D4822" s="60"/>
      <c r="E4822" s="64"/>
      <c r="F4822" s="54"/>
      <c r="G4822" s="63"/>
    </row>
    <row r="4823" spans="1:7" s="25" customFormat="1">
      <c r="A4823" s="59"/>
      <c r="B4823" s="54"/>
      <c r="C4823" s="76"/>
      <c r="D4823" s="60"/>
      <c r="E4823" s="64"/>
      <c r="F4823" s="54"/>
      <c r="G4823" s="63"/>
    </row>
    <row r="4824" spans="1:7" s="25" customFormat="1">
      <c r="A4824" s="59"/>
      <c r="B4824" s="54"/>
      <c r="C4824" s="76"/>
      <c r="D4824" s="60"/>
      <c r="E4824" s="64"/>
      <c r="F4824" s="54"/>
      <c r="G4824" s="63"/>
    </row>
    <row r="4825" spans="1:7" s="25" customFormat="1">
      <c r="A4825" s="59"/>
      <c r="B4825" s="54"/>
      <c r="C4825" s="76"/>
      <c r="D4825" s="60"/>
      <c r="E4825" s="64"/>
      <c r="F4825" s="54"/>
      <c r="G4825" s="63"/>
    </row>
    <row r="4826" spans="1:7" s="25" customFormat="1">
      <c r="A4826" s="59"/>
      <c r="B4826" s="54"/>
      <c r="C4826" s="76"/>
      <c r="D4826" s="60"/>
      <c r="E4826" s="64"/>
      <c r="F4826" s="54"/>
      <c r="G4826" s="63"/>
    </row>
    <row r="4827" spans="1:7" s="25" customFormat="1">
      <c r="A4827" s="59"/>
      <c r="B4827" s="54"/>
      <c r="C4827" s="76"/>
      <c r="D4827" s="60"/>
      <c r="E4827" s="64"/>
      <c r="F4827" s="54"/>
      <c r="G4827" s="63"/>
    </row>
    <row r="4828" spans="1:7" s="25" customFormat="1">
      <c r="A4828" s="59"/>
      <c r="B4828" s="54"/>
      <c r="C4828" s="76"/>
      <c r="D4828" s="60"/>
      <c r="E4828" s="64"/>
      <c r="F4828" s="54"/>
      <c r="G4828" s="63"/>
    </row>
    <row r="4829" spans="1:7" s="25" customFormat="1">
      <c r="A4829" s="59"/>
      <c r="B4829" s="54"/>
      <c r="C4829" s="76"/>
      <c r="D4829" s="60"/>
      <c r="E4829" s="64"/>
      <c r="F4829" s="54"/>
      <c r="G4829" s="63"/>
    </row>
    <row r="4830" spans="1:7" s="25" customFormat="1">
      <c r="A4830" s="59"/>
      <c r="B4830" s="54"/>
      <c r="C4830" s="76"/>
      <c r="D4830" s="60"/>
      <c r="E4830" s="64"/>
      <c r="F4830" s="54"/>
      <c r="G4830" s="63"/>
    </row>
    <row r="4831" spans="1:7" s="25" customFormat="1">
      <c r="A4831" s="59"/>
      <c r="B4831" s="54"/>
      <c r="C4831" s="76"/>
      <c r="D4831" s="60"/>
      <c r="E4831" s="64"/>
      <c r="F4831" s="54"/>
      <c r="G4831" s="63"/>
    </row>
    <row r="4832" spans="1:7" s="25" customFormat="1">
      <c r="A4832" s="59"/>
      <c r="B4832" s="54"/>
      <c r="C4832" s="76"/>
      <c r="D4832" s="60"/>
      <c r="E4832" s="64"/>
      <c r="F4832" s="54"/>
      <c r="G4832" s="63"/>
    </row>
    <row r="4833" spans="1:7" s="25" customFormat="1">
      <c r="A4833" s="59"/>
      <c r="B4833" s="54"/>
      <c r="C4833" s="76"/>
      <c r="D4833" s="60"/>
      <c r="E4833" s="64"/>
      <c r="F4833" s="54"/>
      <c r="G4833" s="63"/>
    </row>
    <row r="4834" spans="1:7" s="25" customFormat="1">
      <c r="A4834" s="59"/>
      <c r="B4834" s="54"/>
      <c r="C4834" s="76"/>
      <c r="D4834" s="60"/>
      <c r="E4834" s="64"/>
      <c r="F4834" s="54"/>
      <c r="G4834" s="63"/>
    </row>
    <row r="4835" spans="1:7" s="25" customFormat="1">
      <c r="A4835" s="59"/>
      <c r="B4835" s="54"/>
      <c r="C4835" s="76"/>
      <c r="D4835" s="60"/>
      <c r="E4835" s="64"/>
      <c r="F4835" s="54"/>
      <c r="G4835" s="63"/>
    </row>
    <row r="4836" spans="1:7" s="25" customFormat="1">
      <c r="A4836" s="59"/>
      <c r="B4836" s="54"/>
      <c r="C4836" s="76"/>
      <c r="D4836" s="60"/>
      <c r="E4836" s="64"/>
      <c r="F4836" s="54"/>
      <c r="G4836" s="63"/>
    </row>
    <row r="4837" spans="1:7" s="25" customFormat="1">
      <c r="A4837" s="59"/>
      <c r="B4837" s="54"/>
      <c r="C4837" s="76"/>
      <c r="D4837" s="60"/>
      <c r="E4837" s="64"/>
      <c r="F4837" s="54"/>
      <c r="G4837" s="63"/>
    </row>
    <row r="4838" spans="1:7" s="25" customFormat="1">
      <c r="A4838" s="59"/>
      <c r="B4838" s="54"/>
      <c r="C4838" s="76"/>
      <c r="D4838" s="60"/>
      <c r="E4838" s="64"/>
      <c r="F4838" s="54"/>
      <c r="G4838" s="63"/>
    </row>
    <row r="4839" spans="1:7" s="25" customFormat="1">
      <c r="A4839" s="59"/>
      <c r="B4839" s="54"/>
      <c r="C4839" s="76"/>
      <c r="D4839" s="60"/>
      <c r="E4839" s="64"/>
      <c r="F4839" s="54"/>
      <c r="G4839" s="63"/>
    </row>
    <row r="4840" spans="1:7" s="25" customFormat="1">
      <c r="A4840" s="59"/>
      <c r="B4840" s="54"/>
      <c r="C4840" s="76"/>
      <c r="D4840" s="60"/>
      <c r="E4840" s="64"/>
      <c r="F4840" s="54"/>
      <c r="G4840" s="63"/>
    </row>
    <row r="4841" spans="1:7" s="25" customFormat="1">
      <c r="A4841" s="59"/>
      <c r="B4841" s="54"/>
      <c r="C4841" s="76"/>
      <c r="D4841" s="60"/>
      <c r="E4841" s="64"/>
      <c r="F4841" s="54"/>
      <c r="G4841" s="63"/>
    </row>
    <row r="4842" spans="1:7" s="25" customFormat="1">
      <c r="A4842" s="59"/>
      <c r="B4842" s="54"/>
      <c r="C4842" s="76"/>
      <c r="D4842" s="60"/>
      <c r="E4842" s="64"/>
      <c r="F4842" s="54"/>
      <c r="G4842" s="63"/>
    </row>
    <row r="4843" spans="1:7" s="25" customFormat="1">
      <c r="A4843" s="59"/>
      <c r="B4843" s="54"/>
      <c r="C4843" s="76"/>
      <c r="D4843" s="60"/>
      <c r="E4843" s="64"/>
      <c r="F4843" s="54"/>
      <c r="G4843" s="63"/>
    </row>
    <row r="4844" spans="1:7" s="25" customFormat="1">
      <c r="A4844" s="59"/>
      <c r="B4844" s="54"/>
      <c r="C4844" s="76"/>
      <c r="D4844" s="60"/>
      <c r="E4844" s="64"/>
      <c r="F4844" s="54"/>
      <c r="G4844" s="63"/>
    </row>
    <row r="4845" spans="1:7" s="25" customFormat="1">
      <c r="A4845" s="59"/>
      <c r="B4845" s="54"/>
      <c r="C4845" s="76"/>
      <c r="D4845" s="60"/>
      <c r="E4845" s="64"/>
      <c r="F4845" s="54"/>
      <c r="G4845" s="63"/>
    </row>
    <row r="4846" spans="1:7" s="25" customFormat="1">
      <c r="A4846" s="59"/>
      <c r="B4846" s="54"/>
      <c r="C4846" s="76"/>
      <c r="D4846" s="60"/>
      <c r="E4846" s="64"/>
      <c r="F4846" s="54"/>
      <c r="G4846" s="63"/>
    </row>
    <row r="4847" spans="1:7" s="25" customFormat="1">
      <c r="A4847" s="59"/>
      <c r="B4847" s="54"/>
      <c r="C4847" s="76"/>
      <c r="D4847" s="60"/>
      <c r="E4847" s="64"/>
      <c r="F4847" s="54"/>
      <c r="G4847" s="63"/>
    </row>
    <row r="4848" spans="1:7" s="25" customFormat="1">
      <c r="A4848" s="59"/>
      <c r="B4848" s="54"/>
      <c r="C4848" s="76"/>
      <c r="D4848" s="60"/>
      <c r="E4848" s="64"/>
      <c r="F4848" s="54"/>
      <c r="G4848" s="63"/>
    </row>
    <row r="4849" spans="1:7" s="25" customFormat="1">
      <c r="A4849" s="59"/>
      <c r="B4849" s="54"/>
      <c r="C4849" s="76"/>
      <c r="D4849" s="60"/>
      <c r="E4849" s="64"/>
      <c r="F4849" s="54"/>
      <c r="G4849" s="63"/>
    </row>
    <row r="4850" spans="1:7" s="25" customFormat="1">
      <c r="A4850" s="59"/>
      <c r="B4850" s="54"/>
      <c r="C4850" s="76"/>
      <c r="D4850" s="60"/>
      <c r="E4850" s="64"/>
      <c r="F4850" s="54"/>
      <c r="G4850" s="63"/>
    </row>
    <row r="4851" spans="1:7" s="25" customFormat="1">
      <c r="A4851" s="59"/>
      <c r="B4851" s="54"/>
      <c r="C4851" s="76"/>
      <c r="D4851" s="60"/>
      <c r="E4851" s="64"/>
      <c r="F4851" s="54"/>
      <c r="G4851" s="63"/>
    </row>
    <row r="4852" spans="1:7" s="25" customFormat="1">
      <c r="A4852" s="59"/>
      <c r="B4852" s="54"/>
      <c r="C4852" s="76"/>
      <c r="D4852" s="60"/>
      <c r="E4852" s="64"/>
      <c r="F4852" s="54"/>
      <c r="G4852" s="63"/>
    </row>
    <row r="4853" spans="1:7" s="25" customFormat="1">
      <c r="A4853" s="59"/>
      <c r="B4853" s="54"/>
      <c r="C4853" s="76"/>
      <c r="D4853" s="60"/>
      <c r="E4853" s="64"/>
      <c r="F4853" s="54"/>
      <c r="G4853" s="63"/>
    </row>
    <row r="4854" spans="1:7" s="25" customFormat="1">
      <c r="A4854" s="59"/>
      <c r="B4854" s="54"/>
      <c r="C4854" s="76"/>
      <c r="D4854" s="60"/>
      <c r="E4854" s="64"/>
      <c r="F4854" s="54"/>
      <c r="G4854" s="63"/>
    </row>
    <row r="4855" spans="1:7" s="25" customFormat="1">
      <c r="A4855" s="59"/>
      <c r="B4855" s="54"/>
      <c r="C4855" s="76"/>
      <c r="D4855" s="60"/>
      <c r="E4855" s="64"/>
      <c r="F4855" s="54"/>
      <c r="G4855" s="63"/>
    </row>
    <row r="4856" spans="1:7" s="25" customFormat="1">
      <c r="A4856" s="59"/>
      <c r="B4856" s="54"/>
      <c r="C4856" s="76"/>
      <c r="D4856" s="60"/>
      <c r="E4856" s="64"/>
      <c r="F4856" s="54"/>
      <c r="G4856" s="63"/>
    </row>
    <row r="4857" spans="1:7" s="25" customFormat="1">
      <c r="A4857" s="59"/>
      <c r="B4857" s="54"/>
      <c r="C4857" s="76"/>
      <c r="D4857" s="60"/>
      <c r="E4857" s="64"/>
      <c r="F4857" s="54"/>
      <c r="G4857" s="63"/>
    </row>
    <row r="4858" spans="1:7" s="25" customFormat="1">
      <c r="A4858" s="59"/>
      <c r="B4858" s="54"/>
      <c r="C4858" s="76"/>
      <c r="D4858" s="60"/>
      <c r="E4858" s="64"/>
      <c r="F4858" s="54"/>
      <c r="G4858" s="63"/>
    </row>
    <row r="4859" spans="1:7" s="25" customFormat="1">
      <c r="A4859" s="59"/>
      <c r="B4859" s="54"/>
      <c r="C4859" s="76"/>
      <c r="D4859" s="60"/>
      <c r="E4859" s="64"/>
      <c r="F4859" s="54"/>
      <c r="G4859" s="63"/>
    </row>
    <row r="4860" spans="1:7" s="25" customFormat="1">
      <c r="A4860" s="59"/>
      <c r="B4860" s="54"/>
      <c r="C4860" s="76"/>
      <c r="D4860" s="60"/>
      <c r="E4860" s="64"/>
      <c r="F4860" s="54"/>
      <c r="G4860" s="63"/>
    </row>
    <row r="4861" spans="1:7" s="25" customFormat="1">
      <c r="A4861" s="59"/>
      <c r="B4861" s="54"/>
      <c r="C4861" s="76"/>
      <c r="D4861" s="60"/>
      <c r="E4861" s="64"/>
      <c r="F4861" s="54"/>
      <c r="G4861" s="63"/>
    </row>
    <row r="4862" spans="1:7" s="25" customFormat="1">
      <c r="A4862" s="59"/>
      <c r="B4862" s="54"/>
      <c r="C4862" s="76"/>
      <c r="D4862" s="60"/>
      <c r="E4862" s="64"/>
      <c r="F4862" s="54"/>
      <c r="G4862" s="63"/>
    </row>
    <row r="4863" spans="1:7" s="25" customFormat="1">
      <c r="A4863" s="59"/>
      <c r="B4863" s="54"/>
      <c r="C4863" s="76"/>
      <c r="D4863" s="60"/>
      <c r="E4863" s="64"/>
      <c r="F4863" s="54"/>
      <c r="G4863" s="63"/>
    </row>
    <row r="4864" spans="1:7" s="25" customFormat="1">
      <c r="A4864" s="59"/>
      <c r="B4864" s="54"/>
      <c r="C4864" s="76"/>
      <c r="D4864" s="60"/>
      <c r="E4864" s="64"/>
      <c r="F4864" s="54"/>
      <c r="G4864" s="63"/>
    </row>
    <row r="4865" spans="1:7" s="25" customFormat="1">
      <c r="A4865" s="59"/>
      <c r="B4865" s="54"/>
      <c r="C4865" s="76"/>
      <c r="D4865" s="60"/>
      <c r="E4865" s="64"/>
      <c r="F4865" s="54"/>
      <c r="G4865" s="63"/>
    </row>
    <row r="4866" spans="1:7" s="25" customFormat="1">
      <c r="A4866" s="59"/>
      <c r="B4866" s="54"/>
      <c r="C4866" s="76"/>
      <c r="D4866" s="60"/>
      <c r="E4866" s="64"/>
      <c r="F4866" s="54"/>
      <c r="G4866" s="63"/>
    </row>
    <row r="4867" spans="1:7" s="25" customFormat="1">
      <c r="A4867" s="59"/>
      <c r="B4867" s="54"/>
      <c r="C4867" s="76"/>
      <c r="D4867" s="60"/>
      <c r="E4867" s="64"/>
      <c r="F4867" s="54"/>
      <c r="G4867" s="63"/>
    </row>
    <row r="4868" spans="1:7" s="25" customFormat="1">
      <c r="A4868" s="59"/>
      <c r="B4868" s="54"/>
      <c r="C4868" s="76"/>
      <c r="D4868" s="60"/>
      <c r="E4868" s="64"/>
      <c r="F4868" s="54"/>
      <c r="G4868" s="63"/>
    </row>
    <row r="4869" spans="1:7" s="25" customFormat="1">
      <c r="A4869" s="59"/>
      <c r="B4869" s="54"/>
      <c r="C4869" s="76"/>
      <c r="D4869" s="60"/>
      <c r="E4869" s="64"/>
      <c r="F4869" s="54"/>
      <c r="G4869" s="63"/>
    </row>
    <row r="4870" spans="1:7" s="25" customFormat="1">
      <c r="A4870" s="59"/>
      <c r="B4870" s="54"/>
      <c r="C4870" s="76"/>
      <c r="D4870" s="60"/>
      <c r="E4870" s="64"/>
      <c r="F4870" s="54"/>
      <c r="G4870" s="63"/>
    </row>
    <row r="4871" spans="1:7" s="25" customFormat="1">
      <c r="A4871" s="59"/>
      <c r="B4871" s="54"/>
      <c r="C4871" s="76"/>
      <c r="D4871" s="60"/>
      <c r="E4871" s="64"/>
      <c r="F4871" s="54"/>
      <c r="G4871" s="63"/>
    </row>
    <row r="4872" spans="1:7" s="25" customFormat="1">
      <c r="A4872" s="59"/>
      <c r="B4872" s="54"/>
      <c r="C4872" s="76"/>
      <c r="D4872" s="60"/>
      <c r="E4872" s="64"/>
      <c r="F4872" s="54"/>
      <c r="G4872" s="63"/>
    </row>
    <row r="4873" spans="1:7" s="25" customFormat="1">
      <c r="A4873" s="59"/>
      <c r="B4873" s="54"/>
      <c r="C4873" s="76"/>
      <c r="D4873" s="60"/>
      <c r="E4873" s="64"/>
      <c r="F4873" s="54"/>
      <c r="G4873" s="63"/>
    </row>
    <row r="4874" spans="1:7" s="25" customFormat="1">
      <c r="A4874" s="59"/>
      <c r="B4874" s="54"/>
      <c r="C4874" s="76"/>
      <c r="D4874" s="60"/>
      <c r="E4874" s="64"/>
      <c r="F4874" s="54"/>
      <c r="G4874" s="63"/>
    </row>
    <row r="4875" spans="1:7" s="25" customFormat="1">
      <c r="A4875" s="59"/>
      <c r="B4875" s="54"/>
      <c r="C4875" s="76"/>
      <c r="D4875" s="60"/>
      <c r="E4875" s="64"/>
      <c r="F4875" s="54"/>
      <c r="G4875" s="63"/>
    </row>
    <row r="4876" spans="1:7" s="25" customFormat="1">
      <c r="A4876" s="59"/>
      <c r="B4876" s="54"/>
      <c r="C4876" s="76"/>
      <c r="D4876" s="60"/>
      <c r="E4876" s="64"/>
      <c r="F4876" s="54"/>
      <c r="G4876" s="63"/>
    </row>
    <row r="4877" spans="1:7" s="25" customFormat="1">
      <c r="A4877" s="59"/>
      <c r="B4877" s="54"/>
      <c r="C4877" s="76"/>
      <c r="D4877" s="60"/>
      <c r="E4877" s="64"/>
      <c r="F4877" s="54"/>
      <c r="G4877" s="63"/>
    </row>
    <row r="4878" spans="1:7" s="25" customFormat="1">
      <c r="A4878" s="59"/>
      <c r="B4878" s="54"/>
      <c r="C4878" s="76"/>
      <c r="D4878" s="60"/>
      <c r="E4878" s="64"/>
      <c r="F4878" s="54"/>
      <c r="G4878" s="63"/>
    </row>
    <row r="4879" spans="1:7" s="25" customFormat="1">
      <c r="A4879" s="59"/>
      <c r="B4879" s="54"/>
      <c r="C4879" s="76"/>
      <c r="D4879" s="60"/>
      <c r="E4879" s="64"/>
      <c r="F4879" s="54"/>
      <c r="G4879" s="63"/>
    </row>
    <row r="4880" spans="1:7" s="25" customFormat="1">
      <c r="A4880" s="59"/>
      <c r="B4880" s="54"/>
      <c r="C4880" s="76"/>
      <c r="D4880" s="60"/>
      <c r="E4880" s="64"/>
      <c r="F4880" s="54"/>
      <c r="G4880" s="63"/>
    </row>
    <row r="4881" spans="1:7" s="25" customFormat="1">
      <c r="A4881" s="59"/>
      <c r="B4881" s="54"/>
      <c r="C4881" s="76"/>
      <c r="D4881" s="60"/>
      <c r="E4881" s="64"/>
      <c r="F4881" s="54"/>
      <c r="G4881" s="63"/>
    </row>
    <row r="4882" spans="1:7" s="25" customFormat="1">
      <c r="A4882" s="59"/>
      <c r="B4882" s="54"/>
      <c r="C4882" s="76"/>
      <c r="D4882" s="60"/>
      <c r="E4882" s="64"/>
      <c r="F4882" s="54"/>
      <c r="G4882" s="63"/>
    </row>
    <row r="4883" spans="1:7" s="25" customFormat="1">
      <c r="A4883" s="59"/>
      <c r="B4883" s="54"/>
      <c r="C4883" s="76"/>
      <c r="D4883" s="60"/>
      <c r="E4883" s="64"/>
      <c r="F4883" s="54"/>
      <c r="G4883" s="63"/>
    </row>
    <row r="4884" spans="1:7" s="25" customFormat="1">
      <c r="A4884" s="59"/>
      <c r="B4884" s="54"/>
      <c r="C4884" s="76"/>
      <c r="D4884" s="60"/>
      <c r="E4884" s="64"/>
      <c r="F4884" s="54"/>
      <c r="G4884" s="63"/>
    </row>
    <row r="4885" spans="1:7" s="25" customFormat="1">
      <c r="A4885" s="59"/>
      <c r="B4885" s="54"/>
      <c r="C4885" s="76"/>
      <c r="D4885" s="60"/>
      <c r="E4885" s="64"/>
      <c r="F4885" s="54"/>
      <c r="G4885" s="63"/>
    </row>
    <row r="4886" spans="1:7" s="25" customFormat="1">
      <c r="A4886" s="59"/>
      <c r="B4886" s="54"/>
      <c r="C4886" s="76"/>
      <c r="D4886" s="60"/>
      <c r="E4886" s="64"/>
      <c r="F4886" s="54"/>
      <c r="G4886" s="63"/>
    </row>
    <row r="4887" spans="1:7" s="25" customFormat="1">
      <c r="A4887" s="59"/>
      <c r="B4887" s="54"/>
      <c r="C4887" s="76"/>
      <c r="D4887" s="60"/>
      <c r="E4887" s="64"/>
      <c r="F4887" s="54"/>
      <c r="G4887" s="63"/>
    </row>
    <row r="4888" spans="1:7" s="25" customFormat="1">
      <c r="A4888" s="59"/>
      <c r="B4888" s="54"/>
      <c r="C4888" s="76"/>
      <c r="D4888" s="60"/>
      <c r="E4888" s="64"/>
      <c r="F4888" s="54"/>
      <c r="G4888" s="63"/>
    </row>
    <row r="4889" spans="1:7" s="25" customFormat="1">
      <c r="A4889" s="59"/>
      <c r="B4889" s="54"/>
      <c r="C4889" s="76"/>
      <c r="D4889" s="60"/>
      <c r="E4889" s="64"/>
      <c r="F4889" s="54"/>
      <c r="G4889" s="63"/>
    </row>
    <row r="4890" spans="1:7" s="25" customFormat="1">
      <c r="A4890" s="59"/>
      <c r="B4890" s="54"/>
      <c r="C4890" s="76"/>
      <c r="D4890" s="60"/>
      <c r="E4890" s="64"/>
      <c r="F4890" s="54"/>
      <c r="G4890" s="63"/>
    </row>
    <row r="4891" spans="1:7" s="25" customFormat="1">
      <c r="A4891" s="59"/>
      <c r="B4891" s="54"/>
      <c r="C4891" s="76"/>
      <c r="D4891" s="60"/>
      <c r="E4891" s="64"/>
      <c r="F4891" s="54"/>
      <c r="G4891" s="63"/>
    </row>
    <row r="4892" spans="1:7" s="25" customFormat="1">
      <c r="A4892" s="59"/>
      <c r="B4892" s="54"/>
      <c r="C4892" s="76"/>
      <c r="D4892" s="60"/>
      <c r="E4892" s="64"/>
      <c r="F4892" s="54"/>
      <c r="G4892" s="63"/>
    </row>
    <row r="4893" spans="1:7" s="25" customFormat="1">
      <c r="A4893" s="59"/>
      <c r="B4893" s="54"/>
      <c r="C4893" s="76"/>
      <c r="D4893" s="60"/>
      <c r="E4893" s="64"/>
      <c r="F4893" s="54"/>
      <c r="G4893" s="63"/>
    </row>
    <row r="4894" spans="1:7" s="25" customFormat="1">
      <c r="A4894" s="59"/>
      <c r="B4894" s="54"/>
      <c r="C4894" s="76"/>
      <c r="D4894" s="60"/>
      <c r="E4894" s="64"/>
      <c r="F4894" s="54"/>
      <c r="G4894" s="63"/>
    </row>
    <row r="4895" spans="1:7" s="25" customFormat="1">
      <c r="A4895" s="59"/>
      <c r="B4895" s="54"/>
      <c r="C4895" s="76"/>
      <c r="D4895" s="60"/>
      <c r="E4895" s="64"/>
      <c r="F4895" s="54"/>
      <c r="G4895" s="63"/>
    </row>
    <row r="4896" spans="1:7" s="25" customFormat="1">
      <c r="A4896" s="59"/>
      <c r="B4896" s="54"/>
      <c r="C4896" s="76"/>
      <c r="D4896" s="60"/>
      <c r="E4896" s="64"/>
      <c r="F4896" s="54"/>
      <c r="G4896" s="63"/>
    </row>
    <row r="4897" spans="1:7" s="25" customFormat="1">
      <c r="A4897" s="59"/>
      <c r="B4897" s="54"/>
      <c r="C4897" s="76"/>
      <c r="D4897" s="60"/>
      <c r="E4897" s="64"/>
      <c r="F4897" s="54"/>
      <c r="G4897" s="63"/>
    </row>
    <row r="4898" spans="1:7" s="25" customFormat="1">
      <c r="A4898" s="59"/>
      <c r="B4898" s="54"/>
      <c r="C4898" s="76"/>
      <c r="D4898" s="60"/>
      <c r="E4898" s="64"/>
      <c r="F4898" s="54"/>
      <c r="G4898" s="63"/>
    </row>
    <row r="4899" spans="1:7" s="25" customFormat="1">
      <c r="A4899" s="59"/>
      <c r="B4899" s="54"/>
      <c r="C4899" s="76"/>
      <c r="D4899" s="60"/>
      <c r="E4899" s="64"/>
      <c r="F4899" s="54"/>
      <c r="G4899" s="63"/>
    </row>
    <row r="4900" spans="1:7" s="25" customFormat="1">
      <c r="A4900" s="59"/>
      <c r="B4900" s="54"/>
      <c r="C4900" s="76"/>
      <c r="D4900" s="60"/>
      <c r="E4900" s="64"/>
      <c r="F4900" s="54"/>
      <c r="G4900" s="63"/>
    </row>
    <row r="4901" spans="1:7" s="25" customFormat="1">
      <c r="A4901" s="59"/>
      <c r="B4901" s="54"/>
      <c r="C4901" s="76"/>
      <c r="D4901" s="60"/>
      <c r="E4901" s="64"/>
      <c r="F4901" s="54"/>
      <c r="G4901" s="63"/>
    </row>
    <row r="4902" spans="1:7" s="25" customFormat="1">
      <c r="A4902" s="59"/>
      <c r="B4902" s="54"/>
      <c r="C4902" s="76"/>
      <c r="D4902" s="60"/>
      <c r="E4902" s="64"/>
      <c r="F4902" s="54"/>
      <c r="G4902" s="63"/>
    </row>
    <row r="4903" spans="1:7" s="25" customFormat="1">
      <c r="A4903" s="59"/>
      <c r="B4903" s="54"/>
      <c r="C4903" s="76"/>
      <c r="D4903" s="60"/>
      <c r="E4903" s="64"/>
      <c r="F4903" s="54"/>
      <c r="G4903" s="63"/>
    </row>
    <row r="4904" spans="1:7" s="25" customFormat="1">
      <c r="A4904" s="59"/>
      <c r="B4904" s="54"/>
      <c r="C4904" s="76"/>
      <c r="D4904" s="60"/>
      <c r="E4904" s="64"/>
      <c r="F4904" s="54"/>
      <c r="G4904" s="63"/>
    </row>
    <row r="4905" spans="1:7" s="25" customFormat="1">
      <c r="A4905" s="59"/>
      <c r="B4905" s="54"/>
      <c r="C4905" s="76"/>
      <c r="D4905" s="60"/>
      <c r="E4905" s="64"/>
      <c r="F4905" s="54"/>
      <c r="G4905" s="63"/>
    </row>
    <row r="4906" spans="1:7" s="25" customFormat="1">
      <c r="A4906" s="59"/>
      <c r="B4906" s="54"/>
      <c r="C4906" s="76"/>
      <c r="D4906" s="60"/>
      <c r="E4906" s="64"/>
      <c r="F4906" s="54"/>
      <c r="G4906" s="63"/>
    </row>
    <row r="4907" spans="1:7" s="25" customFormat="1">
      <c r="A4907" s="59"/>
      <c r="B4907" s="54"/>
      <c r="C4907" s="76"/>
      <c r="D4907" s="60"/>
      <c r="E4907" s="64"/>
      <c r="F4907" s="54"/>
      <c r="G4907" s="63"/>
    </row>
    <row r="4908" spans="1:7" s="25" customFormat="1">
      <c r="A4908" s="59"/>
      <c r="B4908" s="54"/>
      <c r="C4908" s="76"/>
      <c r="D4908" s="60"/>
      <c r="E4908" s="64"/>
      <c r="F4908" s="54"/>
      <c r="G4908" s="63"/>
    </row>
    <row r="4909" spans="1:7" s="25" customFormat="1">
      <c r="A4909" s="59"/>
      <c r="B4909" s="54"/>
      <c r="C4909" s="76"/>
      <c r="D4909" s="60"/>
      <c r="E4909" s="64"/>
      <c r="F4909" s="54"/>
      <c r="G4909" s="63"/>
    </row>
    <row r="4910" spans="1:7" s="25" customFormat="1">
      <c r="A4910" s="59"/>
      <c r="B4910" s="54"/>
      <c r="C4910" s="76"/>
      <c r="D4910" s="60"/>
      <c r="E4910" s="64"/>
      <c r="F4910" s="54"/>
      <c r="G4910" s="63"/>
    </row>
    <row r="4911" spans="1:7" s="25" customFormat="1">
      <c r="A4911" s="59"/>
      <c r="B4911" s="54"/>
      <c r="C4911" s="76"/>
      <c r="D4911" s="60"/>
      <c r="E4911" s="64"/>
      <c r="F4911" s="54"/>
      <c r="G4911" s="63"/>
    </row>
    <row r="4912" spans="1:7" s="25" customFormat="1">
      <c r="A4912" s="59"/>
      <c r="B4912" s="54"/>
      <c r="C4912" s="76"/>
      <c r="D4912" s="60"/>
      <c r="E4912" s="64"/>
      <c r="F4912" s="54"/>
      <c r="G4912" s="63"/>
    </row>
    <row r="4913" spans="1:7" s="25" customFormat="1">
      <c r="A4913" s="59"/>
      <c r="B4913" s="54"/>
      <c r="C4913" s="76"/>
      <c r="D4913" s="60"/>
      <c r="E4913" s="64"/>
      <c r="F4913" s="54"/>
      <c r="G4913" s="63"/>
    </row>
    <row r="4914" spans="1:7" s="25" customFormat="1">
      <c r="A4914" s="59"/>
      <c r="B4914" s="54"/>
      <c r="C4914" s="76"/>
      <c r="D4914" s="60"/>
      <c r="E4914" s="64"/>
      <c r="F4914" s="54"/>
      <c r="G4914" s="63"/>
    </row>
    <row r="4915" spans="1:7" s="25" customFormat="1">
      <c r="A4915" s="59"/>
      <c r="B4915" s="54"/>
      <c r="C4915" s="76"/>
      <c r="D4915" s="60"/>
      <c r="E4915" s="64"/>
      <c r="F4915" s="54"/>
      <c r="G4915" s="63"/>
    </row>
    <row r="4916" spans="1:7" s="25" customFormat="1">
      <c r="A4916" s="59"/>
      <c r="B4916" s="54"/>
      <c r="C4916" s="76"/>
      <c r="D4916" s="60"/>
      <c r="E4916" s="64"/>
      <c r="F4916" s="54"/>
      <c r="G4916" s="63"/>
    </row>
    <row r="4917" spans="1:7" s="25" customFormat="1">
      <c r="A4917" s="59"/>
      <c r="B4917" s="54"/>
      <c r="C4917" s="76"/>
      <c r="D4917" s="60"/>
      <c r="E4917" s="64"/>
      <c r="F4917" s="54"/>
      <c r="G4917" s="63"/>
    </row>
    <row r="4918" spans="1:7" s="25" customFormat="1">
      <c r="A4918" s="59"/>
      <c r="B4918" s="54"/>
      <c r="C4918" s="76"/>
      <c r="D4918" s="60"/>
      <c r="E4918" s="64"/>
      <c r="F4918" s="54"/>
      <c r="G4918" s="63"/>
    </row>
    <row r="4919" spans="1:7" s="25" customFormat="1">
      <c r="A4919" s="59"/>
      <c r="B4919" s="54"/>
      <c r="C4919" s="76"/>
      <c r="D4919" s="60"/>
      <c r="E4919" s="64"/>
      <c r="F4919" s="54"/>
      <c r="G4919" s="63"/>
    </row>
    <row r="4920" spans="1:7" s="25" customFormat="1">
      <c r="A4920" s="59"/>
      <c r="B4920" s="54"/>
      <c r="C4920" s="76"/>
      <c r="D4920" s="60"/>
      <c r="E4920" s="64"/>
      <c r="F4920" s="54"/>
      <c r="G4920" s="63"/>
    </row>
    <row r="4921" spans="1:7" s="25" customFormat="1">
      <c r="A4921" s="59"/>
      <c r="B4921" s="54"/>
      <c r="C4921" s="76"/>
      <c r="D4921" s="60"/>
      <c r="E4921" s="64"/>
      <c r="F4921" s="54"/>
      <c r="G4921" s="63"/>
    </row>
    <row r="4922" spans="1:7" s="25" customFormat="1">
      <c r="A4922" s="59"/>
      <c r="B4922" s="54"/>
      <c r="C4922" s="76"/>
      <c r="D4922" s="60"/>
      <c r="E4922" s="64"/>
      <c r="F4922" s="54"/>
      <c r="G4922" s="63"/>
    </row>
    <row r="4923" spans="1:7" s="25" customFormat="1">
      <c r="A4923" s="59"/>
      <c r="B4923" s="54"/>
      <c r="C4923" s="76"/>
      <c r="D4923" s="60"/>
      <c r="E4923" s="64"/>
      <c r="F4923" s="54"/>
      <c r="G4923" s="63"/>
    </row>
    <row r="4924" spans="1:7" s="25" customFormat="1">
      <c r="A4924" s="59"/>
      <c r="B4924" s="54"/>
      <c r="C4924" s="76"/>
      <c r="D4924" s="60"/>
      <c r="E4924" s="64"/>
      <c r="F4924" s="54"/>
      <c r="G4924" s="63"/>
    </row>
    <row r="4925" spans="1:7" s="25" customFormat="1">
      <c r="A4925" s="59"/>
      <c r="B4925" s="54"/>
      <c r="C4925" s="76"/>
      <c r="D4925" s="60"/>
      <c r="E4925" s="64"/>
      <c r="F4925" s="54"/>
      <c r="G4925" s="63"/>
    </row>
    <row r="4926" spans="1:7" s="25" customFormat="1">
      <c r="A4926" s="59"/>
      <c r="B4926" s="54"/>
      <c r="C4926" s="76"/>
      <c r="D4926" s="60"/>
      <c r="E4926" s="64"/>
      <c r="F4926" s="54"/>
      <c r="G4926" s="63"/>
    </row>
    <row r="4927" spans="1:7" s="25" customFormat="1">
      <c r="A4927" s="59"/>
      <c r="B4927" s="54"/>
      <c r="C4927" s="76"/>
      <c r="D4927" s="60"/>
      <c r="E4927" s="64"/>
      <c r="F4927" s="54"/>
      <c r="G4927" s="63"/>
    </row>
    <row r="4928" spans="1:7" s="25" customFormat="1">
      <c r="A4928" s="59"/>
      <c r="B4928" s="54"/>
      <c r="C4928" s="76"/>
      <c r="D4928" s="60"/>
      <c r="E4928" s="64"/>
      <c r="F4928" s="54"/>
      <c r="G4928" s="63"/>
    </row>
    <row r="4929" spans="1:7" s="25" customFormat="1">
      <c r="A4929" s="59"/>
      <c r="B4929" s="54"/>
      <c r="C4929" s="76"/>
      <c r="D4929" s="60"/>
      <c r="E4929" s="64"/>
      <c r="F4929" s="54"/>
      <c r="G4929" s="63"/>
    </row>
    <row r="4930" spans="1:7" s="25" customFormat="1">
      <c r="A4930" s="59"/>
      <c r="B4930" s="54"/>
      <c r="C4930" s="76"/>
      <c r="D4930" s="60"/>
      <c r="E4930" s="64"/>
      <c r="F4930" s="54"/>
      <c r="G4930" s="63"/>
    </row>
    <row r="4931" spans="1:7" s="25" customFormat="1">
      <c r="A4931" s="59"/>
      <c r="B4931" s="54"/>
      <c r="C4931" s="76"/>
      <c r="D4931" s="60"/>
      <c r="E4931" s="64"/>
      <c r="F4931" s="54"/>
      <c r="G4931" s="63"/>
    </row>
    <row r="4932" spans="1:7" s="25" customFormat="1">
      <c r="A4932" s="59"/>
      <c r="B4932" s="54"/>
      <c r="C4932" s="76"/>
      <c r="D4932" s="60"/>
      <c r="E4932" s="64"/>
      <c r="F4932" s="54"/>
      <c r="G4932" s="63"/>
    </row>
    <row r="4933" spans="1:7" s="25" customFormat="1">
      <c r="A4933" s="59"/>
      <c r="B4933" s="54"/>
      <c r="C4933" s="76"/>
      <c r="D4933" s="60"/>
      <c r="E4933" s="64"/>
      <c r="F4933" s="54"/>
      <c r="G4933" s="63"/>
    </row>
    <row r="4934" spans="1:7" s="25" customFormat="1">
      <c r="A4934" s="59"/>
      <c r="B4934" s="54"/>
      <c r="C4934" s="76"/>
      <c r="D4934" s="60"/>
      <c r="E4934" s="64"/>
      <c r="F4934" s="54"/>
      <c r="G4934" s="63"/>
    </row>
    <row r="4935" spans="1:7" s="25" customFormat="1">
      <c r="A4935" s="59"/>
      <c r="B4935" s="54"/>
      <c r="C4935" s="76"/>
      <c r="D4935" s="60"/>
      <c r="E4935" s="64"/>
      <c r="F4935" s="54"/>
      <c r="G4935" s="63"/>
    </row>
    <row r="4936" spans="1:7" s="25" customFormat="1">
      <c r="A4936" s="59"/>
      <c r="B4936" s="54"/>
      <c r="C4936" s="76"/>
      <c r="D4936" s="60"/>
      <c r="E4936" s="64"/>
      <c r="F4936" s="54"/>
      <c r="G4936" s="63"/>
    </row>
    <row r="4937" spans="1:7" s="25" customFormat="1">
      <c r="A4937" s="59"/>
      <c r="B4937" s="54"/>
      <c r="C4937" s="76"/>
      <c r="D4937" s="60"/>
      <c r="E4937" s="64"/>
      <c r="F4937" s="54"/>
      <c r="G4937" s="63"/>
    </row>
    <row r="4938" spans="1:7" s="25" customFormat="1">
      <c r="A4938" s="59"/>
      <c r="B4938" s="54"/>
      <c r="C4938" s="76"/>
      <c r="D4938" s="60"/>
      <c r="E4938" s="64"/>
      <c r="F4938" s="54"/>
      <c r="G4938" s="63"/>
    </row>
    <row r="4939" spans="1:7" s="25" customFormat="1">
      <c r="A4939" s="59"/>
      <c r="B4939" s="54"/>
      <c r="C4939" s="76"/>
      <c r="D4939" s="60"/>
      <c r="E4939" s="64"/>
      <c r="F4939" s="54"/>
      <c r="G4939" s="63"/>
    </row>
    <row r="4940" spans="1:7" s="25" customFormat="1">
      <c r="A4940" s="59"/>
      <c r="B4940" s="54"/>
      <c r="C4940" s="76"/>
      <c r="D4940" s="60"/>
      <c r="E4940" s="64"/>
      <c r="F4940" s="54"/>
      <c r="G4940" s="63"/>
    </row>
    <row r="4941" spans="1:7" s="25" customFormat="1">
      <c r="A4941" s="59"/>
      <c r="B4941" s="54"/>
      <c r="C4941" s="76"/>
      <c r="D4941" s="60"/>
      <c r="E4941" s="64"/>
      <c r="F4941" s="54"/>
      <c r="G4941" s="63"/>
    </row>
    <row r="4942" spans="1:7" s="25" customFormat="1">
      <c r="A4942" s="59"/>
      <c r="B4942" s="54"/>
      <c r="C4942" s="76"/>
      <c r="D4942" s="60"/>
      <c r="E4942" s="64"/>
      <c r="F4942" s="54"/>
      <c r="G4942" s="63"/>
    </row>
    <row r="4943" spans="1:7" s="25" customFormat="1">
      <c r="A4943" s="59"/>
      <c r="B4943" s="54"/>
      <c r="C4943" s="76"/>
      <c r="D4943" s="60"/>
      <c r="E4943" s="64"/>
      <c r="F4943" s="54"/>
      <c r="G4943" s="63"/>
    </row>
    <row r="4944" spans="1:7" s="25" customFormat="1">
      <c r="A4944" s="59"/>
      <c r="B4944" s="54"/>
      <c r="C4944" s="76"/>
      <c r="D4944" s="60"/>
      <c r="E4944" s="64"/>
      <c r="F4944" s="54"/>
      <c r="G4944" s="63"/>
    </row>
    <row r="4945" spans="1:7" s="25" customFormat="1">
      <c r="A4945" s="59"/>
      <c r="B4945" s="54"/>
      <c r="C4945" s="76"/>
      <c r="D4945" s="60"/>
      <c r="E4945" s="64"/>
      <c r="F4945" s="54"/>
      <c r="G4945" s="63"/>
    </row>
    <row r="4946" spans="1:7" s="25" customFormat="1">
      <c r="A4946" s="59"/>
      <c r="B4946" s="54"/>
      <c r="C4946" s="76"/>
      <c r="D4946" s="60"/>
      <c r="E4946" s="64"/>
      <c r="F4946" s="54"/>
      <c r="G4946" s="63"/>
    </row>
    <row r="4947" spans="1:7" s="25" customFormat="1">
      <c r="A4947" s="59"/>
      <c r="B4947" s="54"/>
      <c r="C4947" s="76"/>
      <c r="D4947" s="60"/>
      <c r="E4947" s="64"/>
      <c r="F4947" s="54"/>
      <c r="G4947" s="63"/>
    </row>
    <row r="4948" spans="1:7" s="25" customFormat="1">
      <c r="A4948" s="59"/>
      <c r="B4948" s="54"/>
      <c r="C4948" s="76"/>
      <c r="D4948" s="60"/>
      <c r="E4948" s="64"/>
      <c r="F4948" s="54"/>
      <c r="G4948" s="63"/>
    </row>
    <row r="4949" spans="1:7" s="25" customFormat="1">
      <c r="A4949" s="59"/>
      <c r="B4949" s="54"/>
      <c r="C4949" s="76"/>
      <c r="D4949" s="60"/>
      <c r="E4949" s="64"/>
      <c r="F4949" s="54"/>
      <c r="G4949" s="63"/>
    </row>
    <row r="4950" spans="1:7" s="25" customFormat="1">
      <c r="A4950" s="59"/>
      <c r="B4950" s="54"/>
      <c r="C4950" s="76"/>
      <c r="D4950" s="60"/>
      <c r="E4950" s="64"/>
      <c r="F4950" s="54"/>
      <c r="G4950" s="63"/>
    </row>
    <row r="4951" spans="1:7" s="25" customFormat="1">
      <c r="A4951" s="59"/>
      <c r="B4951" s="54"/>
      <c r="C4951" s="76"/>
      <c r="D4951" s="60"/>
      <c r="E4951" s="64"/>
      <c r="F4951" s="54"/>
      <c r="G4951" s="63"/>
    </row>
    <row r="4952" spans="1:7" s="25" customFormat="1">
      <c r="A4952" s="59"/>
      <c r="B4952" s="54"/>
      <c r="C4952" s="76"/>
      <c r="D4952" s="60"/>
      <c r="E4952" s="64"/>
      <c r="F4952" s="54"/>
      <c r="G4952" s="63"/>
    </row>
    <row r="4953" spans="1:7" s="25" customFormat="1">
      <c r="A4953" s="59"/>
      <c r="B4953" s="54"/>
      <c r="C4953" s="76"/>
      <c r="D4953" s="60"/>
      <c r="E4953" s="64"/>
      <c r="F4953" s="54"/>
      <c r="G4953" s="63"/>
    </row>
    <row r="4954" spans="1:7" s="25" customFormat="1">
      <c r="A4954" s="59"/>
      <c r="B4954" s="54"/>
      <c r="C4954" s="76"/>
      <c r="D4954" s="60"/>
      <c r="E4954" s="64"/>
      <c r="F4954" s="54"/>
      <c r="G4954" s="63"/>
    </row>
    <row r="4955" spans="1:7" s="25" customFormat="1">
      <c r="A4955" s="59"/>
      <c r="B4955" s="54"/>
      <c r="C4955" s="76"/>
      <c r="D4955" s="60"/>
      <c r="E4955" s="64"/>
      <c r="F4955" s="54"/>
      <c r="G4955" s="63"/>
    </row>
    <row r="4956" spans="1:7" s="25" customFormat="1">
      <c r="A4956" s="59"/>
      <c r="B4956" s="54"/>
      <c r="C4956" s="76"/>
      <c r="D4956" s="60"/>
      <c r="E4956" s="64"/>
      <c r="F4956" s="54"/>
      <c r="G4956" s="63"/>
    </row>
    <row r="4957" spans="1:7" s="25" customFormat="1">
      <c r="A4957" s="59"/>
      <c r="B4957" s="54"/>
      <c r="C4957" s="76"/>
      <c r="D4957" s="60"/>
      <c r="E4957" s="64"/>
      <c r="F4957" s="54"/>
      <c r="G4957" s="63"/>
    </row>
    <row r="4958" spans="1:7" s="25" customFormat="1">
      <c r="A4958" s="59"/>
      <c r="B4958" s="54"/>
      <c r="C4958" s="76"/>
      <c r="D4958" s="60"/>
      <c r="E4958" s="64"/>
      <c r="F4958" s="54"/>
      <c r="G4958" s="63"/>
    </row>
    <row r="4959" spans="1:7" s="25" customFormat="1">
      <c r="A4959" s="59"/>
      <c r="B4959" s="54"/>
      <c r="C4959" s="76"/>
      <c r="D4959" s="60"/>
      <c r="E4959" s="64"/>
      <c r="F4959" s="54"/>
      <c r="G4959" s="63"/>
    </row>
    <row r="4960" spans="1:7" s="25" customFormat="1">
      <c r="A4960" s="59"/>
      <c r="B4960" s="54"/>
      <c r="C4960" s="76"/>
      <c r="D4960" s="60"/>
      <c r="E4960" s="64"/>
      <c r="F4960" s="54"/>
      <c r="G4960" s="63"/>
    </row>
    <row r="4961" spans="1:7" s="25" customFormat="1">
      <c r="A4961" s="59"/>
      <c r="B4961" s="54"/>
      <c r="C4961" s="76"/>
      <c r="D4961" s="60"/>
      <c r="E4961" s="64"/>
      <c r="F4961" s="54"/>
      <c r="G4961" s="63"/>
    </row>
    <row r="4962" spans="1:7" s="25" customFormat="1">
      <c r="A4962" s="59"/>
      <c r="B4962" s="54"/>
      <c r="C4962" s="76"/>
      <c r="D4962" s="60"/>
      <c r="E4962" s="64"/>
      <c r="F4962" s="54"/>
      <c r="G4962" s="63"/>
    </row>
    <row r="4963" spans="1:7" s="25" customFormat="1">
      <c r="A4963" s="59"/>
      <c r="B4963" s="54"/>
      <c r="C4963" s="76"/>
      <c r="D4963" s="60"/>
      <c r="E4963" s="64"/>
      <c r="F4963" s="54"/>
      <c r="G4963" s="63"/>
    </row>
    <row r="4964" spans="1:7" s="25" customFormat="1">
      <c r="A4964" s="59"/>
      <c r="B4964" s="54"/>
      <c r="C4964" s="76"/>
      <c r="D4964" s="60"/>
      <c r="E4964" s="64"/>
      <c r="F4964" s="54"/>
      <c r="G4964" s="63"/>
    </row>
    <row r="4965" spans="1:7" s="25" customFormat="1">
      <c r="A4965" s="59"/>
      <c r="B4965" s="54"/>
      <c r="C4965" s="76"/>
      <c r="D4965" s="60"/>
      <c r="E4965" s="64"/>
      <c r="F4965" s="54"/>
      <c r="G4965" s="63"/>
    </row>
    <row r="4966" spans="1:7" s="25" customFormat="1">
      <c r="A4966" s="59"/>
      <c r="B4966" s="54"/>
      <c r="C4966" s="76"/>
      <c r="D4966" s="60"/>
      <c r="E4966" s="64"/>
      <c r="F4966" s="54"/>
      <c r="G4966" s="63"/>
    </row>
    <row r="4967" spans="1:7" s="25" customFormat="1">
      <c r="A4967" s="59"/>
      <c r="B4967" s="54"/>
      <c r="C4967" s="76"/>
      <c r="D4967" s="60"/>
      <c r="E4967" s="64"/>
      <c r="F4967" s="54"/>
      <c r="G4967" s="63"/>
    </row>
    <row r="4968" spans="1:7" s="25" customFormat="1">
      <c r="A4968" s="59"/>
      <c r="B4968" s="54"/>
      <c r="C4968" s="76"/>
      <c r="D4968" s="60"/>
      <c r="E4968" s="64"/>
      <c r="F4968" s="54"/>
      <c r="G4968" s="63"/>
    </row>
    <row r="4969" spans="1:7" s="25" customFormat="1">
      <c r="A4969" s="59"/>
      <c r="B4969" s="54"/>
      <c r="C4969" s="76"/>
      <c r="D4969" s="60"/>
      <c r="E4969" s="64"/>
      <c r="F4969" s="54"/>
      <c r="G4969" s="63"/>
    </row>
    <row r="4970" spans="1:7" s="25" customFormat="1">
      <c r="A4970" s="59"/>
      <c r="B4970" s="54"/>
      <c r="C4970" s="76"/>
      <c r="D4970" s="60"/>
      <c r="E4970" s="64"/>
      <c r="F4970" s="54"/>
      <c r="G4970" s="63"/>
    </row>
    <row r="4971" spans="1:7" s="25" customFormat="1">
      <c r="A4971" s="59"/>
      <c r="B4971" s="54"/>
      <c r="C4971" s="76"/>
      <c r="D4971" s="60"/>
      <c r="E4971" s="64"/>
      <c r="F4971" s="54"/>
      <c r="G4971" s="63"/>
    </row>
    <row r="4972" spans="1:7" s="25" customFormat="1">
      <c r="A4972" s="59"/>
      <c r="B4972" s="54"/>
      <c r="C4972" s="76"/>
      <c r="D4972" s="60"/>
      <c r="E4972" s="64"/>
      <c r="F4972" s="54"/>
      <c r="G4972" s="63"/>
    </row>
    <row r="4973" spans="1:7" s="25" customFormat="1">
      <c r="A4973" s="59"/>
      <c r="B4973" s="54"/>
      <c r="C4973" s="76"/>
      <c r="D4973" s="60"/>
      <c r="E4973" s="64"/>
      <c r="F4973" s="54"/>
      <c r="G4973" s="63"/>
    </row>
    <row r="4974" spans="1:7" s="25" customFormat="1">
      <c r="A4974" s="59"/>
      <c r="B4974" s="54"/>
      <c r="C4974" s="76"/>
      <c r="D4974" s="60"/>
      <c r="E4974" s="64"/>
      <c r="F4974" s="54"/>
      <c r="G4974" s="63"/>
    </row>
    <row r="4975" spans="1:7" s="25" customFormat="1">
      <c r="A4975" s="59"/>
      <c r="B4975" s="54"/>
      <c r="C4975" s="76"/>
      <c r="D4975" s="60"/>
      <c r="E4975" s="64"/>
      <c r="F4975" s="54"/>
      <c r="G4975" s="63"/>
    </row>
    <row r="4976" spans="1:7" s="25" customFormat="1">
      <c r="A4976" s="59"/>
      <c r="B4976" s="54"/>
      <c r="C4976" s="76"/>
      <c r="D4976" s="60"/>
      <c r="E4976" s="64"/>
      <c r="F4976" s="54"/>
      <c r="G4976" s="63"/>
    </row>
    <row r="4977" spans="1:7" s="25" customFormat="1">
      <c r="A4977" s="59"/>
      <c r="B4977" s="54"/>
      <c r="C4977" s="76"/>
      <c r="D4977" s="60"/>
      <c r="E4977" s="64"/>
      <c r="F4977" s="54"/>
      <c r="G4977" s="63"/>
    </row>
    <row r="4978" spans="1:7" s="25" customFormat="1">
      <c r="A4978" s="59"/>
      <c r="B4978" s="54"/>
      <c r="C4978" s="76"/>
      <c r="D4978" s="60"/>
      <c r="E4978" s="64"/>
      <c r="F4978" s="54"/>
      <c r="G4978" s="63"/>
    </row>
    <row r="4979" spans="1:7" s="25" customFormat="1">
      <c r="A4979" s="59"/>
      <c r="B4979" s="54"/>
      <c r="C4979" s="76"/>
      <c r="D4979" s="60"/>
      <c r="E4979" s="64"/>
      <c r="F4979" s="54"/>
      <c r="G4979" s="63"/>
    </row>
    <row r="4980" spans="1:7" s="25" customFormat="1">
      <c r="A4980" s="59"/>
      <c r="B4980" s="54"/>
      <c r="C4980" s="76"/>
      <c r="D4980" s="60"/>
      <c r="E4980" s="64"/>
      <c r="F4980" s="54"/>
      <c r="G4980" s="63"/>
    </row>
    <row r="4981" spans="1:7" s="25" customFormat="1">
      <c r="A4981" s="59"/>
      <c r="B4981" s="54"/>
      <c r="C4981" s="76"/>
      <c r="D4981" s="60"/>
      <c r="E4981" s="64"/>
      <c r="F4981" s="54"/>
      <c r="G4981" s="63"/>
    </row>
    <row r="4982" spans="1:7" s="25" customFormat="1">
      <c r="A4982" s="59"/>
      <c r="B4982" s="54"/>
      <c r="C4982" s="76"/>
      <c r="D4982" s="60"/>
      <c r="E4982" s="64"/>
      <c r="F4982" s="54"/>
      <c r="G4982" s="63"/>
    </row>
    <row r="4983" spans="1:7" s="25" customFormat="1">
      <c r="A4983" s="59"/>
      <c r="B4983" s="54"/>
      <c r="C4983" s="76"/>
      <c r="D4983" s="60"/>
      <c r="E4983" s="64"/>
      <c r="F4983" s="54"/>
      <c r="G4983" s="63"/>
    </row>
    <row r="4984" spans="1:7" s="25" customFormat="1">
      <c r="A4984" s="59"/>
      <c r="B4984" s="54"/>
      <c r="C4984" s="76"/>
      <c r="D4984" s="60"/>
      <c r="E4984" s="64"/>
      <c r="F4984" s="54"/>
      <c r="G4984" s="63"/>
    </row>
    <row r="4985" spans="1:7" s="25" customFormat="1">
      <c r="A4985" s="59"/>
      <c r="B4985" s="54"/>
      <c r="C4985" s="76"/>
      <c r="D4985" s="60"/>
      <c r="E4985" s="64"/>
      <c r="F4985" s="54"/>
      <c r="G4985" s="63"/>
    </row>
    <row r="4986" spans="1:7" s="25" customFormat="1">
      <c r="A4986" s="59"/>
      <c r="B4986" s="54"/>
      <c r="C4986" s="76"/>
      <c r="D4986" s="60"/>
      <c r="E4986" s="64"/>
      <c r="F4986" s="54"/>
      <c r="G4986" s="63"/>
    </row>
    <row r="4987" spans="1:7" s="25" customFormat="1">
      <c r="A4987" s="59"/>
      <c r="B4987" s="54"/>
      <c r="C4987" s="76"/>
      <c r="D4987" s="60"/>
      <c r="E4987" s="64"/>
      <c r="F4987" s="54"/>
      <c r="G4987" s="63"/>
    </row>
    <row r="4988" spans="1:7" s="25" customFormat="1">
      <c r="A4988" s="59"/>
      <c r="B4988" s="54"/>
      <c r="C4988" s="76"/>
      <c r="D4988" s="60"/>
      <c r="E4988" s="64"/>
      <c r="F4988" s="54"/>
      <c r="G4988" s="63"/>
    </row>
    <row r="4989" spans="1:7" s="25" customFormat="1">
      <c r="A4989" s="59"/>
      <c r="B4989" s="54"/>
      <c r="C4989" s="76"/>
      <c r="D4989" s="60"/>
      <c r="E4989" s="64"/>
      <c r="F4989" s="54"/>
      <c r="G4989" s="63"/>
    </row>
    <row r="4990" spans="1:7" s="25" customFormat="1">
      <c r="A4990" s="59"/>
      <c r="B4990" s="54"/>
      <c r="C4990" s="76"/>
      <c r="D4990" s="60"/>
      <c r="E4990" s="64"/>
      <c r="F4990" s="54"/>
      <c r="G4990" s="63"/>
    </row>
    <row r="4991" spans="1:7" s="25" customFormat="1">
      <c r="A4991" s="59"/>
      <c r="B4991" s="54"/>
      <c r="C4991" s="76"/>
      <c r="D4991" s="60"/>
      <c r="E4991" s="64"/>
      <c r="F4991" s="54"/>
      <c r="G4991" s="63"/>
    </row>
    <row r="4992" spans="1:7" s="25" customFormat="1">
      <c r="A4992" s="59"/>
      <c r="B4992" s="54"/>
      <c r="C4992" s="76"/>
      <c r="D4992" s="60"/>
      <c r="E4992" s="64"/>
      <c r="F4992" s="54"/>
      <c r="G4992" s="63"/>
    </row>
    <row r="4993" spans="1:7" s="25" customFormat="1">
      <c r="A4993" s="59"/>
      <c r="B4993" s="54"/>
      <c r="C4993" s="76"/>
      <c r="D4993" s="60"/>
      <c r="E4993" s="64"/>
      <c r="F4993" s="54"/>
      <c r="G4993" s="63"/>
    </row>
    <row r="4994" spans="1:7" s="25" customFormat="1">
      <c r="A4994" s="59"/>
      <c r="B4994" s="54"/>
      <c r="C4994" s="76"/>
      <c r="D4994" s="60"/>
      <c r="E4994" s="64"/>
      <c r="F4994" s="54"/>
      <c r="G4994" s="63"/>
    </row>
    <row r="4995" spans="1:7" s="25" customFormat="1">
      <c r="A4995" s="59"/>
      <c r="B4995" s="54"/>
      <c r="C4995" s="76"/>
      <c r="D4995" s="60"/>
      <c r="E4995" s="64"/>
      <c r="F4995" s="54"/>
      <c r="G4995" s="63"/>
    </row>
    <row r="4996" spans="1:7" s="25" customFormat="1">
      <c r="A4996" s="59"/>
      <c r="B4996" s="54"/>
      <c r="C4996" s="76"/>
      <c r="D4996" s="60"/>
      <c r="E4996" s="64"/>
      <c r="F4996" s="54"/>
      <c r="G4996" s="63"/>
    </row>
    <row r="4997" spans="1:7" s="25" customFormat="1">
      <c r="A4997" s="59"/>
      <c r="B4997" s="54"/>
      <c r="C4997" s="76"/>
      <c r="D4997" s="60"/>
      <c r="E4997" s="64"/>
      <c r="F4997" s="54"/>
      <c r="G4997" s="63"/>
    </row>
    <row r="4998" spans="1:7" s="25" customFormat="1">
      <c r="A4998" s="59"/>
      <c r="B4998" s="54"/>
      <c r="C4998" s="76"/>
      <c r="D4998" s="60"/>
      <c r="E4998" s="64"/>
      <c r="F4998" s="54"/>
      <c r="G4998" s="63"/>
    </row>
    <row r="4999" spans="1:7" s="25" customFormat="1">
      <c r="A4999" s="59"/>
      <c r="B4999" s="54"/>
      <c r="C4999" s="76"/>
      <c r="D4999" s="60"/>
      <c r="E4999" s="64"/>
      <c r="F4999" s="54"/>
      <c r="G4999" s="63"/>
    </row>
    <row r="5000" spans="1:7" s="25" customFormat="1">
      <c r="A5000" s="59"/>
      <c r="B5000" s="54"/>
      <c r="C5000" s="76"/>
      <c r="D5000" s="60"/>
      <c r="E5000" s="64"/>
      <c r="F5000" s="54"/>
      <c r="G5000" s="63"/>
    </row>
    <row r="5001" spans="1:7" s="25" customFormat="1">
      <c r="A5001" s="59"/>
      <c r="B5001" s="54"/>
      <c r="C5001" s="76"/>
      <c r="D5001" s="60"/>
      <c r="E5001" s="64"/>
      <c r="F5001" s="54"/>
      <c r="G5001" s="63"/>
    </row>
    <row r="5002" spans="1:7" s="25" customFormat="1">
      <c r="A5002" s="59"/>
      <c r="B5002" s="54"/>
      <c r="C5002" s="76"/>
      <c r="D5002" s="60"/>
      <c r="E5002" s="64"/>
      <c r="F5002" s="54"/>
      <c r="G5002" s="63"/>
    </row>
    <row r="5003" spans="1:7" s="25" customFormat="1">
      <c r="A5003" s="59"/>
      <c r="B5003" s="54"/>
      <c r="C5003" s="76"/>
      <c r="D5003" s="60"/>
      <c r="E5003" s="64"/>
      <c r="F5003" s="54"/>
      <c r="G5003" s="63"/>
    </row>
    <row r="5004" spans="1:7" s="25" customFormat="1">
      <c r="A5004" s="59"/>
      <c r="B5004" s="54"/>
      <c r="C5004" s="76"/>
      <c r="D5004" s="60"/>
      <c r="E5004" s="64"/>
      <c r="F5004" s="54"/>
      <c r="G5004" s="63"/>
    </row>
    <row r="5005" spans="1:7" s="25" customFormat="1">
      <c r="A5005" s="59"/>
      <c r="B5005" s="54"/>
      <c r="C5005" s="76"/>
      <c r="D5005" s="60"/>
      <c r="E5005" s="64"/>
      <c r="F5005" s="54"/>
      <c r="G5005" s="63"/>
    </row>
    <row r="5006" spans="1:7" s="25" customFormat="1">
      <c r="A5006" s="59"/>
      <c r="B5006" s="54"/>
      <c r="C5006" s="76"/>
      <c r="D5006" s="60"/>
      <c r="E5006" s="64"/>
      <c r="F5006" s="54"/>
      <c r="G5006" s="63"/>
    </row>
    <row r="5007" spans="1:7" s="25" customFormat="1">
      <c r="A5007" s="59"/>
      <c r="B5007" s="54"/>
      <c r="C5007" s="76"/>
      <c r="D5007" s="60"/>
      <c r="E5007" s="64"/>
      <c r="F5007" s="54"/>
      <c r="G5007" s="63"/>
    </row>
    <row r="5008" spans="1:7" s="25" customFormat="1">
      <c r="A5008" s="59"/>
      <c r="B5008" s="54"/>
      <c r="C5008" s="76"/>
      <c r="D5008" s="60"/>
      <c r="E5008" s="64"/>
      <c r="F5008" s="54"/>
      <c r="G5008" s="63"/>
    </row>
    <row r="5009" spans="1:7" s="25" customFormat="1">
      <c r="A5009" s="59"/>
      <c r="B5009" s="54"/>
      <c r="C5009" s="76"/>
      <c r="D5009" s="60"/>
      <c r="E5009" s="64"/>
      <c r="F5009" s="54"/>
      <c r="G5009" s="63"/>
    </row>
    <row r="5010" spans="1:7" s="25" customFormat="1">
      <c r="A5010" s="59"/>
      <c r="B5010" s="54"/>
      <c r="C5010" s="76"/>
      <c r="D5010" s="60"/>
      <c r="E5010" s="64"/>
      <c r="F5010" s="54"/>
      <c r="G5010" s="63"/>
    </row>
    <row r="5011" spans="1:7" s="25" customFormat="1">
      <c r="A5011" s="59"/>
      <c r="B5011" s="54"/>
      <c r="C5011" s="76"/>
      <c r="D5011" s="60"/>
      <c r="E5011" s="64"/>
      <c r="F5011" s="54"/>
      <c r="G5011" s="63"/>
    </row>
    <row r="5012" spans="1:7" s="25" customFormat="1">
      <c r="A5012" s="59"/>
      <c r="B5012" s="54"/>
      <c r="C5012" s="76"/>
      <c r="D5012" s="60"/>
      <c r="E5012" s="64"/>
      <c r="F5012" s="54"/>
      <c r="G5012" s="63"/>
    </row>
    <row r="5013" spans="1:7" s="25" customFormat="1">
      <c r="A5013" s="59"/>
      <c r="B5013" s="54"/>
      <c r="C5013" s="76"/>
      <c r="D5013" s="60"/>
      <c r="E5013" s="64"/>
      <c r="F5013" s="54"/>
      <c r="G5013" s="63"/>
    </row>
    <row r="5014" spans="1:7" s="25" customFormat="1">
      <c r="A5014" s="59"/>
      <c r="B5014" s="54"/>
      <c r="C5014" s="76"/>
      <c r="D5014" s="60"/>
      <c r="E5014" s="64"/>
      <c r="F5014" s="54"/>
      <c r="G5014" s="63"/>
    </row>
    <row r="5015" spans="1:7" s="25" customFormat="1">
      <c r="A5015" s="59"/>
      <c r="B5015" s="54"/>
      <c r="C5015" s="76"/>
      <c r="D5015" s="60"/>
      <c r="E5015" s="64"/>
      <c r="F5015" s="54"/>
      <c r="G5015" s="63"/>
    </row>
    <row r="5016" spans="1:7" s="25" customFormat="1">
      <c r="A5016" s="59"/>
      <c r="B5016" s="54"/>
      <c r="C5016" s="76"/>
      <c r="D5016" s="60"/>
      <c r="E5016" s="64"/>
      <c r="F5016" s="54"/>
      <c r="G5016" s="63"/>
    </row>
    <row r="5017" spans="1:7" s="25" customFormat="1">
      <c r="A5017" s="59"/>
      <c r="B5017" s="54"/>
      <c r="C5017" s="76"/>
      <c r="D5017" s="60"/>
      <c r="E5017" s="64"/>
      <c r="F5017" s="54"/>
      <c r="G5017" s="63"/>
    </row>
    <row r="5018" spans="1:7" s="25" customFormat="1">
      <c r="A5018" s="59"/>
      <c r="B5018" s="54"/>
      <c r="C5018" s="76"/>
      <c r="D5018" s="60"/>
      <c r="E5018" s="64"/>
      <c r="F5018" s="54"/>
      <c r="G5018" s="63"/>
    </row>
    <row r="5019" spans="1:7" s="25" customFormat="1">
      <c r="A5019" s="59"/>
      <c r="B5019" s="54"/>
      <c r="C5019" s="76"/>
      <c r="D5019" s="60"/>
      <c r="E5019" s="64"/>
      <c r="F5019" s="54"/>
      <c r="G5019" s="63"/>
    </row>
    <row r="5020" spans="1:7" s="25" customFormat="1">
      <c r="A5020" s="59"/>
      <c r="B5020" s="54"/>
      <c r="C5020" s="76"/>
      <c r="D5020" s="60"/>
      <c r="E5020" s="64"/>
      <c r="F5020" s="54"/>
      <c r="G5020" s="63"/>
    </row>
    <row r="5021" spans="1:7" s="25" customFormat="1">
      <c r="A5021" s="59"/>
      <c r="B5021" s="54"/>
      <c r="C5021" s="76"/>
      <c r="D5021" s="60"/>
      <c r="E5021" s="64"/>
      <c r="F5021" s="54"/>
      <c r="G5021" s="63"/>
    </row>
    <row r="5022" spans="1:7" s="25" customFormat="1">
      <c r="A5022" s="59"/>
      <c r="B5022" s="54"/>
      <c r="C5022" s="76"/>
      <c r="D5022" s="60"/>
      <c r="E5022" s="64"/>
      <c r="F5022" s="54"/>
      <c r="G5022" s="63"/>
    </row>
    <row r="5023" spans="1:7" s="25" customFormat="1">
      <c r="A5023" s="59"/>
      <c r="B5023" s="54"/>
      <c r="C5023" s="76"/>
      <c r="D5023" s="60"/>
      <c r="E5023" s="64"/>
      <c r="F5023" s="54"/>
      <c r="G5023" s="63"/>
    </row>
    <row r="5024" spans="1:7" s="25" customFormat="1">
      <c r="A5024" s="59"/>
      <c r="B5024" s="54"/>
      <c r="C5024" s="76"/>
      <c r="D5024" s="60"/>
      <c r="E5024" s="64"/>
      <c r="F5024" s="54"/>
      <c r="G5024" s="63"/>
    </row>
    <row r="5025" spans="1:7" s="25" customFormat="1">
      <c r="A5025" s="59"/>
      <c r="B5025" s="54"/>
      <c r="C5025" s="76"/>
      <c r="D5025" s="60"/>
      <c r="E5025" s="64"/>
      <c r="F5025" s="54"/>
      <c r="G5025" s="63"/>
    </row>
    <row r="5026" spans="1:7" s="25" customFormat="1">
      <c r="A5026" s="59"/>
      <c r="B5026" s="54"/>
      <c r="C5026" s="76"/>
      <c r="D5026" s="60"/>
      <c r="E5026" s="64"/>
      <c r="F5026" s="54"/>
      <c r="G5026" s="63"/>
    </row>
    <row r="5027" spans="1:7" s="25" customFormat="1">
      <c r="A5027" s="59"/>
      <c r="B5027" s="54"/>
      <c r="C5027" s="76"/>
      <c r="D5027" s="60"/>
      <c r="E5027" s="64"/>
      <c r="F5027" s="54"/>
      <c r="G5027" s="63"/>
    </row>
    <row r="5028" spans="1:7" s="25" customFormat="1">
      <c r="A5028" s="59"/>
      <c r="B5028" s="54"/>
      <c r="C5028" s="76"/>
      <c r="D5028" s="60"/>
      <c r="E5028" s="64"/>
      <c r="F5028" s="54"/>
      <c r="G5028" s="63"/>
    </row>
    <row r="5029" spans="1:7" s="25" customFormat="1">
      <c r="A5029" s="59"/>
      <c r="B5029" s="54"/>
      <c r="C5029" s="76"/>
      <c r="D5029" s="60"/>
      <c r="E5029" s="64"/>
      <c r="F5029" s="54"/>
      <c r="G5029" s="63"/>
    </row>
    <row r="5030" spans="1:7" s="25" customFormat="1">
      <c r="A5030" s="59"/>
      <c r="B5030" s="54"/>
      <c r="C5030" s="76"/>
      <c r="D5030" s="60"/>
      <c r="E5030" s="64"/>
      <c r="F5030" s="54"/>
      <c r="G5030" s="63"/>
    </row>
    <row r="5031" spans="1:7" s="25" customFormat="1">
      <c r="A5031" s="59"/>
      <c r="B5031" s="54"/>
      <c r="C5031" s="76"/>
      <c r="D5031" s="60"/>
      <c r="E5031" s="64"/>
      <c r="F5031" s="54"/>
      <c r="G5031" s="63"/>
    </row>
    <row r="5032" spans="1:7" s="25" customFormat="1">
      <c r="A5032" s="59"/>
      <c r="B5032" s="54"/>
      <c r="C5032" s="76"/>
      <c r="D5032" s="60"/>
      <c r="E5032" s="64"/>
      <c r="F5032" s="54"/>
      <c r="G5032" s="63"/>
    </row>
    <row r="5033" spans="1:7" s="25" customFormat="1">
      <c r="A5033" s="59"/>
      <c r="B5033" s="54"/>
      <c r="C5033" s="76"/>
      <c r="D5033" s="60"/>
      <c r="E5033" s="64"/>
      <c r="F5033" s="54"/>
      <c r="G5033" s="63"/>
    </row>
    <row r="5034" spans="1:7" s="25" customFormat="1">
      <c r="A5034" s="59"/>
      <c r="B5034" s="54"/>
      <c r="C5034" s="76"/>
      <c r="D5034" s="60"/>
      <c r="E5034" s="64"/>
      <c r="F5034" s="54"/>
      <c r="G5034" s="63"/>
    </row>
    <row r="5035" spans="1:7" s="25" customFormat="1">
      <c r="A5035" s="59"/>
      <c r="B5035" s="54"/>
      <c r="C5035" s="76"/>
      <c r="D5035" s="60"/>
      <c r="E5035" s="64"/>
      <c r="F5035" s="54"/>
      <c r="G5035" s="63"/>
    </row>
    <row r="5036" spans="1:7" s="25" customFormat="1">
      <c r="A5036" s="59"/>
      <c r="B5036" s="54"/>
      <c r="C5036" s="76"/>
      <c r="D5036" s="60"/>
      <c r="E5036" s="64"/>
      <c r="F5036" s="54"/>
      <c r="G5036" s="63"/>
    </row>
    <row r="5037" spans="1:7" s="25" customFormat="1">
      <c r="A5037" s="59"/>
      <c r="B5037" s="54"/>
      <c r="C5037" s="76"/>
      <c r="D5037" s="60"/>
      <c r="E5037" s="64"/>
      <c r="F5037" s="54"/>
      <c r="G5037" s="63"/>
    </row>
    <row r="5038" spans="1:7" s="25" customFormat="1">
      <c r="A5038" s="59"/>
      <c r="B5038" s="54"/>
      <c r="C5038" s="76"/>
      <c r="D5038" s="60"/>
      <c r="E5038" s="64"/>
      <c r="F5038" s="54"/>
      <c r="G5038" s="63"/>
    </row>
    <row r="5039" spans="1:7">
      <c r="A5039" s="569" t="s">
        <v>0</v>
      </c>
      <c r="B5039" s="569"/>
      <c r="C5039" s="569"/>
      <c r="D5039" s="569"/>
      <c r="E5039" s="569"/>
      <c r="F5039" s="569"/>
      <c r="G5039" s="569"/>
    </row>
    <row r="5040" spans="1:7">
      <c r="A5040" s="570" t="s">
        <v>1</v>
      </c>
      <c r="B5040" s="570"/>
      <c r="C5040" s="570"/>
      <c r="D5040" s="570"/>
      <c r="E5040" s="570"/>
      <c r="F5040" s="570"/>
      <c r="G5040" s="570"/>
    </row>
    <row r="5041" spans="1:7" ht="30.75" customHeight="1">
      <c r="A5041" s="1" t="s">
        <v>2</v>
      </c>
      <c r="B5041" s="398"/>
      <c r="C5041" s="398"/>
      <c r="D5041" s="588" t="s">
        <v>1270</v>
      </c>
      <c r="E5041" s="588"/>
      <c r="F5041" s="588"/>
      <c r="G5041" s="588"/>
    </row>
    <row r="5042" spans="1:7" ht="30" customHeight="1">
      <c r="A5042" s="572" t="s">
        <v>3</v>
      </c>
      <c r="B5042" s="573"/>
      <c r="C5042" s="3" t="s">
        <v>4</v>
      </c>
      <c r="D5042" s="399" t="s">
        <v>5</v>
      </c>
      <c r="E5042" s="399" t="s">
        <v>6</v>
      </c>
      <c r="F5042" s="399" t="s">
        <v>7</v>
      </c>
      <c r="G5042" s="5" t="s">
        <v>8</v>
      </c>
    </row>
    <row r="5043" spans="1:7">
      <c r="A5043" s="399"/>
      <c r="B5043" s="399"/>
      <c r="C5043" s="3"/>
      <c r="D5043" s="104" t="s">
        <v>374</v>
      </c>
      <c r="E5043" s="399"/>
      <c r="F5043" s="399"/>
      <c r="G5043" s="5"/>
    </row>
    <row r="5044" spans="1:7" s="24" customFormat="1" ht="16.5" customHeight="1">
      <c r="A5044" s="562">
        <v>274</v>
      </c>
      <c r="B5044" s="562" t="s">
        <v>39</v>
      </c>
      <c r="C5044" s="560" t="s">
        <v>11</v>
      </c>
      <c r="D5044" s="564" t="s">
        <v>149</v>
      </c>
      <c r="E5044" s="400">
        <v>121</v>
      </c>
      <c r="F5044" s="394" t="s">
        <v>42</v>
      </c>
      <c r="G5044" s="20">
        <f>SUM(A5044*E5044/100)</f>
        <v>331.54</v>
      </c>
    </row>
    <row r="5045" spans="1:7" s="24" customFormat="1" ht="16.5" customHeight="1">
      <c r="A5045" s="563"/>
      <c r="B5045" s="563"/>
      <c r="C5045" s="561"/>
      <c r="D5045" s="565"/>
      <c r="E5045" s="566" t="s">
        <v>150</v>
      </c>
      <c r="F5045" s="567"/>
      <c r="G5045" s="568"/>
    </row>
    <row r="5046" spans="1:7" s="25" customFormat="1">
      <c r="A5046" s="562">
        <v>3627</v>
      </c>
      <c r="B5046" s="562" t="s">
        <v>39</v>
      </c>
      <c r="C5046" s="560" t="s">
        <v>15</v>
      </c>
      <c r="D5046" s="564" t="s">
        <v>305</v>
      </c>
      <c r="E5046" s="394">
        <v>226.38</v>
      </c>
      <c r="F5046" s="394" t="s">
        <v>52</v>
      </c>
      <c r="G5046" s="20">
        <f>SUM(A5046*E5046/100)</f>
        <v>8210.8026000000009</v>
      </c>
    </row>
    <row r="5047" spans="1:7" s="25" customFormat="1" ht="35.25" customHeight="1">
      <c r="A5047" s="563"/>
      <c r="B5047" s="563"/>
      <c r="C5047" s="561"/>
      <c r="D5047" s="565"/>
      <c r="E5047" s="557" t="s">
        <v>719</v>
      </c>
      <c r="F5047" s="558"/>
      <c r="G5047" s="559"/>
    </row>
    <row r="5048" spans="1:7" s="25" customFormat="1">
      <c r="A5048" s="562">
        <v>90000</v>
      </c>
      <c r="B5048" s="562" t="s">
        <v>10</v>
      </c>
      <c r="C5048" s="560" t="s">
        <v>18</v>
      </c>
      <c r="D5048" s="564" t="s">
        <v>1271</v>
      </c>
      <c r="E5048" s="394">
        <v>75.63</v>
      </c>
      <c r="F5048" s="394" t="s">
        <v>254</v>
      </c>
      <c r="G5048" s="20">
        <f>SUM(A5048*E5048/1000)</f>
        <v>6806.7</v>
      </c>
    </row>
    <row r="5049" spans="1:7" s="25" customFormat="1" ht="35.25" customHeight="1">
      <c r="A5049" s="563"/>
      <c r="B5049" s="563"/>
      <c r="C5049" s="561"/>
      <c r="D5049" s="565"/>
      <c r="E5049" s="557" t="s">
        <v>1272</v>
      </c>
      <c r="F5049" s="558"/>
      <c r="G5049" s="559"/>
    </row>
    <row r="5050" spans="1:7" s="25" customFormat="1">
      <c r="A5050" s="562">
        <v>43</v>
      </c>
      <c r="B5050" s="562" t="s">
        <v>10</v>
      </c>
      <c r="C5050" s="560" t="s">
        <v>21</v>
      </c>
      <c r="D5050" s="564" t="s">
        <v>1273</v>
      </c>
      <c r="E5050" s="394">
        <v>453.75</v>
      </c>
      <c r="F5050" s="394" t="s">
        <v>147</v>
      </c>
      <c r="G5050" s="20">
        <f>SUM(A5050*E5050/100)</f>
        <v>195.11250000000001</v>
      </c>
    </row>
    <row r="5051" spans="1:7" s="25" customFormat="1" ht="35.25" customHeight="1">
      <c r="A5051" s="563"/>
      <c r="B5051" s="563"/>
      <c r="C5051" s="561"/>
      <c r="D5051" s="565"/>
      <c r="E5051" s="557" t="s">
        <v>1274</v>
      </c>
      <c r="F5051" s="558"/>
      <c r="G5051" s="559"/>
    </row>
    <row r="5052" spans="1:7" s="36" customFormat="1">
      <c r="A5052" s="562">
        <v>64</v>
      </c>
      <c r="B5052" s="562" t="s">
        <v>10</v>
      </c>
      <c r="C5052" s="560" t="s">
        <v>25</v>
      </c>
      <c r="D5052" s="564" t="s">
        <v>200</v>
      </c>
      <c r="E5052" s="397">
        <v>1285.6300000000001</v>
      </c>
      <c r="F5052" s="389" t="s">
        <v>147</v>
      </c>
      <c r="G5052" s="232">
        <f>SUM(A5052*E5052/100)</f>
        <v>822.80320000000006</v>
      </c>
    </row>
    <row r="5053" spans="1:7" s="36" customFormat="1" ht="30.75" customHeight="1">
      <c r="A5053" s="563"/>
      <c r="B5053" s="563"/>
      <c r="C5053" s="561"/>
      <c r="D5053" s="565"/>
      <c r="E5053" s="557" t="s">
        <v>201</v>
      </c>
      <c r="F5053" s="558"/>
      <c r="G5053" s="559"/>
    </row>
    <row r="5054" spans="1:7" s="24" customFormat="1">
      <c r="A5054" s="562">
        <v>261</v>
      </c>
      <c r="B5054" s="562" t="s">
        <v>39</v>
      </c>
      <c r="C5054" s="560" t="s">
        <v>29</v>
      </c>
      <c r="D5054" s="564" t="s">
        <v>1275</v>
      </c>
      <c r="E5054" s="400">
        <v>1306.8</v>
      </c>
      <c r="F5054" s="394" t="s">
        <v>42</v>
      </c>
      <c r="G5054" s="20">
        <f>SUM(A5054*E5054/100)</f>
        <v>3410.748</v>
      </c>
    </row>
    <row r="5055" spans="1:7" s="24" customFormat="1" ht="40.5" customHeight="1">
      <c r="A5055" s="563"/>
      <c r="B5055" s="563"/>
      <c r="C5055" s="561"/>
      <c r="D5055" s="565"/>
      <c r="E5055" s="566" t="s">
        <v>714</v>
      </c>
      <c r="F5055" s="567"/>
      <c r="G5055" s="568"/>
    </row>
    <row r="5056" spans="1:7" s="23" customFormat="1" ht="15" customHeight="1">
      <c r="A5056" s="562">
        <v>97</v>
      </c>
      <c r="B5056" s="562" t="s">
        <v>10</v>
      </c>
      <c r="C5056" s="560" t="s">
        <v>33</v>
      </c>
      <c r="D5056" s="574" t="s">
        <v>30</v>
      </c>
      <c r="E5056" s="400">
        <v>337</v>
      </c>
      <c r="F5056" s="394" t="s">
        <v>31</v>
      </c>
      <c r="G5056" s="20">
        <f>SUM(A5056*E5056)</f>
        <v>32689</v>
      </c>
    </row>
    <row r="5057" spans="1:7" s="23" customFormat="1" ht="169.5" customHeight="1">
      <c r="A5057" s="563"/>
      <c r="B5057" s="563"/>
      <c r="C5057" s="561"/>
      <c r="D5057" s="575"/>
      <c r="E5057" s="576" t="s">
        <v>32</v>
      </c>
      <c r="F5057" s="577"/>
      <c r="G5057" s="578"/>
    </row>
    <row r="5058" spans="1:7" ht="15" customHeight="1">
      <c r="A5058" s="579">
        <v>3.9</v>
      </c>
      <c r="B5058" s="562" t="s">
        <v>24</v>
      </c>
      <c r="C5058" s="560" t="s">
        <v>36</v>
      </c>
      <c r="D5058" s="574" t="s">
        <v>26</v>
      </c>
      <c r="E5058" s="400">
        <v>5001.7</v>
      </c>
      <c r="F5058" s="394" t="s">
        <v>27</v>
      </c>
      <c r="G5058" s="20">
        <f>SUM(A5058*E5058)</f>
        <v>19506.629999999997</v>
      </c>
    </row>
    <row r="5059" spans="1:7" ht="63" customHeight="1">
      <c r="A5059" s="580"/>
      <c r="B5059" s="563"/>
      <c r="C5059" s="561"/>
      <c r="D5059" s="575"/>
      <c r="E5059" s="557" t="s">
        <v>28</v>
      </c>
      <c r="F5059" s="558"/>
      <c r="G5059" s="559"/>
    </row>
    <row r="5060" spans="1:7">
      <c r="A5060" s="560">
        <v>130</v>
      </c>
      <c r="B5060" s="560" t="s">
        <v>39</v>
      </c>
      <c r="C5060" s="562" t="s">
        <v>40</v>
      </c>
      <c r="D5060" s="564" t="s">
        <v>1276</v>
      </c>
      <c r="E5060" s="400">
        <v>778.09</v>
      </c>
      <c r="F5060" s="394" t="s">
        <v>42</v>
      </c>
      <c r="G5060" s="20">
        <f>SUM(A5060*E5060/100)</f>
        <v>1011.5169999999999</v>
      </c>
    </row>
    <row r="5061" spans="1:7" ht="38.25" customHeight="1">
      <c r="A5061" s="561"/>
      <c r="B5061" s="561"/>
      <c r="C5061" s="563"/>
      <c r="D5061" s="565"/>
      <c r="E5061" s="557" t="s">
        <v>1277</v>
      </c>
      <c r="F5061" s="558"/>
      <c r="G5061" s="559"/>
    </row>
    <row r="5062" spans="1:7" ht="17.25" customHeight="1">
      <c r="A5062" s="560">
        <v>566</v>
      </c>
      <c r="B5062" s="560" t="s">
        <v>10</v>
      </c>
      <c r="C5062" s="562" t="s">
        <v>44</v>
      </c>
      <c r="D5062" s="564" t="s">
        <v>204</v>
      </c>
      <c r="E5062" s="400">
        <v>12346.65</v>
      </c>
      <c r="F5062" s="394" t="s">
        <v>13</v>
      </c>
      <c r="G5062" s="20">
        <f>SUM(A5062*E5062/100)</f>
        <v>69882.03899999999</v>
      </c>
    </row>
    <row r="5063" spans="1:7" ht="27" customHeight="1">
      <c r="A5063" s="561"/>
      <c r="B5063" s="561"/>
      <c r="C5063" s="563"/>
      <c r="D5063" s="565"/>
      <c r="E5063" s="557" t="s">
        <v>205</v>
      </c>
      <c r="F5063" s="558"/>
      <c r="G5063" s="559"/>
    </row>
    <row r="5064" spans="1:7" s="24" customFormat="1" ht="15" customHeight="1">
      <c r="A5064" s="562">
        <v>1467</v>
      </c>
      <c r="B5064" s="562" t="s">
        <v>39</v>
      </c>
      <c r="C5064" s="560" t="s">
        <v>47</v>
      </c>
      <c r="D5064" s="564" t="s">
        <v>41</v>
      </c>
      <c r="E5064" s="400">
        <v>2206.6</v>
      </c>
      <c r="F5064" s="394" t="s">
        <v>42</v>
      </c>
      <c r="G5064" s="20">
        <f>SUM(A5064*E5064/100)</f>
        <v>32370.821999999996</v>
      </c>
    </row>
    <row r="5065" spans="1:7" s="24" customFormat="1" ht="42" customHeight="1">
      <c r="A5065" s="563"/>
      <c r="B5065" s="563"/>
      <c r="C5065" s="561"/>
      <c r="D5065" s="565"/>
      <c r="E5065" s="566" t="s">
        <v>43</v>
      </c>
      <c r="F5065" s="567"/>
      <c r="G5065" s="568"/>
    </row>
    <row r="5066" spans="1:7" s="24" customFormat="1" ht="15" customHeight="1">
      <c r="A5066" s="562">
        <v>1467</v>
      </c>
      <c r="B5066" s="562" t="s">
        <v>39</v>
      </c>
      <c r="C5066" s="560" t="s">
        <v>50</v>
      </c>
      <c r="D5066" s="564" t="s">
        <v>45</v>
      </c>
      <c r="E5066" s="394">
        <v>2197.52</v>
      </c>
      <c r="F5066" s="394" t="s">
        <v>42</v>
      </c>
      <c r="G5066" s="20">
        <f>SUM(A5066*E5066/100)</f>
        <v>32237.618399999999</v>
      </c>
    </row>
    <row r="5067" spans="1:7" s="24" customFormat="1" ht="38.25" customHeight="1">
      <c r="A5067" s="563"/>
      <c r="B5067" s="563"/>
      <c r="C5067" s="561"/>
      <c r="D5067" s="565"/>
      <c r="E5067" s="566" t="s">
        <v>46</v>
      </c>
      <c r="F5067" s="567"/>
      <c r="G5067" s="568"/>
    </row>
    <row r="5068" spans="1:7" s="25" customFormat="1">
      <c r="A5068" s="562">
        <v>274</v>
      </c>
      <c r="B5068" s="562" t="s">
        <v>39</v>
      </c>
      <c r="C5068" s="560" t="s">
        <v>54</v>
      </c>
      <c r="D5068" s="564" t="s">
        <v>151</v>
      </c>
      <c r="E5068" s="400">
        <v>660</v>
      </c>
      <c r="F5068" s="394" t="s">
        <v>42</v>
      </c>
      <c r="G5068" s="20">
        <f>SUM(A5068*E5068/100)</f>
        <v>1808.4</v>
      </c>
    </row>
    <row r="5069" spans="1:7" s="25" customFormat="1" ht="44.25" customHeight="1">
      <c r="A5069" s="563"/>
      <c r="B5069" s="563"/>
      <c r="C5069" s="561"/>
      <c r="D5069" s="565"/>
      <c r="E5069" s="566" t="s">
        <v>152</v>
      </c>
      <c r="F5069" s="567"/>
      <c r="G5069" s="568"/>
    </row>
    <row r="5070" spans="1:7">
      <c r="A5070" s="562">
        <v>274</v>
      </c>
      <c r="B5070" s="562" t="s">
        <v>39</v>
      </c>
      <c r="C5070" s="560" t="s">
        <v>57</v>
      </c>
      <c r="D5070" s="564" t="s">
        <v>720</v>
      </c>
      <c r="E5070" s="400">
        <v>3015.76</v>
      </c>
      <c r="F5070" s="394" t="s">
        <v>42</v>
      </c>
      <c r="G5070" s="20">
        <f>SUM(A5070*E5070/100)</f>
        <v>8263.1824000000015</v>
      </c>
    </row>
    <row r="5071" spans="1:7" ht="33" customHeight="1">
      <c r="A5071" s="563"/>
      <c r="B5071" s="563"/>
      <c r="C5071" s="561"/>
      <c r="D5071" s="565"/>
      <c r="E5071" s="557" t="s">
        <v>721</v>
      </c>
      <c r="F5071" s="558"/>
      <c r="G5071" s="559"/>
    </row>
    <row r="5072" spans="1:7">
      <c r="A5072" s="562">
        <v>31</v>
      </c>
      <c r="B5072" s="562" t="s">
        <v>39</v>
      </c>
      <c r="C5072" s="560" t="s">
        <v>60</v>
      </c>
      <c r="D5072" s="564" t="s">
        <v>307</v>
      </c>
      <c r="E5072" s="400">
        <v>1778.5</v>
      </c>
      <c r="F5072" s="394" t="s">
        <v>165</v>
      </c>
      <c r="G5072" s="13">
        <f>SUM(A5072*E5072)</f>
        <v>55133.5</v>
      </c>
    </row>
    <row r="5073" spans="1:7" ht="41.25" customHeight="1">
      <c r="A5073" s="563"/>
      <c r="B5073" s="563"/>
      <c r="C5073" s="561"/>
      <c r="D5073" s="565"/>
      <c r="E5073" s="557" t="s">
        <v>308</v>
      </c>
      <c r="F5073" s="558"/>
      <c r="G5073" s="559"/>
    </row>
    <row r="5074" spans="1:7" s="25" customFormat="1">
      <c r="A5074" s="562">
        <v>1741</v>
      </c>
      <c r="B5074" s="562" t="s">
        <v>39</v>
      </c>
      <c r="C5074" s="560" t="s">
        <v>63</v>
      </c>
      <c r="D5074" s="564" t="s">
        <v>167</v>
      </c>
      <c r="E5074" s="400">
        <v>442.75</v>
      </c>
      <c r="F5074" s="394" t="s">
        <v>52</v>
      </c>
      <c r="G5074" s="20">
        <f>SUM(A5074*E5074/100)</f>
        <v>7708.2775000000001</v>
      </c>
    </row>
    <row r="5075" spans="1:7" s="25" customFormat="1" ht="30.75" customHeight="1">
      <c r="A5075" s="563"/>
      <c r="B5075" s="563"/>
      <c r="C5075" s="561"/>
      <c r="D5075" s="565"/>
      <c r="E5075" s="557" t="s">
        <v>168</v>
      </c>
      <c r="F5075" s="558"/>
      <c r="G5075" s="559"/>
    </row>
    <row r="5076" spans="1:7">
      <c r="A5076" s="562">
        <v>3160</v>
      </c>
      <c r="B5076" s="562" t="s">
        <v>39</v>
      </c>
      <c r="C5076" s="560" t="s">
        <v>66</v>
      </c>
      <c r="D5076" s="564" t="s">
        <v>792</v>
      </c>
      <c r="E5076" s="400">
        <v>425.84</v>
      </c>
      <c r="F5076" s="394" t="s">
        <v>42</v>
      </c>
      <c r="G5076" s="13">
        <f>SUM(A5076*E5076/100)</f>
        <v>13456.544</v>
      </c>
    </row>
    <row r="5077" spans="1:7" ht="27" customHeight="1">
      <c r="A5077" s="563"/>
      <c r="B5077" s="563"/>
      <c r="C5077" s="561"/>
      <c r="D5077" s="565"/>
      <c r="E5077" s="557" t="s">
        <v>793</v>
      </c>
      <c r="F5077" s="558"/>
      <c r="G5077" s="559"/>
    </row>
    <row r="5078" spans="1:7">
      <c r="A5078" s="562">
        <v>4352</v>
      </c>
      <c r="B5078" s="562" t="s">
        <v>39</v>
      </c>
      <c r="C5078" s="560" t="s">
        <v>69</v>
      </c>
      <c r="D5078" s="581" t="s">
        <v>300</v>
      </c>
      <c r="E5078" s="397">
        <v>1043.9000000000001</v>
      </c>
      <c r="F5078" s="389" t="s">
        <v>42</v>
      </c>
      <c r="G5078" s="20">
        <f>SUM(A5078*E5078/100)</f>
        <v>45430.528000000006</v>
      </c>
    </row>
    <row r="5079" spans="1:7" ht="27" customHeight="1">
      <c r="A5079" s="563"/>
      <c r="B5079" s="563"/>
      <c r="C5079" s="561"/>
      <c r="D5079" s="565"/>
      <c r="E5079" s="557" t="s">
        <v>301</v>
      </c>
      <c r="F5079" s="558"/>
      <c r="G5079" s="559"/>
    </row>
    <row r="5080" spans="1:7">
      <c r="A5080" s="562">
        <v>772</v>
      </c>
      <c r="B5080" s="562" t="s">
        <v>39</v>
      </c>
      <c r="C5080" s="560" t="s">
        <v>73</v>
      </c>
      <c r="D5080" s="564" t="s">
        <v>170</v>
      </c>
      <c r="E5080" s="400">
        <v>1160.06</v>
      </c>
      <c r="F5080" s="394" t="s">
        <v>42</v>
      </c>
      <c r="G5080" s="13">
        <f>SUM(A5080*E5080/100)</f>
        <v>8955.6631999999991</v>
      </c>
    </row>
    <row r="5081" spans="1:7" ht="30.75" customHeight="1">
      <c r="A5081" s="563"/>
      <c r="B5081" s="563"/>
      <c r="C5081" s="561"/>
      <c r="D5081" s="565"/>
      <c r="E5081" s="557" t="s">
        <v>171</v>
      </c>
      <c r="F5081" s="558"/>
      <c r="G5081" s="559"/>
    </row>
    <row r="5082" spans="1:7">
      <c r="A5082" s="562">
        <v>389</v>
      </c>
      <c r="B5082" s="562" t="s">
        <v>39</v>
      </c>
      <c r="C5082" s="560" t="s">
        <v>208</v>
      </c>
      <c r="D5082" s="581" t="s">
        <v>764</v>
      </c>
      <c r="E5082" s="397">
        <v>674.6</v>
      </c>
      <c r="F5082" s="389" t="s">
        <v>42</v>
      </c>
      <c r="G5082" s="20">
        <f>SUM(A5082*E5082/100)</f>
        <v>2624.1940000000004</v>
      </c>
    </row>
    <row r="5083" spans="1:7" ht="46.5" customHeight="1">
      <c r="A5083" s="563"/>
      <c r="B5083" s="563"/>
      <c r="C5083" s="561"/>
      <c r="D5083" s="565"/>
      <c r="E5083" s="557" t="s">
        <v>765</v>
      </c>
      <c r="F5083" s="558"/>
      <c r="G5083" s="559"/>
    </row>
    <row r="5084" spans="1:7">
      <c r="A5084" s="560">
        <v>178</v>
      </c>
      <c r="B5084" s="560" t="s">
        <v>39</v>
      </c>
      <c r="C5084" s="562" t="s">
        <v>209</v>
      </c>
      <c r="D5084" s="564" t="s">
        <v>214</v>
      </c>
      <c r="E5084" s="400">
        <v>674.19</v>
      </c>
      <c r="F5084" s="394" t="s">
        <v>42</v>
      </c>
      <c r="G5084" s="20">
        <f>SUM(A5084*E5084/100)</f>
        <v>1200.0582000000002</v>
      </c>
    </row>
    <row r="5085" spans="1:7" ht="36" customHeight="1">
      <c r="A5085" s="561"/>
      <c r="B5085" s="561"/>
      <c r="C5085" s="563"/>
      <c r="D5085" s="565"/>
      <c r="E5085" s="557" t="s">
        <v>767</v>
      </c>
      <c r="F5085" s="558"/>
      <c r="G5085" s="559"/>
    </row>
    <row r="5086" spans="1:7" s="25" customFormat="1">
      <c r="A5086" s="562">
        <v>1762</v>
      </c>
      <c r="B5086" s="562" t="s">
        <v>39</v>
      </c>
      <c r="C5086" s="560" t="s">
        <v>210</v>
      </c>
      <c r="D5086" s="564" t="s">
        <v>206</v>
      </c>
      <c r="E5086" s="400">
        <v>859.9</v>
      </c>
      <c r="F5086" s="394" t="s">
        <v>52</v>
      </c>
      <c r="G5086" s="20">
        <f>SUM(A5086*E5086/100)</f>
        <v>15151.438</v>
      </c>
    </row>
    <row r="5087" spans="1:7" s="25" customFormat="1" ht="28.5" customHeight="1">
      <c r="A5087" s="563"/>
      <c r="B5087" s="563"/>
      <c r="C5087" s="561"/>
      <c r="D5087" s="565"/>
      <c r="E5087" s="557" t="s">
        <v>207</v>
      </c>
      <c r="F5087" s="558"/>
      <c r="G5087" s="559"/>
    </row>
    <row r="5088" spans="1:7" ht="51.75" customHeight="1">
      <c r="A5088" s="390"/>
      <c r="B5088" s="390"/>
      <c r="C5088" s="388" t="s">
        <v>213</v>
      </c>
      <c r="D5088" s="391" t="s">
        <v>153</v>
      </c>
      <c r="E5088" s="582"/>
      <c r="F5088" s="583"/>
      <c r="G5088" s="584"/>
    </row>
    <row r="5089" spans="1:7">
      <c r="A5089" s="560">
        <v>1633</v>
      </c>
      <c r="B5089" s="560" t="s">
        <v>39</v>
      </c>
      <c r="C5089" s="562" t="s">
        <v>154</v>
      </c>
      <c r="D5089" s="564" t="s">
        <v>158</v>
      </c>
      <c r="E5089" s="400">
        <v>3275.5</v>
      </c>
      <c r="F5089" s="394" t="s">
        <v>42</v>
      </c>
      <c r="G5089" s="20">
        <f>SUM(A5089*E5089/100)</f>
        <v>53488.915000000001</v>
      </c>
    </row>
    <row r="5090" spans="1:7" ht="30" customHeight="1">
      <c r="A5090" s="561"/>
      <c r="B5090" s="561"/>
      <c r="C5090" s="563"/>
      <c r="D5090" s="565"/>
      <c r="E5090" s="557" t="s">
        <v>159</v>
      </c>
      <c r="F5090" s="558"/>
      <c r="G5090" s="559"/>
    </row>
    <row r="5091" spans="1:7" s="200" customFormat="1">
      <c r="A5091" s="560">
        <v>1633</v>
      </c>
      <c r="B5091" s="560" t="s">
        <v>39</v>
      </c>
      <c r="C5091" s="562" t="s">
        <v>272</v>
      </c>
      <c r="D5091" s="564" t="s">
        <v>160</v>
      </c>
      <c r="E5091" s="400">
        <v>1887.4</v>
      </c>
      <c r="F5091" s="394" t="s">
        <v>42</v>
      </c>
      <c r="G5091" s="20">
        <f>SUM(A5091*E5091/100)</f>
        <v>30821.242000000002</v>
      </c>
    </row>
    <row r="5092" spans="1:7" s="200" customFormat="1" ht="38.25" customHeight="1">
      <c r="A5092" s="561"/>
      <c r="B5092" s="561"/>
      <c r="C5092" s="563"/>
      <c r="D5092" s="565"/>
      <c r="E5092" s="557" t="s">
        <v>161</v>
      </c>
      <c r="F5092" s="558"/>
      <c r="G5092" s="559"/>
    </row>
    <row r="5093" spans="1:7" ht="40.5" customHeight="1">
      <c r="A5093" s="392"/>
      <c r="B5093" s="393"/>
      <c r="C5093" s="3"/>
      <c r="D5093" s="91"/>
      <c r="E5093" s="399"/>
      <c r="F5093" s="28" t="s">
        <v>1278</v>
      </c>
      <c r="G5093" s="105" t="s">
        <v>1279</v>
      </c>
    </row>
    <row r="5094" spans="1:7" s="36" customFormat="1">
      <c r="B5094" s="53"/>
      <c r="C5094" s="54"/>
      <c r="D5094" s="55"/>
      <c r="E5094" s="54"/>
      <c r="F5094" s="63"/>
      <c r="G5094" s="54"/>
    </row>
    <row r="5095" spans="1:7" s="36" customFormat="1">
      <c r="B5095" s="53"/>
      <c r="C5095" s="54"/>
      <c r="D5095" s="55"/>
      <c r="E5095" s="54"/>
      <c r="F5095" s="63"/>
      <c r="G5095" s="54"/>
    </row>
    <row r="5096" spans="1:7" s="36" customFormat="1">
      <c r="B5096" s="53"/>
      <c r="C5096" s="54"/>
      <c r="D5096" s="55"/>
      <c r="E5096" s="54"/>
      <c r="F5096" s="63"/>
      <c r="G5096" s="54"/>
    </row>
    <row r="5097" spans="1:7" s="36" customFormat="1">
      <c r="B5097" s="53"/>
      <c r="C5097" s="54"/>
      <c r="D5097" s="55"/>
      <c r="E5097" s="54"/>
      <c r="F5097" s="63"/>
      <c r="G5097" s="54"/>
    </row>
    <row r="5098" spans="1:7" s="36" customFormat="1">
      <c r="B5098" s="53"/>
      <c r="C5098" s="54"/>
      <c r="D5098" s="55"/>
      <c r="E5098" s="54"/>
      <c r="F5098" s="63"/>
      <c r="G5098" s="54"/>
    </row>
    <row r="5099" spans="1:7" s="25" customFormat="1">
      <c r="A5099" s="52" t="s">
        <v>302</v>
      </c>
      <c r="B5099" s="53"/>
      <c r="C5099" s="54" t="s">
        <v>412</v>
      </c>
      <c r="D5099" s="55"/>
      <c r="E5099" s="54" t="s">
        <v>131</v>
      </c>
      <c r="F5099" s="63"/>
      <c r="G5099" s="54"/>
    </row>
    <row r="5100" spans="1:7" s="25" customFormat="1">
      <c r="A5100" s="59"/>
      <c r="B5100" s="54"/>
      <c r="C5100" s="54"/>
      <c r="D5100" s="60"/>
      <c r="E5100" s="54"/>
      <c r="F5100" s="94"/>
      <c r="G5100" s="95"/>
    </row>
    <row r="5101" spans="1:7" s="25" customFormat="1">
      <c r="A5101" s="59"/>
      <c r="B5101" s="54"/>
      <c r="C5101" s="54"/>
      <c r="D5101" s="60"/>
      <c r="E5101" s="56" t="s">
        <v>138</v>
      </c>
      <c r="F5101" s="96"/>
      <c r="G5101" s="96"/>
    </row>
    <row r="5102" spans="1:7" s="25" customFormat="1">
      <c r="A5102" s="59"/>
      <c r="B5102" s="54"/>
      <c r="C5102" s="54"/>
      <c r="D5102" s="60"/>
      <c r="E5102" s="54"/>
      <c r="F5102" s="54"/>
      <c r="G5102" s="63"/>
    </row>
    <row r="5103" spans="1:7" s="25" customFormat="1">
      <c r="A5103" s="59"/>
      <c r="B5103" s="54"/>
      <c r="C5103" s="54"/>
      <c r="D5103" s="60"/>
      <c r="E5103" s="54"/>
      <c r="F5103" s="54"/>
      <c r="G5103" s="63"/>
    </row>
    <row r="5104" spans="1:7" s="25" customFormat="1">
      <c r="A5104" s="59"/>
      <c r="B5104" s="54"/>
      <c r="C5104" s="54"/>
      <c r="D5104" s="60"/>
      <c r="E5104" s="54"/>
      <c r="F5104" s="54"/>
      <c r="G5104" s="63"/>
    </row>
    <row r="5105" spans="1:7" s="25" customFormat="1">
      <c r="A5105" s="59"/>
      <c r="B5105" s="54"/>
      <c r="C5105" s="54"/>
      <c r="D5105" s="60"/>
      <c r="E5105" s="54"/>
      <c r="F5105" s="54"/>
      <c r="G5105" s="63"/>
    </row>
    <row r="5106" spans="1:7" s="25" customFormat="1">
      <c r="A5106" s="59"/>
      <c r="B5106" s="54"/>
      <c r="C5106" s="54"/>
      <c r="D5106" s="60"/>
      <c r="E5106" s="54"/>
      <c r="F5106" s="54"/>
      <c r="G5106" s="63"/>
    </row>
    <row r="5107" spans="1:7" s="25" customFormat="1">
      <c r="A5107" s="59"/>
      <c r="B5107" s="54"/>
      <c r="C5107" s="54"/>
      <c r="D5107" s="60"/>
      <c r="E5107" s="64" t="s">
        <v>140</v>
      </c>
      <c r="F5107" s="54"/>
      <c r="G5107" s="63"/>
    </row>
    <row r="5108" spans="1:7" s="25" customFormat="1">
      <c r="A5108" s="55" t="s">
        <v>139</v>
      </c>
      <c r="B5108" s="54"/>
      <c r="C5108" s="54"/>
      <c r="D5108" s="60"/>
      <c r="E5108" s="64" t="s">
        <v>141</v>
      </c>
      <c r="F5108" s="54"/>
      <c r="G5108" s="63"/>
    </row>
    <row r="5109" spans="1:7" s="25" customFormat="1">
      <c r="A5109" s="59"/>
      <c r="B5109" s="54"/>
      <c r="C5109" s="54"/>
      <c r="D5109" s="60"/>
      <c r="E5109" s="64" t="s">
        <v>142</v>
      </c>
      <c r="F5109" s="54"/>
      <c r="G5109" s="63"/>
    </row>
    <row r="5110" spans="1:7" s="25" customFormat="1">
      <c r="A5110" s="59"/>
      <c r="B5110" s="54"/>
      <c r="C5110" s="76"/>
      <c r="D5110" s="60"/>
      <c r="E5110" s="64"/>
      <c r="F5110" s="54"/>
      <c r="G5110" s="63"/>
    </row>
    <row r="5111" spans="1:7" s="25" customFormat="1">
      <c r="A5111" s="59"/>
      <c r="B5111" s="54"/>
      <c r="C5111" s="76"/>
      <c r="D5111" s="60"/>
      <c r="E5111" s="64"/>
      <c r="F5111" s="54"/>
      <c r="G5111" s="63"/>
    </row>
    <row r="5112" spans="1:7" s="25" customFormat="1">
      <c r="A5112" s="59"/>
      <c r="B5112" s="54"/>
      <c r="C5112" s="76"/>
      <c r="D5112" s="60"/>
      <c r="E5112" s="64"/>
      <c r="F5112" s="54"/>
      <c r="G5112" s="63"/>
    </row>
    <row r="5113" spans="1:7" s="25" customFormat="1">
      <c r="A5113" s="59"/>
      <c r="B5113" s="54"/>
      <c r="C5113" s="76"/>
      <c r="D5113" s="60"/>
      <c r="E5113" s="64"/>
      <c r="F5113" s="54"/>
      <c r="G5113" s="63"/>
    </row>
    <row r="5114" spans="1:7" s="25" customFormat="1">
      <c r="A5114" s="59"/>
      <c r="B5114" s="54"/>
      <c r="C5114" s="76"/>
      <c r="D5114" s="60"/>
      <c r="E5114" s="64"/>
      <c r="F5114" s="54"/>
      <c r="G5114" s="63"/>
    </row>
    <row r="5115" spans="1:7" s="25" customFormat="1">
      <c r="A5115" s="59"/>
      <c r="B5115" s="54"/>
      <c r="C5115" s="76"/>
      <c r="D5115" s="60"/>
      <c r="E5115" s="64"/>
      <c r="F5115" s="54"/>
      <c r="G5115" s="63"/>
    </row>
    <row r="5116" spans="1:7" s="25" customFormat="1">
      <c r="A5116" s="59"/>
      <c r="B5116" s="54"/>
      <c r="C5116" s="76"/>
      <c r="D5116" s="60"/>
      <c r="E5116" s="64"/>
      <c r="F5116" s="54"/>
      <c r="G5116" s="63"/>
    </row>
    <row r="5117" spans="1:7" s="25" customFormat="1">
      <c r="A5117" s="59"/>
      <c r="B5117" s="54"/>
      <c r="C5117" s="76"/>
      <c r="D5117" s="60"/>
      <c r="E5117" s="64"/>
      <c r="F5117" s="54"/>
      <c r="G5117" s="63"/>
    </row>
    <row r="5118" spans="1:7" s="25" customFormat="1">
      <c r="A5118" s="59"/>
      <c r="B5118" s="54"/>
      <c r="C5118" s="76"/>
      <c r="D5118" s="60"/>
      <c r="E5118" s="64"/>
      <c r="F5118" s="54"/>
      <c r="G5118" s="63"/>
    </row>
    <row r="5119" spans="1:7" s="25" customFormat="1">
      <c r="A5119" s="59"/>
      <c r="B5119" s="54"/>
      <c r="C5119" s="76"/>
      <c r="D5119" s="60"/>
      <c r="E5119" s="64"/>
      <c r="F5119" s="54"/>
      <c r="G5119" s="63"/>
    </row>
    <row r="5120" spans="1:7" s="25" customFormat="1">
      <c r="A5120" s="59"/>
      <c r="B5120" s="54"/>
      <c r="C5120" s="76"/>
      <c r="D5120" s="60"/>
      <c r="E5120" s="64"/>
      <c r="F5120" s="54"/>
      <c r="G5120" s="63"/>
    </row>
    <row r="5121" spans="1:7" s="25" customFormat="1">
      <c r="A5121" s="59"/>
      <c r="B5121" s="54"/>
      <c r="C5121" s="76"/>
      <c r="D5121" s="60"/>
      <c r="E5121" s="64"/>
      <c r="F5121" s="54"/>
      <c r="G5121" s="63"/>
    </row>
    <row r="5122" spans="1:7" s="25" customFormat="1">
      <c r="A5122" s="59"/>
      <c r="B5122" s="54"/>
      <c r="C5122" s="76"/>
      <c r="D5122" s="60"/>
      <c r="E5122" s="64"/>
      <c r="F5122" s="54"/>
      <c r="G5122" s="63"/>
    </row>
    <row r="5123" spans="1:7" s="25" customFormat="1">
      <c r="A5123" s="59"/>
      <c r="B5123" s="54"/>
      <c r="C5123" s="76"/>
      <c r="D5123" s="60"/>
      <c r="E5123" s="64"/>
      <c r="F5123" s="54"/>
      <c r="G5123" s="63"/>
    </row>
    <row r="5124" spans="1:7" s="25" customFormat="1">
      <c r="A5124" s="59"/>
      <c r="B5124" s="54"/>
      <c r="C5124" s="76"/>
      <c r="D5124" s="60"/>
      <c r="E5124" s="64"/>
      <c r="F5124" s="54"/>
      <c r="G5124" s="63"/>
    </row>
    <row r="5125" spans="1:7" s="25" customFormat="1">
      <c r="A5125" s="59"/>
      <c r="B5125" s="54"/>
      <c r="C5125" s="76"/>
      <c r="D5125" s="60"/>
      <c r="E5125" s="64"/>
      <c r="F5125" s="54"/>
      <c r="G5125" s="63"/>
    </row>
    <row r="5126" spans="1:7" s="25" customFormat="1">
      <c r="A5126" s="59"/>
      <c r="B5126" s="54"/>
      <c r="C5126" s="76"/>
      <c r="D5126" s="60"/>
      <c r="E5126" s="64"/>
      <c r="F5126" s="54"/>
      <c r="G5126" s="63"/>
    </row>
    <row r="5127" spans="1:7" s="25" customFormat="1">
      <c r="A5127" s="59"/>
      <c r="B5127" s="54"/>
      <c r="C5127" s="76"/>
      <c r="D5127" s="60"/>
      <c r="E5127" s="64"/>
      <c r="F5127" s="54"/>
      <c r="G5127" s="63"/>
    </row>
    <row r="5128" spans="1:7" s="25" customFormat="1">
      <c r="A5128" s="59"/>
      <c r="B5128" s="54"/>
      <c r="C5128" s="76"/>
      <c r="D5128" s="60"/>
      <c r="E5128" s="64"/>
      <c r="F5128" s="54"/>
      <c r="G5128" s="63"/>
    </row>
    <row r="5129" spans="1:7" s="25" customFormat="1">
      <c r="A5129" s="59"/>
      <c r="B5129" s="54"/>
      <c r="C5129" s="76"/>
      <c r="D5129" s="60"/>
      <c r="E5129" s="64"/>
      <c r="F5129" s="54"/>
      <c r="G5129" s="63"/>
    </row>
    <row r="5130" spans="1:7" s="25" customFormat="1">
      <c r="A5130" s="59"/>
      <c r="B5130" s="54"/>
      <c r="C5130" s="76"/>
      <c r="D5130" s="60"/>
      <c r="E5130" s="64"/>
      <c r="F5130" s="54"/>
      <c r="G5130" s="63"/>
    </row>
    <row r="5131" spans="1:7" s="25" customFormat="1">
      <c r="A5131" s="59"/>
      <c r="B5131" s="54"/>
      <c r="C5131" s="76"/>
      <c r="D5131" s="60"/>
      <c r="E5131" s="64"/>
      <c r="F5131" s="54"/>
      <c r="G5131" s="63"/>
    </row>
    <row r="5132" spans="1:7" s="25" customFormat="1">
      <c r="A5132" s="59"/>
      <c r="B5132" s="54"/>
      <c r="C5132" s="76"/>
      <c r="D5132" s="60"/>
      <c r="E5132" s="64"/>
      <c r="F5132" s="54"/>
      <c r="G5132" s="63"/>
    </row>
    <row r="5133" spans="1:7" s="25" customFormat="1">
      <c r="A5133" s="59"/>
      <c r="B5133" s="54"/>
      <c r="C5133" s="76"/>
      <c r="D5133" s="60"/>
      <c r="E5133" s="64"/>
      <c r="F5133" s="54"/>
      <c r="G5133" s="63"/>
    </row>
    <row r="5134" spans="1:7" s="25" customFormat="1">
      <c r="A5134" s="59"/>
      <c r="B5134" s="54"/>
      <c r="C5134" s="76"/>
      <c r="D5134" s="60"/>
      <c r="E5134" s="64"/>
      <c r="F5134" s="54"/>
      <c r="G5134" s="63"/>
    </row>
    <row r="5135" spans="1:7" s="25" customFormat="1">
      <c r="A5135" s="59"/>
      <c r="B5135" s="54"/>
      <c r="C5135" s="76"/>
      <c r="D5135" s="60"/>
      <c r="E5135" s="64"/>
      <c r="F5135" s="54"/>
      <c r="G5135" s="63"/>
    </row>
    <row r="5136" spans="1:7" s="25" customFormat="1">
      <c r="A5136" s="59"/>
      <c r="B5136" s="54"/>
      <c r="C5136" s="76"/>
      <c r="D5136" s="60"/>
      <c r="E5136" s="64"/>
      <c r="F5136" s="54"/>
      <c r="G5136" s="63"/>
    </row>
    <row r="5137" spans="1:7" s="25" customFormat="1">
      <c r="A5137" s="59"/>
      <c r="B5137" s="54"/>
      <c r="C5137" s="76"/>
      <c r="D5137" s="60"/>
      <c r="E5137" s="64"/>
      <c r="F5137" s="54"/>
      <c r="G5137" s="63"/>
    </row>
    <row r="5138" spans="1:7" s="25" customFormat="1">
      <c r="A5138" s="59"/>
      <c r="B5138" s="54"/>
      <c r="C5138" s="76"/>
      <c r="D5138" s="60"/>
      <c r="E5138" s="64"/>
      <c r="F5138" s="54"/>
      <c r="G5138" s="63"/>
    </row>
    <row r="5139" spans="1:7" s="25" customFormat="1">
      <c r="A5139" s="59"/>
      <c r="B5139" s="54"/>
      <c r="C5139" s="76"/>
      <c r="D5139" s="60"/>
      <c r="E5139" s="64"/>
      <c r="F5139" s="54"/>
      <c r="G5139" s="63"/>
    </row>
    <row r="5140" spans="1:7" s="25" customFormat="1">
      <c r="A5140" s="59"/>
      <c r="B5140" s="54"/>
      <c r="C5140" s="76"/>
      <c r="D5140" s="60"/>
      <c r="E5140" s="64"/>
      <c r="F5140" s="54"/>
      <c r="G5140" s="63"/>
    </row>
    <row r="5141" spans="1:7" s="25" customFormat="1">
      <c r="A5141" s="59"/>
      <c r="B5141" s="54"/>
      <c r="C5141" s="76"/>
      <c r="D5141" s="60"/>
      <c r="E5141" s="64"/>
      <c r="F5141" s="54"/>
      <c r="G5141" s="63"/>
    </row>
    <row r="5142" spans="1:7" s="25" customFormat="1">
      <c r="A5142" s="59"/>
      <c r="B5142" s="54"/>
      <c r="C5142" s="76"/>
      <c r="D5142" s="60"/>
      <c r="E5142" s="64"/>
      <c r="F5142" s="54"/>
      <c r="G5142" s="63"/>
    </row>
    <row r="5143" spans="1:7" s="25" customFormat="1">
      <c r="A5143" s="59"/>
      <c r="B5143" s="54"/>
      <c r="C5143" s="76"/>
      <c r="D5143" s="60"/>
      <c r="E5143" s="64"/>
      <c r="F5143" s="54"/>
      <c r="G5143" s="63"/>
    </row>
    <row r="5144" spans="1:7" s="25" customFormat="1">
      <c r="A5144" s="59"/>
      <c r="B5144" s="54"/>
      <c r="C5144" s="76"/>
      <c r="D5144" s="60"/>
      <c r="E5144" s="64"/>
      <c r="F5144" s="54"/>
      <c r="G5144" s="63"/>
    </row>
    <row r="5145" spans="1:7" s="25" customFormat="1">
      <c r="A5145" s="59"/>
      <c r="B5145" s="54"/>
      <c r="C5145" s="76"/>
      <c r="D5145" s="60"/>
      <c r="E5145" s="64"/>
      <c r="F5145" s="54"/>
      <c r="G5145" s="63"/>
    </row>
    <row r="5146" spans="1:7" s="25" customFormat="1">
      <c r="A5146" s="59"/>
      <c r="B5146" s="54"/>
      <c r="C5146" s="76"/>
      <c r="D5146" s="60"/>
      <c r="E5146" s="64"/>
      <c r="F5146" s="54"/>
      <c r="G5146" s="63"/>
    </row>
    <row r="5147" spans="1:7" s="25" customFormat="1">
      <c r="A5147" s="59"/>
      <c r="B5147" s="54"/>
      <c r="C5147" s="76"/>
      <c r="D5147" s="60"/>
      <c r="E5147" s="64"/>
      <c r="F5147" s="54"/>
      <c r="G5147" s="63"/>
    </row>
    <row r="5148" spans="1:7" s="25" customFormat="1">
      <c r="A5148" s="59"/>
      <c r="B5148" s="54"/>
      <c r="C5148" s="76"/>
      <c r="D5148" s="60"/>
      <c r="E5148" s="64"/>
      <c r="F5148" s="54"/>
      <c r="G5148" s="63"/>
    </row>
    <row r="5149" spans="1:7" s="25" customFormat="1">
      <c r="A5149" s="59"/>
      <c r="B5149" s="54"/>
      <c r="C5149" s="76"/>
      <c r="D5149" s="60"/>
      <c r="E5149" s="64"/>
      <c r="F5149" s="54"/>
      <c r="G5149" s="63"/>
    </row>
    <row r="5150" spans="1:7" s="25" customFormat="1">
      <c r="A5150" s="59"/>
      <c r="B5150" s="54"/>
      <c r="C5150" s="76"/>
      <c r="D5150" s="60"/>
      <c r="E5150" s="64"/>
      <c r="F5150" s="54"/>
      <c r="G5150" s="63"/>
    </row>
    <row r="5151" spans="1:7" s="25" customFormat="1">
      <c r="A5151" s="59"/>
      <c r="B5151" s="54"/>
      <c r="C5151" s="76"/>
      <c r="D5151" s="60"/>
      <c r="E5151" s="64"/>
      <c r="F5151" s="54"/>
      <c r="G5151" s="63"/>
    </row>
    <row r="5152" spans="1:7" s="25" customFormat="1">
      <c r="A5152" s="59"/>
      <c r="B5152" s="54"/>
      <c r="C5152" s="76"/>
      <c r="D5152" s="60"/>
      <c r="E5152" s="64"/>
      <c r="F5152" s="54"/>
      <c r="G5152" s="63"/>
    </row>
    <row r="5153" spans="1:7" s="25" customFormat="1">
      <c r="A5153" s="59"/>
      <c r="B5153" s="54"/>
      <c r="C5153" s="76"/>
      <c r="D5153" s="60"/>
      <c r="E5153" s="64"/>
      <c r="F5153" s="54"/>
      <c r="G5153" s="63"/>
    </row>
    <row r="5154" spans="1:7" s="25" customFormat="1">
      <c r="A5154" s="59"/>
      <c r="B5154" s="54"/>
      <c r="C5154" s="76"/>
      <c r="D5154" s="60"/>
      <c r="E5154" s="64"/>
      <c r="F5154" s="54"/>
      <c r="G5154" s="63"/>
    </row>
    <row r="5155" spans="1:7" s="25" customFormat="1">
      <c r="A5155" s="59"/>
      <c r="B5155" s="54"/>
      <c r="C5155" s="76"/>
      <c r="D5155" s="60"/>
      <c r="E5155" s="64"/>
      <c r="F5155" s="54"/>
      <c r="G5155" s="63"/>
    </row>
    <row r="5156" spans="1:7" s="25" customFormat="1">
      <c r="A5156" s="59"/>
      <c r="B5156" s="54"/>
      <c r="C5156" s="76"/>
      <c r="D5156" s="60"/>
      <c r="E5156" s="64"/>
      <c r="F5156" s="54"/>
      <c r="G5156" s="63"/>
    </row>
    <row r="5157" spans="1:7" s="25" customFormat="1">
      <c r="A5157" s="59"/>
      <c r="B5157" s="54"/>
      <c r="C5157" s="76"/>
      <c r="D5157" s="60"/>
      <c r="E5157" s="64"/>
      <c r="F5157" s="54"/>
      <c r="G5157" s="63"/>
    </row>
    <row r="5158" spans="1:7" s="25" customFormat="1">
      <c r="A5158" s="59"/>
      <c r="B5158" s="54"/>
      <c r="C5158" s="76"/>
      <c r="D5158" s="60"/>
      <c r="E5158" s="64"/>
      <c r="F5158" s="54"/>
      <c r="G5158" s="63"/>
    </row>
    <row r="5159" spans="1:7" s="25" customFormat="1">
      <c r="A5159" s="59"/>
      <c r="B5159" s="54"/>
      <c r="C5159" s="76"/>
      <c r="D5159" s="60"/>
      <c r="E5159" s="64"/>
      <c r="F5159" s="54"/>
      <c r="G5159" s="63"/>
    </row>
    <row r="5160" spans="1:7" s="25" customFormat="1">
      <c r="A5160" s="59"/>
      <c r="B5160" s="54"/>
      <c r="C5160" s="76"/>
      <c r="D5160" s="60"/>
      <c r="E5160" s="64"/>
      <c r="F5160" s="54"/>
      <c r="G5160" s="63"/>
    </row>
    <row r="5161" spans="1:7" s="25" customFormat="1">
      <c r="A5161" s="59"/>
      <c r="B5161" s="54"/>
      <c r="C5161" s="76"/>
      <c r="D5161" s="60"/>
      <c r="E5161" s="64"/>
      <c r="F5161" s="54"/>
      <c r="G5161" s="63"/>
    </row>
    <row r="5162" spans="1:7" s="25" customFormat="1">
      <c r="A5162" s="59"/>
      <c r="B5162" s="54"/>
      <c r="C5162" s="76"/>
      <c r="D5162" s="60"/>
      <c r="E5162" s="64"/>
      <c r="F5162" s="54"/>
      <c r="G5162" s="63"/>
    </row>
    <row r="5163" spans="1:7" s="25" customFormat="1">
      <c r="A5163" s="59"/>
      <c r="B5163" s="54"/>
      <c r="C5163" s="76"/>
      <c r="D5163" s="60"/>
      <c r="E5163" s="64"/>
      <c r="F5163" s="54"/>
      <c r="G5163" s="63"/>
    </row>
    <row r="5164" spans="1:7" s="25" customFormat="1">
      <c r="A5164" s="59"/>
      <c r="B5164" s="54"/>
      <c r="C5164" s="76"/>
      <c r="D5164" s="60"/>
      <c r="E5164" s="64"/>
      <c r="F5164" s="54"/>
      <c r="G5164" s="63"/>
    </row>
    <row r="5165" spans="1:7" s="25" customFormat="1">
      <c r="A5165" s="59"/>
      <c r="B5165" s="54"/>
      <c r="C5165" s="76"/>
      <c r="D5165" s="60"/>
      <c r="E5165" s="64"/>
      <c r="F5165" s="54"/>
      <c r="G5165" s="63"/>
    </row>
    <row r="5166" spans="1:7" s="25" customFormat="1">
      <c r="A5166" s="59"/>
      <c r="B5166" s="54"/>
      <c r="C5166" s="76"/>
      <c r="D5166" s="60"/>
      <c r="E5166" s="64"/>
      <c r="F5166" s="54"/>
      <c r="G5166" s="63"/>
    </row>
    <row r="5167" spans="1:7" s="25" customFormat="1">
      <c r="A5167" s="59"/>
      <c r="B5167" s="54"/>
      <c r="C5167" s="76"/>
      <c r="D5167" s="60"/>
      <c r="E5167" s="64"/>
      <c r="F5167" s="54"/>
      <c r="G5167" s="63"/>
    </row>
    <row r="5168" spans="1:7" s="25" customFormat="1">
      <c r="A5168" s="59"/>
      <c r="B5168" s="54"/>
      <c r="C5168" s="76"/>
      <c r="D5168" s="60"/>
      <c r="E5168" s="64"/>
      <c r="F5168" s="54"/>
      <c r="G5168" s="63"/>
    </row>
    <row r="5169" spans="1:7" s="25" customFormat="1">
      <c r="A5169" s="59"/>
      <c r="B5169" s="54"/>
      <c r="C5169" s="76"/>
      <c r="D5169" s="60"/>
      <c r="E5169" s="64"/>
      <c r="F5169" s="54"/>
      <c r="G5169" s="63"/>
    </row>
    <row r="5170" spans="1:7" s="25" customFormat="1">
      <c r="A5170" s="59"/>
      <c r="B5170" s="54"/>
      <c r="C5170" s="76"/>
      <c r="D5170" s="60"/>
      <c r="E5170" s="64"/>
      <c r="F5170" s="54"/>
      <c r="G5170" s="63"/>
    </row>
    <row r="5171" spans="1:7" s="25" customFormat="1">
      <c r="A5171" s="59"/>
      <c r="B5171" s="54"/>
      <c r="C5171" s="76"/>
      <c r="D5171" s="60"/>
      <c r="E5171" s="64"/>
      <c r="F5171" s="54"/>
      <c r="G5171" s="63"/>
    </row>
    <row r="5172" spans="1:7" s="25" customFormat="1">
      <c r="A5172" s="59"/>
      <c r="B5172" s="54"/>
      <c r="C5172" s="76"/>
      <c r="D5172" s="60"/>
      <c r="E5172" s="64"/>
      <c r="F5172" s="54"/>
      <c r="G5172" s="63"/>
    </row>
    <row r="5173" spans="1:7" s="25" customFormat="1">
      <c r="A5173" s="59"/>
      <c r="B5173" s="54"/>
      <c r="C5173" s="76"/>
      <c r="D5173" s="60"/>
      <c r="E5173" s="64"/>
      <c r="F5173" s="54"/>
      <c r="G5173" s="63"/>
    </row>
    <row r="5174" spans="1:7" s="25" customFormat="1">
      <c r="A5174" s="59"/>
      <c r="B5174" s="54"/>
      <c r="C5174" s="76"/>
      <c r="D5174" s="60"/>
      <c r="E5174" s="64"/>
      <c r="F5174" s="54"/>
      <c r="G5174" s="63"/>
    </row>
    <row r="5175" spans="1:7" s="25" customFormat="1">
      <c r="A5175" s="59"/>
      <c r="B5175" s="54"/>
      <c r="C5175" s="76"/>
      <c r="D5175" s="60"/>
      <c r="E5175" s="64"/>
      <c r="F5175" s="54"/>
      <c r="G5175" s="63"/>
    </row>
    <row r="5176" spans="1:7" s="25" customFormat="1">
      <c r="A5176" s="59"/>
      <c r="B5176" s="54"/>
      <c r="C5176" s="76"/>
      <c r="D5176" s="60"/>
      <c r="E5176" s="64"/>
      <c r="F5176" s="54"/>
      <c r="G5176" s="63"/>
    </row>
    <row r="5177" spans="1:7" s="25" customFormat="1">
      <c r="A5177" s="59"/>
      <c r="B5177" s="54"/>
      <c r="C5177" s="76"/>
      <c r="D5177" s="60"/>
      <c r="E5177" s="64"/>
      <c r="F5177" s="54"/>
      <c r="G5177" s="63"/>
    </row>
    <row r="5178" spans="1:7" s="25" customFormat="1">
      <c r="A5178" s="59"/>
      <c r="B5178" s="54"/>
      <c r="C5178" s="76"/>
      <c r="D5178" s="60"/>
      <c r="E5178" s="64"/>
      <c r="F5178" s="54"/>
      <c r="G5178" s="63"/>
    </row>
    <row r="5179" spans="1:7" s="25" customFormat="1">
      <c r="A5179" s="59"/>
      <c r="B5179" s="54"/>
      <c r="C5179" s="76"/>
      <c r="D5179" s="60"/>
      <c r="E5179" s="64"/>
      <c r="F5179" s="54"/>
      <c r="G5179" s="63"/>
    </row>
    <row r="5180" spans="1:7" s="25" customFormat="1">
      <c r="A5180" s="59"/>
      <c r="B5180" s="54"/>
      <c r="C5180" s="76"/>
      <c r="D5180" s="60"/>
      <c r="E5180" s="64"/>
      <c r="F5180" s="54"/>
      <c r="G5180" s="63"/>
    </row>
    <row r="5181" spans="1:7" s="25" customFormat="1">
      <c r="A5181" s="59"/>
      <c r="B5181" s="54"/>
      <c r="C5181" s="76"/>
      <c r="D5181" s="60"/>
      <c r="E5181" s="64"/>
      <c r="F5181" s="54"/>
      <c r="G5181" s="63"/>
    </row>
    <row r="5182" spans="1:7" s="25" customFormat="1">
      <c r="A5182" s="59"/>
      <c r="B5182" s="54"/>
      <c r="C5182" s="76"/>
      <c r="D5182" s="60"/>
      <c r="E5182" s="64"/>
      <c r="F5182" s="54"/>
      <c r="G5182" s="63"/>
    </row>
    <row r="5183" spans="1:7" s="25" customFormat="1">
      <c r="A5183" s="59"/>
      <c r="B5183" s="54"/>
      <c r="C5183" s="76"/>
      <c r="D5183" s="60"/>
      <c r="E5183" s="64"/>
      <c r="F5183" s="54"/>
      <c r="G5183" s="63"/>
    </row>
    <row r="5184" spans="1:7" s="25" customFormat="1">
      <c r="A5184" s="59"/>
      <c r="B5184" s="54"/>
      <c r="C5184" s="76"/>
      <c r="D5184" s="60"/>
      <c r="E5184" s="64"/>
      <c r="F5184" s="54"/>
      <c r="G5184" s="63"/>
    </row>
    <row r="5185" spans="1:7" s="25" customFormat="1">
      <c r="A5185" s="59"/>
      <c r="B5185" s="54"/>
      <c r="C5185" s="76"/>
      <c r="D5185" s="60"/>
      <c r="E5185" s="64"/>
      <c r="F5185" s="54"/>
      <c r="G5185" s="63"/>
    </row>
    <row r="5186" spans="1:7" s="25" customFormat="1">
      <c r="A5186" s="59"/>
      <c r="B5186" s="54"/>
      <c r="C5186" s="76"/>
      <c r="D5186" s="60"/>
      <c r="E5186" s="64"/>
      <c r="F5186" s="54"/>
      <c r="G5186" s="63"/>
    </row>
    <row r="5187" spans="1:7" s="25" customFormat="1">
      <c r="A5187" s="59"/>
      <c r="B5187" s="54"/>
      <c r="C5187" s="76"/>
      <c r="D5187" s="60"/>
      <c r="E5187" s="64"/>
      <c r="F5187" s="54"/>
      <c r="G5187" s="63"/>
    </row>
    <row r="5188" spans="1:7" s="25" customFormat="1">
      <c r="A5188" s="59"/>
      <c r="B5188" s="54"/>
      <c r="C5188" s="76"/>
      <c r="D5188" s="60"/>
      <c r="E5188" s="64"/>
      <c r="F5188" s="54"/>
      <c r="G5188" s="63"/>
    </row>
    <row r="5189" spans="1:7" s="25" customFormat="1">
      <c r="A5189" s="59"/>
      <c r="B5189" s="54"/>
      <c r="C5189" s="76"/>
      <c r="D5189" s="60"/>
      <c r="E5189" s="64"/>
      <c r="F5189" s="54"/>
      <c r="G5189" s="63"/>
    </row>
    <row r="5190" spans="1:7" s="25" customFormat="1">
      <c r="A5190" s="59"/>
      <c r="B5190" s="54"/>
      <c r="C5190" s="76"/>
      <c r="D5190" s="60"/>
      <c r="E5190" s="64"/>
      <c r="F5190" s="54"/>
      <c r="G5190" s="63"/>
    </row>
    <row r="5191" spans="1:7" s="25" customFormat="1">
      <c r="A5191" s="59"/>
      <c r="B5191" s="54"/>
      <c r="C5191" s="76"/>
      <c r="D5191" s="60"/>
      <c r="E5191" s="64"/>
      <c r="F5191" s="54"/>
      <c r="G5191" s="63"/>
    </row>
    <row r="5192" spans="1:7" s="25" customFormat="1">
      <c r="A5192" s="59"/>
      <c r="B5192" s="54"/>
      <c r="C5192" s="76"/>
      <c r="D5192" s="60"/>
      <c r="E5192" s="64"/>
      <c r="F5192" s="54"/>
      <c r="G5192" s="63"/>
    </row>
    <row r="5193" spans="1:7" s="25" customFormat="1">
      <c r="A5193" s="59"/>
      <c r="B5193" s="54"/>
      <c r="C5193" s="76"/>
      <c r="D5193" s="60"/>
      <c r="E5193" s="64"/>
      <c r="F5193" s="54"/>
      <c r="G5193" s="63"/>
    </row>
    <row r="5194" spans="1:7" s="25" customFormat="1">
      <c r="A5194" s="59"/>
      <c r="B5194" s="54"/>
      <c r="C5194" s="76"/>
      <c r="D5194" s="60"/>
      <c r="E5194" s="64"/>
      <c r="F5194" s="54"/>
      <c r="G5194" s="63"/>
    </row>
    <row r="5195" spans="1:7" s="25" customFormat="1">
      <c r="A5195" s="59"/>
      <c r="B5195" s="54"/>
      <c r="C5195" s="76"/>
      <c r="D5195" s="60"/>
      <c r="E5195" s="64"/>
      <c r="F5195" s="54"/>
      <c r="G5195" s="63"/>
    </row>
    <row r="5196" spans="1:7" s="25" customFormat="1">
      <c r="A5196" s="59"/>
      <c r="B5196" s="54"/>
      <c r="C5196" s="76"/>
      <c r="D5196" s="60"/>
      <c r="E5196" s="64"/>
      <c r="F5196" s="54"/>
      <c r="G5196" s="63"/>
    </row>
    <row r="5197" spans="1:7" s="25" customFormat="1">
      <c r="A5197" s="59"/>
      <c r="B5197" s="54"/>
      <c r="C5197" s="76"/>
      <c r="D5197" s="60"/>
      <c r="E5197" s="64"/>
      <c r="F5197" s="54"/>
      <c r="G5197" s="63"/>
    </row>
    <row r="5198" spans="1:7" s="25" customFormat="1">
      <c r="A5198" s="59"/>
      <c r="B5198" s="54"/>
      <c r="C5198" s="76"/>
      <c r="D5198" s="60"/>
      <c r="E5198" s="64"/>
      <c r="F5198" s="54"/>
      <c r="G5198" s="63"/>
    </row>
    <row r="5199" spans="1:7" s="25" customFormat="1">
      <c r="A5199" s="59"/>
      <c r="B5199" s="54"/>
      <c r="C5199" s="76"/>
      <c r="D5199" s="60"/>
      <c r="E5199" s="64"/>
      <c r="F5199" s="54"/>
      <c r="G5199" s="63"/>
    </row>
    <row r="5200" spans="1:7" s="25" customFormat="1">
      <c r="A5200" s="59"/>
      <c r="B5200" s="54"/>
      <c r="C5200" s="76"/>
      <c r="D5200" s="60"/>
      <c r="E5200" s="64"/>
      <c r="F5200" s="54"/>
      <c r="G5200" s="63"/>
    </row>
    <row r="5201" spans="1:7" s="25" customFormat="1">
      <c r="A5201" s="59"/>
      <c r="B5201" s="54"/>
      <c r="C5201" s="76"/>
      <c r="D5201" s="60"/>
      <c r="E5201" s="64"/>
      <c r="F5201" s="54"/>
      <c r="G5201" s="63"/>
    </row>
    <row r="5202" spans="1:7" s="25" customFormat="1">
      <c r="A5202" s="59"/>
      <c r="B5202" s="54"/>
      <c r="C5202" s="76"/>
      <c r="D5202" s="60"/>
      <c r="E5202" s="64"/>
      <c r="F5202" s="54"/>
      <c r="G5202" s="63"/>
    </row>
    <row r="5203" spans="1:7" s="25" customFormat="1">
      <c r="A5203" s="59"/>
      <c r="B5203" s="54"/>
      <c r="C5203" s="76"/>
      <c r="D5203" s="60"/>
      <c r="E5203" s="64"/>
      <c r="F5203" s="54"/>
      <c r="G5203" s="63"/>
    </row>
    <row r="5204" spans="1:7" s="25" customFormat="1">
      <c r="A5204" s="59"/>
      <c r="B5204" s="54"/>
      <c r="C5204" s="76"/>
      <c r="D5204" s="60"/>
      <c r="E5204" s="64"/>
      <c r="F5204" s="54"/>
      <c r="G5204" s="63"/>
    </row>
    <row r="5205" spans="1:7" s="25" customFormat="1">
      <c r="A5205" s="59"/>
      <c r="B5205" s="54"/>
      <c r="C5205" s="76"/>
      <c r="D5205" s="60"/>
      <c r="E5205" s="64"/>
      <c r="F5205" s="54"/>
      <c r="G5205" s="63"/>
    </row>
    <row r="5206" spans="1:7" s="25" customFormat="1">
      <c r="A5206" s="59"/>
      <c r="B5206" s="54"/>
      <c r="C5206" s="76"/>
      <c r="D5206" s="60"/>
      <c r="E5206" s="64"/>
      <c r="F5206" s="54"/>
      <c r="G5206" s="63"/>
    </row>
    <row r="5207" spans="1:7" s="25" customFormat="1">
      <c r="A5207" s="59"/>
      <c r="B5207" s="54"/>
      <c r="C5207" s="76"/>
      <c r="D5207" s="60"/>
      <c r="E5207" s="64"/>
      <c r="F5207" s="54"/>
      <c r="G5207" s="63"/>
    </row>
    <row r="5208" spans="1:7" s="25" customFormat="1">
      <c r="A5208" s="59"/>
      <c r="B5208" s="54"/>
      <c r="C5208" s="76"/>
      <c r="D5208" s="60"/>
      <c r="E5208" s="64"/>
      <c r="F5208" s="54"/>
      <c r="G5208" s="63"/>
    </row>
    <row r="5209" spans="1:7" s="25" customFormat="1">
      <c r="A5209" s="59"/>
      <c r="B5209" s="54"/>
      <c r="C5209" s="76"/>
      <c r="D5209" s="60"/>
      <c r="E5209" s="64"/>
      <c r="F5209" s="54"/>
      <c r="G5209" s="63"/>
    </row>
    <row r="5210" spans="1:7" s="25" customFormat="1">
      <c r="A5210" s="59"/>
      <c r="B5210" s="54"/>
      <c r="C5210" s="76"/>
      <c r="D5210" s="60"/>
      <c r="E5210" s="64"/>
      <c r="F5210" s="54"/>
      <c r="G5210" s="63"/>
    </row>
    <row r="5211" spans="1:7" s="25" customFormat="1">
      <c r="A5211" s="59"/>
      <c r="B5211" s="54"/>
      <c r="C5211" s="76"/>
      <c r="D5211" s="60"/>
      <c r="E5211" s="64"/>
      <c r="F5211" s="54"/>
      <c r="G5211" s="63"/>
    </row>
    <row r="5212" spans="1:7" s="25" customFormat="1">
      <c r="A5212" s="59"/>
      <c r="B5212" s="54"/>
      <c r="C5212" s="76"/>
      <c r="D5212" s="60"/>
      <c r="E5212" s="64"/>
      <c r="F5212" s="54"/>
      <c r="G5212" s="63"/>
    </row>
    <row r="5213" spans="1:7" s="25" customFormat="1">
      <c r="A5213" s="59"/>
      <c r="B5213" s="54"/>
      <c r="C5213" s="76"/>
      <c r="D5213" s="60"/>
      <c r="E5213" s="64"/>
      <c r="F5213" s="54"/>
      <c r="G5213" s="63"/>
    </row>
    <row r="5214" spans="1:7" s="25" customFormat="1">
      <c r="A5214" s="59"/>
      <c r="B5214" s="54"/>
      <c r="C5214" s="76"/>
      <c r="D5214" s="60"/>
      <c r="E5214" s="64"/>
      <c r="F5214" s="54"/>
      <c r="G5214" s="63"/>
    </row>
    <row r="5215" spans="1:7" s="25" customFormat="1">
      <c r="A5215" s="59"/>
      <c r="B5215" s="54"/>
      <c r="C5215" s="76"/>
      <c r="D5215" s="60"/>
      <c r="E5215" s="64"/>
      <c r="F5215" s="54"/>
      <c r="G5215" s="63"/>
    </row>
    <row r="5216" spans="1:7" s="25" customFormat="1">
      <c r="A5216" s="59"/>
      <c r="B5216" s="54"/>
      <c r="C5216" s="76"/>
      <c r="D5216" s="60"/>
      <c r="E5216" s="64"/>
      <c r="F5216" s="54"/>
      <c r="G5216" s="63"/>
    </row>
    <row r="5217" spans="1:7" s="25" customFormat="1">
      <c r="A5217" s="59"/>
      <c r="B5217" s="54"/>
      <c r="C5217" s="76"/>
      <c r="D5217" s="60"/>
      <c r="E5217" s="64"/>
      <c r="F5217" s="54"/>
      <c r="G5217" s="63"/>
    </row>
    <row r="5218" spans="1:7" s="25" customFormat="1">
      <c r="A5218" s="59"/>
      <c r="B5218" s="54"/>
      <c r="C5218" s="76"/>
      <c r="D5218" s="60"/>
      <c r="E5218" s="64"/>
      <c r="F5218" s="54"/>
      <c r="G5218" s="63"/>
    </row>
    <row r="5219" spans="1:7" s="25" customFormat="1">
      <c r="A5219" s="59"/>
      <c r="B5219" s="54"/>
      <c r="C5219" s="76"/>
      <c r="D5219" s="60"/>
      <c r="E5219" s="64"/>
      <c r="F5219" s="54"/>
      <c r="G5219" s="63"/>
    </row>
    <row r="5220" spans="1:7" s="25" customFormat="1">
      <c r="A5220" s="59"/>
      <c r="B5220" s="54"/>
      <c r="C5220" s="76"/>
      <c r="D5220" s="60"/>
      <c r="E5220" s="64"/>
      <c r="F5220" s="54"/>
      <c r="G5220" s="63"/>
    </row>
    <row r="5221" spans="1:7" s="25" customFormat="1">
      <c r="A5221" s="59"/>
      <c r="B5221" s="54"/>
      <c r="C5221" s="76"/>
      <c r="D5221" s="60"/>
      <c r="E5221" s="64"/>
      <c r="F5221" s="54"/>
      <c r="G5221" s="63"/>
    </row>
    <row r="5222" spans="1:7" s="25" customFormat="1">
      <c r="A5222" s="59"/>
      <c r="B5222" s="54"/>
      <c r="C5222" s="76"/>
      <c r="D5222" s="60"/>
      <c r="E5222" s="64"/>
      <c r="F5222" s="54"/>
      <c r="G5222" s="63"/>
    </row>
    <row r="5223" spans="1:7" s="25" customFormat="1">
      <c r="A5223" s="59"/>
      <c r="B5223" s="54"/>
      <c r="C5223" s="76"/>
      <c r="D5223" s="60"/>
      <c r="E5223" s="64"/>
      <c r="F5223" s="54"/>
      <c r="G5223" s="63"/>
    </row>
    <row r="5224" spans="1:7" s="25" customFormat="1">
      <c r="A5224" s="59"/>
      <c r="B5224" s="54"/>
      <c r="C5224" s="76"/>
      <c r="D5224" s="60"/>
      <c r="E5224" s="64"/>
      <c r="F5224" s="54"/>
      <c r="G5224" s="63"/>
    </row>
    <row r="5225" spans="1:7" s="25" customFormat="1">
      <c r="A5225" s="59"/>
      <c r="B5225" s="54"/>
      <c r="C5225" s="76"/>
      <c r="D5225" s="60"/>
      <c r="E5225" s="64"/>
      <c r="F5225" s="54"/>
      <c r="G5225" s="63"/>
    </row>
    <row r="5226" spans="1:7" s="25" customFormat="1">
      <c r="A5226" s="59"/>
      <c r="B5226" s="54"/>
      <c r="C5226" s="76"/>
      <c r="D5226" s="60"/>
      <c r="E5226" s="64"/>
      <c r="F5226" s="54"/>
      <c r="G5226" s="63"/>
    </row>
    <row r="5227" spans="1:7" s="25" customFormat="1">
      <c r="A5227" s="59"/>
      <c r="B5227" s="54"/>
      <c r="C5227" s="76"/>
      <c r="D5227" s="60"/>
      <c r="E5227" s="64"/>
      <c r="F5227" s="54"/>
      <c r="G5227" s="63"/>
    </row>
    <row r="5228" spans="1:7" s="25" customFormat="1">
      <c r="A5228" s="59"/>
      <c r="B5228" s="54"/>
      <c r="C5228" s="76"/>
      <c r="D5228" s="60"/>
      <c r="E5228" s="64"/>
      <c r="F5228" s="54"/>
      <c r="G5228" s="63"/>
    </row>
    <row r="5229" spans="1:7" s="25" customFormat="1">
      <c r="A5229" s="59"/>
      <c r="B5229" s="54"/>
      <c r="C5229" s="76"/>
      <c r="D5229" s="60"/>
      <c r="E5229" s="64"/>
      <c r="F5229" s="54"/>
      <c r="G5229" s="63"/>
    </row>
    <row r="5230" spans="1:7" s="25" customFormat="1">
      <c r="A5230" s="59"/>
      <c r="B5230" s="54"/>
      <c r="C5230" s="76"/>
      <c r="D5230" s="60"/>
      <c r="E5230" s="64"/>
      <c r="F5230" s="54"/>
      <c r="G5230" s="63"/>
    </row>
    <row r="5231" spans="1:7" s="25" customFormat="1">
      <c r="A5231" s="59"/>
      <c r="B5231" s="54"/>
      <c r="C5231" s="76"/>
      <c r="D5231" s="60"/>
      <c r="E5231" s="64"/>
      <c r="F5231" s="54"/>
      <c r="G5231" s="63"/>
    </row>
    <row r="5232" spans="1:7" s="25" customFormat="1">
      <c r="A5232" s="59"/>
      <c r="B5232" s="54"/>
      <c r="C5232" s="76"/>
      <c r="D5232" s="60"/>
      <c r="E5232" s="64"/>
      <c r="F5232" s="54"/>
      <c r="G5232" s="63"/>
    </row>
    <row r="5233" spans="1:7" s="25" customFormat="1">
      <c r="A5233" s="59"/>
      <c r="B5233" s="54"/>
      <c r="C5233" s="76"/>
      <c r="D5233" s="60"/>
      <c r="E5233" s="64"/>
      <c r="F5233" s="54"/>
      <c r="G5233" s="63"/>
    </row>
    <row r="5234" spans="1:7" s="25" customFormat="1">
      <c r="A5234" s="59"/>
      <c r="B5234" s="54"/>
      <c r="C5234" s="76"/>
      <c r="D5234" s="60"/>
      <c r="E5234" s="64"/>
      <c r="F5234" s="54"/>
      <c r="G5234" s="63"/>
    </row>
    <row r="5235" spans="1:7" s="25" customFormat="1">
      <c r="A5235" s="59"/>
      <c r="B5235" s="54"/>
      <c r="C5235" s="76"/>
      <c r="D5235" s="60"/>
      <c r="E5235" s="64"/>
      <c r="F5235" s="54"/>
      <c r="G5235" s="63"/>
    </row>
    <row r="5236" spans="1:7" s="25" customFormat="1">
      <c r="A5236" s="59"/>
      <c r="B5236" s="54"/>
      <c r="C5236" s="76"/>
      <c r="D5236" s="60"/>
      <c r="E5236" s="64"/>
      <c r="F5236" s="54"/>
      <c r="G5236" s="63"/>
    </row>
    <row r="5237" spans="1:7" s="25" customFormat="1">
      <c r="A5237" s="59"/>
      <c r="B5237" s="54"/>
      <c r="C5237" s="76"/>
      <c r="D5237" s="60"/>
      <c r="E5237" s="64"/>
      <c r="F5237" s="54"/>
      <c r="G5237" s="63"/>
    </row>
    <row r="5238" spans="1:7" s="25" customFormat="1">
      <c r="A5238" s="59"/>
      <c r="B5238" s="54"/>
      <c r="C5238" s="76"/>
      <c r="D5238" s="60"/>
      <c r="E5238" s="64"/>
      <c r="F5238" s="54"/>
      <c r="G5238" s="63"/>
    </row>
    <row r="5239" spans="1:7" s="25" customFormat="1">
      <c r="A5239" s="59"/>
      <c r="B5239" s="54"/>
      <c r="C5239" s="76"/>
      <c r="D5239" s="60"/>
      <c r="E5239" s="64"/>
      <c r="F5239" s="54"/>
      <c r="G5239" s="63"/>
    </row>
    <row r="5240" spans="1:7" s="25" customFormat="1">
      <c r="A5240" s="59"/>
      <c r="B5240" s="54"/>
      <c r="C5240" s="76"/>
      <c r="D5240" s="60"/>
      <c r="E5240" s="64"/>
      <c r="F5240" s="54"/>
      <c r="G5240" s="63"/>
    </row>
    <row r="5241" spans="1:7" s="25" customFormat="1">
      <c r="A5241" s="59"/>
      <c r="B5241" s="54"/>
      <c r="C5241" s="76"/>
      <c r="D5241" s="60"/>
      <c r="E5241" s="64"/>
      <c r="F5241" s="54"/>
      <c r="G5241" s="63"/>
    </row>
    <row r="5242" spans="1:7" s="25" customFormat="1">
      <c r="A5242" s="59"/>
      <c r="B5242" s="54"/>
      <c r="C5242" s="76"/>
      <c r="D5242" s="60"/>
      <c r="E5242" s="64"/>
      <c r="F5242" s="54"/>
      <c r="G5242" s="63"/>
    </row>
    <row r="5243" spans="1:7" s="25" customFormat="1">
      <c r="A5243" s="59"/>
      <c r="B5243" s="54"/>
      <c r="C5243" s="76"/>
      <c r="D5243" s="60"/>
      <c r="E5243" s="64"/>
      <c r="F5243" s="54"/>
      <c r="G5243" s="63"/>
    </row>
    <row r="5244" spans="1:7" s="25" customFormat="1">
      <c r="A5244" s="59"/>
      <c r="B5244" s="54"/>
      <c r="C5244" s="76"/>
      <c r="D5244" s="60"/>
      <c r="E5244" s="64"/>
      <c r="F5244" s="54"/>
      <c r="G5244" s="63"/>
    </row>
    <row r="5245" spans="1:7" s="25" customFormat="1">
      <c r="A5245" s="59"/>
      <c r="B5245" s="54"/>
      <c r="C5245" s="76"/>
      <c r="D5245" s="60"/>
      <c r="E5245" s="64"/>
      <c r="F5245" s="54"/>
      <c r="G5245" s="63"/>
    </row>
    <row r="5246" spans="1:7" s="25" customFormat="1">
      <c r="A5246" s="59"/>
      <c r="B5246" s="54"/>
      <c r="C5246" s="76"/>
      <c r="D5246" s="60"/>
      <c r="E5246" s="64"/>
      <c r="F5246" s="54"/>
      <c r="G5246" s="63"/>
    </row>
    <row r="5247" spans="1:7" s="25" customFormat="1">
      <c r="A5247" s="59"/>
      <c r="B5247" s="54"/>
      <c r="C5247" s="76"/>
      <c r="D5247" s="60"/>
      <c r="E5247" s="64"/>
      <c r="F5247" s="54"/>
      <c r="G5247" s="63"/>
    </row>
    <row r="5248" spans="1:7" s="25" customFormat="1">
      <c r="A5248" s="59"/>
      <c r="B5248" s="54"/>
      <c r="C5248" s="76"/>
      <c r="D5248" s="60"/>
      <c r="E5248" s="64"/>
      <c r="F5248" s="54"/>
      <c r="G5248" s="63"/>
    </row>
    <row r="5249" spans="1:7" s="25" customFormat="1">
      <c r="A5249" s="59"/>
      <c r="B5249" s="54"/>
      <c r="C5249" s="76"/>
      <c r="D5249" s="60"/>
      <c r="E5249" s="64"/>
      <c r="F5249" s="54"/>
      <c r="G5249" s="63"/>
    </row>
    <row r="5250" spans="1:7" s="25" customFormat="1">
      <c r="A5250" s="59"/>
      <c r="B5250" s="54"/>
      <c r="C5250" s="76"/>
      <c r="D5250" s="60"/>
      <c r="E5250" s="64"/>
      <c r="F5250" s="54"/>
      <c r="G5250" s="63"/>
    </row>
    <row r="5251" spans="1:7" s="25" customFormat="1">
      <c r="A5251" s="59"/>
      <c r="B5251" s="54"/>
      <c r="C5251" s="76"/>
      <c r="D5251" s="60"/>
      <c r="E5251" s="64"/>
      <c r="F5251" s="54"/>
      <c r="G5251" s="63"/>
    </row>
    <row r="5252" spans="1:7" s="25" customFormat="1">
      <c r="A5252" s="59"/>
      <c r="B5252" s="54"/>
      <c r="C5252" s="76"/>
      <c r="D5252" s="60"/>
      <c r="E5252" s="64"/>
      <c r="F5252" s="54"/>
      <c r="G5252" s="63"/>
    </row>
    <row r="5253" spans="1:7" s="25" customFormat="1">
      <c r="A5253" s="59"/>
      <c r="B5253" s="54"/>
      <c r="C5253" s="76"/>
      <c r="D5253" s="60"/>
      <c r="E5253" s="64"/>
      <c r="F5253" s="54"/>
      <c r="G5253" s="63"/>
    </row>
    <row r="5254" spans="1:7" s="25" customFormat="1">
      <c r="A5254" s="59"/>
      <c r="B5254" s="54"/>
      <c r="C5254" s="76"/>
      <c r="D5254" s="60"/>
      <c r="E5254" s="64"/>
      <c r="F5254" s="54"/>
      <c r="G5254" s="63"/>
    </row>
    <row r="5255" spans="1:7" s="25" customFormat="1">
      <c r="A5255" s="59"/>
      <c r="B5255" s="54"/>
      <c r="C5255" s="76"/>
      <c r="D5255" s="60"/>
      <c r="E5255" s="64"/>
      <c r="F5255" s="54"/>
      <c r="G5255" s="63"/>
    </row>
    <row r="5256" spans="1:7" s="25" customFormat="1">
      <c r="A5256" s="59"/>
      <c r="B5256" s="54"/>
      <c r="C5256" s="76"/>
      <c r="D5256" s="60"/>
      <c r="E5256" s="64"/>
      <c r="F5256" s="54"/>
      <c r="G5256" s="63"/>
    </row>
    <row r="5257" spans="1:7" s="25" customFormat="1">
      <c r="A5257" s="59"/>
      <c r="B5257" s="54"/>
      <c r="C5257" s="76"/>
      <c r="D5257" s="60"/>
      <c r="E5257" s="64"/>
      <c r="F5257" s="54"/>
      <c r="G5257" s="63"/>
    </row>
    <row r="5258" spans="1:7" s="25" customFormat="1">
      <c r="A5258" s="59"/>
      <c r="B5258" s="54"/>
      <c r="C5258" s="76"/>
      <c r="D5258" s="60"/>
      <c r="E5258" s="64"/>
      <c r="F5258" s="54"/>
      <c r="G5258" s="63"/>
    </row>
    <row r="5259" spans="1:7" s="25" customFormat="1">
      <c r="A5259" s="59"/>
      <c r="B5259" s="54"/>
      <c r="C5259" s="76"/>
      <c r="D5259" s="60"/>
      <c r="E5259" s="64"/>
      <c r="F5259" s="54"/>
      <c r="G5259" s="63"/>
    </row>
    <row r="5260" spans="1:7" s="25" customFormat="1">
      <c r="A5260" s="59"/>
      <c r="B5260" s="54"/>
      <c r="C5260" s="76"/>
      <c r="D5260" s="60"/>
      <c r="E5260" s="64"/>
      <c r="F5260" s="54"/>
      <c r="G5260" s="63"/>
    </row>
    <row r="5261" spans="1:7" s="25" customFormat="1">
      <c r="A5261" s="59"/>
      <c r="B5261" s="54"/>
      <c r="C5261" s="76"/>
      <c r="D5261" s="60"/>
      <c r="E5261" s="64"/>
      <c r="F5261" s="54"/>
      <c r="G5261" s="63"/>
    </row>
    <row r="5262" spans="1:7" s="25" customFormat="1">
      <c r="A5262" s="59"/>
      <c r="B5262" s="54"/>
      <c r="C5262" s="76"/>
      <c r="D5262" s="60"/>
      <c r="E5262" s="64"/>
      <c r="F5262" s="54"/>
      <c r="G5262" s="63"/>
    </row>
    <row r="5263" spans="1:7" s="25" customFormat="1">
      <c r="A5263" s="59"/>
      <c r="B5263" s="54"/>
      <c r="C5263" s="76"/>
      <c r="D5263" s="60"/>
      <c r="E5263" s="64"/>
      <c r="F5263" s="54"/>
      <c r="G5263" s="63"/>
    </row>
    <row r="5264" spans="1:7" s="25" customFormat="1">
      <c r="A5264" s="59"/>
      <c r="B5264" s="54"/>
      <c r="C5264" s="76"/>
      <c r="D5264" s="60"/>
      <c r="E5264" s="64"/>
      <c r="F5264" s="54"/>
      <c r="G5264" s="63"/>
    </row>
    <row r="5265" spans="1:7" s="25" customFormat="1">
      <c r="A5265" s="59"/>
      <c r="B5265" s="54"/>
      <c r="C5265" s="76"/>
      <c r="D5265" s="60"/>
      <c r="E5265" s="64"/>
      <c r="F5265" s="54"/>
      <c r="G5265" s="63"/>
    </row>
    <row r="5266" spans="1:7" s="25" customFormat="1">
      <c r="A5266" s="59"/>
      <c r="B5266" s="54"/>
      <c r="C5266" s="76"/>
      <c r="D5266" s="60"/>
      <c r="E5266" s="64"/>
      <c r="F5266" s="54"/>
      <c r="G5266" s="63"/>
    </row>
    <row r="5267" spans="1:7" s="25" customFormat="1">
      <c r="A5267" s="59"/>
      <c r="B5267" s="54"/>
      <c r="C5267" s="76"/>
      <c r="D5267" s="60"/>
      <c r="E5267" s="64"/>
      <c r="F5267" s="54"/>
      <c r="G5267" s="63"/>
    </row>
    <row r="5268" spans="1:7" s="25" customFormat="1">
      <c r="A5268" s="59"/>
      <c r="B5268" s="54"/>
      <c r="C5268" s="76"/>
      <c r="D5268" s="60"/>
      <c r="E5268" s="64"/>
      <c r="F5268" s="54"/>
      <c r="G5268" s="63"/>
    </row>
    <row r="5269" spans="1:7" s="25" customFormat="1">
      <c r="A5269" s="59"/>
      <c r="B5269" s="54"/>
      <c r="C5269" s="76"/>
      <c r="D5269" s="60"/>
      <c r="E5269" s="64"/>
      <c r="F5269" s="54"/>
      <c r="G5269" s="63"/>
    </row>
    <row r="5270" spans="1:7" s="25" customFormat="1">
      <c r="A5270" s="59"/>
      <c r="B5270" s="54"/>
      <c r="C5270" s="76"/>
      <c r="D5270" s="60"/>
      <c r="E5270" s="64"/>
      <c r="F5270" s="54"/>
      <c r="G5270" s="63"/>
    </row>
    <row r="5271" spans="1:7" s="25" customFormat="1">
      <c r="A5271" s="59"/>
      <c r="B5271" s="54"/>
      <c r="C5271" s="76"/>
      <c r="D5271" s="60"/>
      <c r="E5271" s="64"/>
      <c r="F5271" s="54"/>
      <c r="G5271" s="63"/>
    </row>
    <row r="5272" spans="1:7" s="25" customFormat="1">
      <c r="A5272" s="59"/>
      <c r="B5272" s="54"/>
      <c r="C5272" s="76"/>
      <c r="D5272" s="60"/>
      <c r="E5272" s="64"/>
      <c r="F5272" s="54"/>
      <c r="G5272" s="63"/>
    </row>
    <row r="5273" spans="1:7" s="25" customFormat="1">
      <c r="A5273" s="59"/>
      <c r="B5273" s="54"/>
      <c r="C5273" s="76"/>
      <c r="D5273" s="60"/>
      <c r="E5273" s="64"/>
      <c r="F5273" s="54"/>
      <c r="G5273" s="63"/>
    </row>
    <row r="5274" spans="1:7" s="25" customFormat="1">
      <c r="A5274" s="59"/>
      <c r="B5274" s="54"/>
      <c r="C5274" s="76"/>
      <c r="D5274" s="60"/>
      <c r="E5274" s="64"/>
      <c r="F5274" s="54"/>
      <c r="G5274" s="63"/>
    </row>
    <row r="5275" spans="1:7" s="25" customFormat="1">
      <c r="A5275" s="59"/>
      <c r="B5275" s="54"/>
      <c r="C5275" s="76"/>
      <c r="D5275" s="60"/>
      <c r="E5275" s="64"/>
      <c r="F5275" s="54"/>
      <c r="G5275" s="63"/>
    </row>
    <row r="5276" spans="1:7" s="25" customFormat="1">
      <c r="A5276" s="59"/>
      <c r="B5276" s="54"/>
      <c r="C5276" s="76"/>
      <c r="D5276" s="60"/>
      <c r="E5276" s="64"/>
      <c r="F5276" s="54"/>
      <c r="G5276" s="63"/>
    </row>
    <row r="5277" spans="1:7" s="25" customFormat="1">
      <c r="A5277" s="59"/>
      <c r="B5277" s="54"/>
      <c r="C5277" s="76"/>
      <c r="D5277" s="60"/>
      <c r="E5277" s="64"/>
      <c r="F5277" s="54"/>
      <c r="G5277" s="63"/>
    </row>
    <row r="5278" spans="1:7" s="25" customFormat="1">
      <c r="A5278" s="59"/>
      <c r="B5278" s="54"/>
      <c r="C5278" s="76"/>
      <c r="D5278" s="60"/>
      <c r="E5278" s="64"/>
      <c r="F5278" s="54"/>
      <c r="G5278" s="63"/>
    </row>
    <row r="5279" spans="1:7" s="25" customFormat="1">
      <c r="A5279" s="59"/>
      <c r="B5279" s="54"/>
      <c r="C5279" s="76"/>
      <c r="D5279" s="60"/>
      <c r="E5279" s="64"/>
      <c r="F5279" s="54"/>
      <c r="G5279" s="63"/>
    </row>
    <row r="5280" spans="1:7" s="25" customFormat="1">
      <c r="A5280" s="59"/>
      <c r="B5280" s="54"/>
      <c r="C5280" s="76"/>
      <c r="D5280" s="60"/>
      <c r="E5280" s="64"/>
      <c r="F5280" s="54"/>
      <c r="G5280" s="63"/>
    </row>
    <row r="5281" spans="1:7" s="25" customFormat="1">
      <c r="A5281" s="59"/>
      <c r="B5281" s="54"/>
      <c r="C5281" s="76"/>
      <c r="D5281" s="60"/>
      <c r="E5281" s="64"/>
      <c r="F5281" s="54"/>
      <c r="G5281" s="63"/>
    </row>
    <row r="5282" spans="1:7" s="25" customFormat="1">
      <c r="A5282" s="59"/>
      <c r="B5282" s="54"/>
      <c r="C5282" s="76"/>
      <c r="D5282" s="60"/>
      <c r="E5282" s="64"/>
      <c r="F5282" s="54"/>
      <c r="G5282" s="63"/>
    </row>
    <row r="5283" spans="1:7" s="25" customFormat="1">
      <c r="A5283" s="59"/>
      <c r="B5283" s="54"/>
      <c r="C5283" s="76"/>
      <c r="D5283" s="60"/>
      <c r="E5283" s="64"/>
      <c r="F5283" s="54"/>
      <c r="G5283" s="63"/>
    </row>
    <row r="5284" spans="1:7" s="25" customFormat="1">
      <c r="A5284" s="59"/>
      <c r="B5284" s="54"/>
      <c r="C5284" s="76"/>
      <c r="D5284" s="60"/>
      <c r="E5284" s="64"/>
      <c r="F5284" s="54"/>
      <c r="G5284" s="63"/>
    </row>
    <row r="5285" spans="1:7" s="25" customFormat="1">
      <c r="A5285" s="59"/>
      <c r="B5285" s="54"/>
      <c r="C5285" s="76"/>
      <c r="D5285" s="60"/>
      <c r="E5285" s="64"/>
      <c r="F5285" s="54"/>
      <c r="G5285" s="63"/>
    </row>
    <row r="5286" spans="1:7" s="25" customFormat="1">
      <c r="A5286" s="59"/>
      <c r="B5286" s="54"/>
      <c r="C5286" s="76"/>
      <c r="D5286" s="60"/>
      <c r="E5286" s="64"/>
      <c r="F5286" s="54"/>
      <c r="G5286" s="63"/>
    </row>
    <row r="5287" spans="1:7" s="25" customFormat="1">
      <c r="A5287" s="59"/>
      <c r="B5287" s="54"/>
      <c r="C5287" s="76"/>
      <c r="D5287" s="60"/>
      <c r="E5287" s="64"/>
      <c r="F5287" s="54"/>
      <c r="G5287" s="63"/>
    </row>
    <row r="5288" spans="1:7" s="25" customFormat="1">
      <c r="A5288" s="59"/>
      <c r="B5288" s="54"/>
      <c r="C5288" s="76"/>
      <c r="D5288" s="60"/>
      <c r="E5288" s="64"/>
      <c r="F5288" s="54"/>
      <c r="G5288" s="63"/>
    </row>
    <row r="5289" spans="1:7" s="25" customFormat="1">
      <c r="A5289" s="59"/>
      <c r="B5289" s="54"/>
      <c r="C5289" s="76"/>
      <c r="D5289" s="60"/>
      <c r="E5289" s="64"/>
      <c r="F5289" s="54"/>
      <c r="G5289" s="63"/>
    </row>
    <row r="5290" spans="1:7" s="25" customFormat="1">
      <c r="A5290" s="59"/>
      <c r="B5290" s="54"/>
      <c r="C5290" s="76"/>
      <c r="D5290" s="60"/>
      <c r="E5290" s="64"/>
      <c r="F5290" s="54"/>
      <c r="G5290" s="63"/>
    </row>
    <row r="5291" spans="1:7" s="25" customFormat="1">
      <c r="A5291" s="59"/>
      <c r="B5291" s="54"/>
      <c r="C5291" s="76"/>
      <c r="D5291" s="60"/>
      <c r="E5291" s="64"/>
      <c r="F5291" s="54"/>
      <c r="G5291" s="63"/>
    </row>
    <row r="5292" spans="1:7" s="25" customFormat="1">
      <c r="A5292" s="59"/>
      <c r="B5292" s="54"/>
      <c r="C5292" s="76"/>
      <c r="D5292" s="60"/>
      <c r="E5292" s="64"/>
      <c r="F5292" s="54"/>
      <c r="G5292" s="63"/>
    </row>
    <row r="5293" spans="1:7" s="25" customFormat="1">
      <c r="A5293" s="59"/>
      <c r="B5293" s="54"/>
      <c r="C5293" s="76"/>
      <c r="D5293" s="60"/>
      <c r="E5293" s="64"/>
      <c r="F5293" s="54"/>
      <c r="G5293" s="63"/>
    </row>
    <row r="5294" spans="1:7" s="25" customFormat="1">
      <c r="A5294" s="59"/>
      <c r="B5294" s="54"/>
      <c r="C5294" s="76"/>
      <c r="D5294" s="60"/>
      <c r="E5294" s="64"/>
      <c r="F5294" s="54"/>
      <c r="G5294" s="63"/>
    </row>
    <row r="5295" spans="1:7" s="25" customFormat="1">
      <c r="A5295" s="59"/>
      <c r="B5295" s="54"/>
      <c r="C5295" s="76"/>
      <c r="D5295" s="60"/>
      <c r="E5295" s="64"/>
      <c r="F5295" s="54"/>
      <c r="G5295" s="63"/>
    </row>
    <row r="5296" spans="1:7" s="25" customFormat="1">
      <c r="A5296" s="59"/>
      <c r="B5296" s="54"/>
      <c r="C5296" s="76"/>
      <c r="D5296" s="60"/>
      <c r="E5296" s="64"/>
      <c r="F5296" s="54"/>
      <c r="G5296" s="63"/>
    </row>
    <row r="5297" spans="1:7" s="25" customFormat="1">
      <c r="A5297" s="59"/>
      <c r="B5297" s="54"/>
      <c r="C5297" s="76"/>
      <c r="D5297" s="60"/>
      <c r="E5297" s="64"/>
      <c r="F5297" s="54"/>
      <c r="G5297" s="63"/>
    </row>
    <row r="5298" spans="1:7" s="25" customFormat="1">
      <c r="A5298" s="59"/>
      <c r="B5298" s="54"/>
      <c r="C5298" s="76"/>
      <c r="D5298" s="60"/>
      <c r="E5298" s="64"/>
      <c r="F5298" s="54"/>
      <c r="G5298" s="63"/>
    </row>
    <row r="5299" spans="1:7" s="25" customFormat="1">
      <c r="A5299" s="59"/>
      <c r="B5299" s="54"/>
      <c r="C5299" s="76"/>
      <c r="D5299" s="60"/>
      <c r="E5299" s="64"/>
      <c r="F5299" s="54"/>
      <c r="G5299" s="63"/>
    </row>
    <row r="5300" spans="1:7" s="25" customFormat="1">
      <c r="A5300" s="59"/>
      <c r="B5300" s="54"/>
      <c r="C5300" s="76"/>
      <c r="D5300" s="60"/>
      <c r="E5300" s="64"/>
      <c r="F5300" s="54"/>
      <c r="G5300" s="63"/>
    </row>
    <row r="5301" spans="1:7" s="25" customFormat="1">
      <c r="A5301" s="59"/>
      <c r="B5301" s="54"/>
      <c r="C5301" s="76"/>
      <c r="D5301" s="60"/>
      <c r="E5301" s="64"/>
      <c r="F5301" s="54"/>
      <c r="G5301" s="63"/>
    </row>
    <row r="5302" spans="1:7" s="25" customFormat="1">
      <c r="A5302" s="59"/>
      <c r="B5302" s="54"/>
      <c r="C5302" s="76"/>
      <c r="D5302" s="60"/>
      <c r="E5302" s="64"/>
      <c r="F5302" s="54"/>
      <c r="G5302" s="63"/>
    </row>
    <row r="5303" spans="1:7" s="25" customFormat="1">
      <c r="A5303" s="59"/>
      <c r="B5303" s="54"/>
      <c r="C5303" s="76"/>
      <c r="D5303" s="60"/>
      <c r="E5303" s="64"/>
      <c r="F5303" s="54"/>
      <c r="G5303" s="63"/>
    </row>
    <row r="5304" spans="1:7" s="25" customFormat="1">
      <c r="A5304" s="59"/>
      <c r="B5304" s="54"/>
      <c r="C5304" s="76"/>
      <c r="D5304" s="60"/>
      <c r="E5304" s="64"/>
      <c r="F5304" s="54"/>
      <c r="G5304" s="63"/>
    </row>
    <row r="5305" spans="1:7" s="25" customFormat="1">
      <c r="A5305" s="59"/>
      <c r="B5305" s="54"/>
      <c r="C5305" s="76"/>
      <c r="D5305" s="60"/>
      <c r="E5305" s="64"/>
      <c r="F5305" s="54"/>
      <c r="G5305" s="63"/>
    </row>
    <row r="5306" spans="1:7" s="25" customFormat="1">
      <c r="A5306" s="59"/>
      <c r="B5306" s="54"/>
      <c r="C5306" s="76"/>
      <c r="D5306" s="60"/>
      <c r="E5306" s="64"/>
      <c r="F5306" s="54"/>
      <c r="G5306" s="63"/>
    </row>
    <row r="5307" spans="1:7" s="25" customFormat="1">
      <c r="A5307" s="59"/>
      <c r="B5307" s="54"/>
      <c r="C5307" s="76"/>
      <c r="D5307" s="60"/>
      <c r="E5307" s="64"/>
      <c r="F5307" s="54"/>
      <c r="G5307" s="63"/>
    </row>
    <row r="5308" spans="1:7" s="25" customFormat="1">
      <c r="A5308" s="59"/>
      <c r="B5308" s="54"/>
      <c r="C5308" s="76"/>
      <c r="D5308" s="60"/>
      <c r="E5308" s="64"/>
      <c r="F5308" s="54"/>
      <c r="G5308" s="63"/>
    </row>
    <row r="5309" spans="1:7" s="25" customFormat="1">
      <c r="A5309" s="59"/>
      <c r="B5309" s="54"/>
      <c r="C5309" s="76"/>
      <c r="D5309" s="60"/>
      <c r="E5309" s="64"/>
      <c r="F5309" s="54"/>
      <c r="G5309" s="63"/>
    </row>
    <row r="5310" spans="1:7" s="25" customFormat="1">
      <c r="A5310" s="59"/>
      <c r="B5310" s="54"/>
      <c r="C5310" s="76"/>
      <c r="D5310" s="60"/>
      <c r="E5310" s="64"/>
      <c r="F5310" s="54"/>
      <c r="G5310" s="63"/>
    </row>
    <row r="5311" spans="1:7" s="25" customFormat="1">
      <c r="A5311" s="59"/>
      <c r="B5311" s="54"/>
      <c r="C5311" s="76"/>
      <c r="D5311" s="60"/>
      <c r="E5311" s="64"/>
      <c r="F5311" s="54"/>
      <c r="G5311" s="63"/>
    </row>
    <row r="5312" spans="1:7" s="25" customFormat="1">
      <c r="A5312" s="59"/>
      <c r="B5312" s="54"/>
      <c r="C5312" s="76"/>
      <c r="D5312" s="60"/>
      <c r="E5312" s="64"/>
      <c r="F5312" s="54"/>
      <c r="G5312" s="63"/>
    </row>
    <row r="5313" spans="1:7" s="25" customFormat="1">
      <c r="A5313" s="59"/>
      <c r="B5313" s="54"/>
      <c r="C5313" s="76"/>
      <c r="D5313" s="60"/>
      <c r="E5313" s="64"/>
      <c r="F5313" s="54"/>
      <c r="G5313" s="63"/>
    </row>
    <row r="5314" spans="1:7" s="25" customFormat="1">
      <c r="A5314" s="59"/>
      <c r="B5314" s="54"/>
      <c r="C5314" s="76"/>
      <c r="D5314" s="60"/>
      <c r="E5314" s="64"/>
      <c r="F5314" s="54"/>
      <c r="G5314" s="63"/>
    </row>
    <row r="5315" spans="1:7" s="25" customFormat="1">
      <c r="A5315" s="59"/>
      <c r="B5315" s="54"/>
      <c r="C5315" s="76"/>
      <c r="D5315" s="60"/>
      <c r="E5315" s="64"/>
      <c r="F5315" s="54"/>
      <c r="G5315" s="63"/>
    </row>
    <row r="5316" spans="1:7" s="25" customFormat="1">
      <c r="A5316" s="59"/>
      <c r="B5316" s="54"/>
      <c r="C5316" s="76"/>
      <c r="D5316" s="60"/>
      <c r="E5316" s="64"/>
      <c r="F5316" s="54"/>
      <c r="G5316" s="63"/>
    </row>
    <row r="5317" spans="1:7" s="25" customFormat="1">
      <c r="A5317" s="59"/>
      <c r="B5317" s="54"/>
      <c r="C5317" s="76"/>
      <c r="D5317" s="60"/>
      <c r="E5317" s="64"/>
      <c r="F5317" s="54"/>
      <c r="G5317" s="63"/>
    </row>
    <row r="5318" spans="1:7" s="25" customFormat="1">
      <c r="A5318" s="59"/>
      <c r="B5318" s="54"/>
      <c r="C5318" s="76"/>
      <c r="D5318" s="60"/>
      <c r="E5318" s="64"/>
      <c r="F5318" s="54"/>
      <c r="G5318" s="63"/>
    </row>
    <row r="5319" spans="1:7" s="25" customFormat="1">
      <c r="A5319" s="59"/>
      <c r="B5319" s="54"/>
      <c r="C5319" s="76"/>
      <c r="D5319" s="60"/>
      <c r="E5319" s="64"/>
      <c r="F5319" s="54"/>
      <c r="G5319" s="63"/>
    </row>
    <row r="5320" spans="1:7" s="25" customFormat="1">
      <c r="A5320" s="59"/>
      <c r="B5320" s="54"/>
      <c r="C5320" s="76"/>
      <c r="D5320" s="60"/>
      <c r="E5320" s="64"/>
      <c r="F5320" s="54"/>
      <c r="G5320" s="63"/>
    </row>
    <row r="5321" spans="1:7" s="25" customFormat="1">
      <c r="A5321" s="59"/>
      <c r="B5321" s="54"/>
      <c r="C5321" s="76"/>
      <c r="D5321" s="60"/>
      <c r="E5321" s="64"/>
      <c r="F5321" s="54"/>
      <c r="G5321" s="63"/>
    </row>
    <row r="5322" spans="1:7" s="25" customFormat="1">
      <c r="A5322" s="59"/>
      <c r="B5322" s="54"/>
      <c r="C5322" s="76"/>
      <c r="D5322" s="60"/>
      <c r="E5322" s="64"/>
      <c r="F5322" s="54"/>
      <c r="G5322" s="63"/>
    </row>
    <row r="5323" spans="1:7" s="25" customFormat="1">
      <c r="A5323" s="59"/>
      <c r="B5323" s="54"/>
      <c r="C5323" s="76"/>
      <c r="D5323" s="60"/>
      <c r="E5323" s="64"/>
      <c r="F5323" s="54"/>
      <c r="G5323" s="63"/>
    </row>
    <row r="5324" spans="1:7" s="25" customFormat="1">
      <c r="A5324" s="59"/>
      <c r="B5324" s="54"/>
      <c r="C5324" s="76"/>
      <c r="D5324" s="60"/>
      <c r="E5324" s="64"/>
      <c r="F5324" s="54"/>
      <c r="G5324" s="63"/>
    </row>
    <row r="5325" spans="1:7" s="25" customFormat="1">
      <c r="A5325" s="59"/>
      <c r="B5325" s="54"/>
      <c r="C5325" s="76"/>
      <c r="D5325" s="60"/>
      <c r="E5325" s="64"/>
      <c r="F5325" s="54"/>
      <c r="G5325" s="63"/>
    </row>
    <row r="5326" spans="1:7" s="25" customFormat="1">
      <c r="A5326" s="59"/>
      <c r="B5326" s="54"/>
      <c r="C5326" s="76"/>
      <c r="D5326" s="60"/>
      <c r="E5326" s="64"/>
      <c r="F5326" s="54"/>
      <c r="G5326" s="63"/>
    </row>
    <row r="5327" spans="1:7" s="25" customFormat="1">
      <c r="A5327" s="59"/>
      <c r="B5327" s="54"/>
      <c r="C5327" s="76"/>
      <c r="D5327" s="60"/>
      <c r="E5327" s="64"/>
      <c r="F5327" s="54"/>
      <c r="G5327" s="63"/>
    </row>
    <row r="5328" spans="1:7" s="25" customFormat="1">
      <c r="A5328" s="59"/>
      <c r="B5328" s="54"/>
      <c r="C5328" s="76"/>
      <c r="D5328" s="60"/>
      <c r="E5328" s="64"/>
      <c r="F5328" s="54"/>
      <c r="G5328" s="63"/>
    </row>
    <row r="5329" spans="1:7" s="25" customFormat="1">
      <c r="A5329" s="59"/>
      <c r="B5329" s="54"/>
      <c r="C5329" s="76"/>
      <c r="D5329" s="60"/>
      <c r="E5329" s="64"/>
      <c r="F5329" s="54"/>
      <c r="G5329" s="63"/>
    </row>
    <row r="5330" spans="1:7" s="25" customFormat="1">
      <c r="A5330" s="59"/>
      <c r="B5330" s="54"/>
      <c r="C5330" s="76"/>
      <c r="D5330" s="60"/>
      <c r="E5330" s="64"/>
      <c r="F5330" s="54"/>
      <c r="G5330" s="63"/>
    </row>
    <row r="5331" spans="1:7" s="25" customFormat="1">
      <c r="A5331" s="59"/>
      <c r="B5331" s="54"/>
      <c r="C5331" s="76"/>
      <c r="D5331" s="60"/>
      <c r="E5331" s="64"/>
      <c r="F5331" s="54"/>
      <c r="G5331" s="63"/>
    </row>
    <row r="5332" spans="1:7" s="25" customFormat="1">
      <c r="A5332" s="59"/>
      <c r="B5332" s="54"/>
      <c r="C5332" s="76"/>
      <c r="D5332" s="60"/>
      <c r="E5332" s="64"/>
      <c r="F5332" s="54"/>
      <c r="G5332" s="63"/>
    </row>
    <row r="5333" spans="1:7" s="25" customFormat="1">
      <c r="A5333" s="59"/>
      <c r="B5333" s="54"/>
      <c r="C5333" s="76"/>
      <c r="D5333" s="60"/>
      <c r="E5333" s="64"/>
      <c r="F5333" s="54"/>
      <c r="G5333" s="63"/>
    </row>
    <row r="5334" spans="1:7" s="25" customFormat="1">
      <c r="A5334" s="59"/>
      <c r="B5334" s="54"/>
      <c r="C5334" s="76"/>
      <c r="D5334" s="60"/>
      <c r="E5334" s="64"/>
      <c r="F5334" s="54"/>
      <c r="G5334" s="63"/>
    </row>
    <row r="5335" spans="1:7" s="25" customFormat="1">
      <c r="A5335" s="59"/>
      <c r="B5335" s="54"/>
      <c r="C5335" s="76"/>
      <c r="D5335" s="60"/>
      <c r="E5335" s="64"/>
      <c r="F5335" s="54"/>
      <c r="G5335" s="63"/>
    </row>
    <row r="5336" spans="1:7" s="25" customFormat="1">
      <c r="A5336" s="59"/>
      <c r="B5336" s="54"/>
      <c r="C5336" s="76"/>
      <c r="D5336" s="60"/>
      <c r="E5336" s="64"/>
      <c r="F5336" s="54"/>
      <c r="G5336" s="63"/>
    </row>
    <row r="5337" spans="1:7" s="25" customFormat="1">
      <c r="A5337" s="59"/>
      <c r="B5337" s="54"/>
      <c r="C5337" s="76"/>
      <c r="D5337" s="60"/>
      <c r="E5337" s="64"/>
      <c r="F5337" s="54"/>
      <c r="G5337" s="63"/>
    </row>
    <row r="5338" spans="1:7" s="25" customFormat="1">
      <c r="A5338" s="59"/>
      <c r="B5338" s="54"/>
      <c r="C5338" s="76"/>
      <c r="D5338" s="60"/>
      <c r="E5338" s="64"/>
      <c r="F5338" s="54"/>
      <c r="G5338" s="63"/>
    </row>
    <row r="5339" spans="1:7" s="25" customFormat="1">
      <c r="A5339" s="59"/>
      <c r="B5339" s="54"/>
      <c r="C5339" s="76"/>
      <c r="D5339" s="60"/>
      <c r="E5339" s="64"/>
      <c r="F5339" s="54"/>
      <c r="G5339" s="63"/>
    </row>
    <row r="5340" spans="1:7" s="25" customFormat="1">
      <c r="A5340" s="59"/>
      <c r="B5340" s="54"/>
      <c r="C5340" s="76"/>
      <c r="D5340" s="60"/>
      <c r="E5340" s="64"/>
      <c r="F5340" s="54"/>
      <c r="G5340" s="63"/>
    </row>
    <row r="5341" spans="1:7" s="25" customFormat="1">
      <c r="A5341" s="59"/>
      <c r="B5341" s="54"/>
      <c r="C5341" s="76"/>
      <c r="D5341" s="60"/>
      <c r="E5341" s="64"/>
      <c r="F5341" s="54"/>
      <c r="G5341" s="63"/>
    </row>
    <row r="5342" spans="1:7" s="25" customFormat="1">
      <c r="A5342" s="59"/>
      <c r="B5342" s="54"/>
      <c r="C5342" s="76"/>
      <c r="D5342" s="60"/>
      <c r="E5342" s="64"/>
      <c r="F5342" s="54"/>
      <c r="G5342" s="63"/>
    </row>
    <row r="5343" spans="1:7" s="25" customFormat="1">
      <c r="A5343" s="59"/>
      <c r="B5343" s="54"/>
      <c r="C5343" s="76"/>
      <c r="D5343" s="60"/>
      <c r="E5343" s="64"/>
      <c r="F5343" s="54"/>
      <c r="G5343" s="63"/>
    </row>
    <row r="5344" spans="1:7" s="25" customFormat="1">
      <c r="A5344" s="59"/>
      <c r="B5344" s="54"/>
      <c r="C5344" s="76"/>
      <c r="D5344" s="60"/>
      <c r="E5344" s="64"/>
      <c r="F5344" s="54"/>
      <c r="G5344" s="63"/>
    </row>
    <row r="5345" spans="1:7" s="25" customFormat="1">
      <c r="A5345" s="59"/>
      <c r="B5345" s="54"/>
      <c r="C5345" s="76"/>
      <c r="D5345" s="60"/>
      <c r="E5345" s="64"/>
      <c r="F5345" s="54"/>
      <c r="G5345" s="63"/>
    </row>
    <row r="5346" spans="1:7" s="25" customFormat="1">
      <c r="A5346" s="59"/>
      <c r="B5346" s="54"/>
      <c r="C5346" s="76"/>
      <c r="D5346" s="60"/>
      <c r="E5346" s="64"/>
      <c r="F5346" s="54"/>
      <c r="G5346" s="63"/>
    </row>
    <row r="5347" spans="1:7" s="25" customFormat="1">
      <c r="A5347" s="59"/>
      <c r="B5347" s="54"/>
      <c r="C5347" s="76"/>
      <c r="D5347" s="60"/>
      <c r="E5347" s="64"/>
      <c r="F5347" s="54"/>
      <c r="G5347" s="63"/>
    </row>
    <row r="5348" spans="1:7" s="25" customFormat="1">
      <c r="A5348" s="59"/>
      <c r="B5348" s="54"/>
      <c r="C5348" s="76"/>
      <c r="D5348" s="60"/>
      <c r="E5348" s="64"/>
      <c r="F5348" s="54"/>
      <c r="G5348" s="63"/>
    </row>
    <row r="5349" spans="1:7" s="25" customFormat="1">
      <c r="A5349" s="59"/>
      <c r="B5349" s="54"/>
      <c r="C5349" s="76"/>
      <c r="D5349" s="60"/>
      <c r="E5349" s="64"/>
      <c r="F5349" s="54"/>
      <c r="G5349" s="63"/>
    </row>
    <row r="5350" spans="1:7" s="25" customFormat="1">
      <c r="A5350" s="59"/>
      <c r="B5350" s="54"/>
      <c r="C5350" s="76"/>
      <c r="D5350" s="60"/>
      <c r="E5350" s="64"/>
      <c r="F5350" s="54"/>
      <c r="G5350" s="63"/>
    </row>
    <row r="5351" spans="1:7" s="25" customFormat="1">
      <c r="A5351" s="59"/>
      <c r="B5351" s="54"/>
      <c r="C5351" s="76"/>
      <c r="D5351" s="60"/>
      <c r="E5351" s="64"/>
      <c r="F5351" s="54"/>
      <c r="G5351" s="63"/>
    </row>
    <row r="5352" spans="1:7" s="25" customFormat="1">
      <c r="A5352" s="59"/>
      <c r="B5352" s="54"/>
      <c r="C5352" s="76"/>
      <c r="D5352" s="60"/>
      <c r="E5352" s="64"/>
      <c r="F5352" s="54"/>
      <c r="G5352" s="63"/>
    </row>
    <row r="5353" spans="1:7" s="25" customFormat="1">
      <c r="A5353" s="59"/>
      <c r="B5353" s="54"/>
      <c r="C5353" s="76"/>
      <c r="D5353" s="60"/>
      <c r="E5353" s="64"/>
      <c r="F5353" s="54"/>
      <c r="G5353" s="63"/>
    </row>
    <row r="5354" spans="1:7" s="25" customFormat="1">
      <c r="A5354" s="59"/>
      <c r="B5354" s="54"/>
      <c r="C5354" s="76"/>
      <c r="D5354" s="60"/>
      <c r="E5354" s="64"/>
      <c r="F5354" s="54"/>
      <c r="G5354" s="63"/>
    </row>
    <row r="5355" spans="1:7" s="25" customFormat="1">
      <c r="A5355" s="59"/>
      <c r="B5355" s="54"/>
      <c r="C5355" s="76"/>
      <c r="D5355" s="60"/>
      <c r="E5355" s="64"/>
      <c r="F5355" s="54"/>
      <c r="G5355" s="63"/>
    </row>
    <row r="5356" spans="1:7" s="25" customFormat="1">
      <c r="A5356" s="59"/>
      <c r="B5356" s="54"/>
      <c r="C5356" s="76"/>
      <c r="D5356" s="60"/>
      <c r="E5356" s="64"/>
      <c r="F5356" s="54"/>
      <c r="G5356" s="63"/>
    </row>
    <row r="5357" spans="1:7" s="25" customFormat="1">
      <c r="A5357" s="59"/>
      <c r="B5357" s="54"/>
      <c r="C5357" s="76"/>
      <c r="D5357" s="60"/>
      <c r="E5357" s="64"/>
      <c r="F5357" s="54"/>
      <c r="G5357" s="63"/>
    </row>
    <row r="5358" spans="1:7" s="25" customFormat="1">
      <c r="A5358" s="59"/>
      <c r="B5358" s="54"/>
      <c r="C5358" s="76"/>
      <c r="D5358" s="60"/>
      <c r="E5358" s="64"/>
      <c r="F5358" s="54"/>
      <c r="G5358" s="63"/>
    </row>
    <row r="5359" spans="1:7" s="25" customFormat="1">
      <c r="A5359" s="59"/>
      <c r="B5359" s="54"/>
      <c r="C5359" s="76"/>
      <c r="D5359" s="60"/>
      <c r="E5359" s="64"/>
      <c r="F5359" s="54"/>
      <c r="G5359" s="63"/>
    </row>
    <row r="5360" spans="1:7" s="25" customFormat="1">
      <c r="A5360" s="59"/>
      <c r="B5360" s="54"/>
      <c r="C5360" s="76"/>
      <c r="D5360" s="60"/>
      <c r="E5360" s="64"/>
      <c r="F5360" s="54"/>
      <c r="G5360" s="63"/>
    </row>
    <row r="5361" spans="1:7" s="25" customFormat="1">
      <c r="A5361" s="59"/>
      <c r="B5361" s="54"/>
      <c r="C5361" s="76"/>
      <c r="D5361" s="60"/>
      <c r="E5361" s="64"/>
      <c r="F5361" s="54"/>
      <c r="G5361" s="63"/>
    </row>
    <row r="5362" spans="1:7" s="25" customFormat="1">
      <c r="A5362" s="59"/>
      <c r="B5362" s="54"/>
      <c r="C5362" s="76"/>
      <c r="D5362" s="60"/>
      <c r="E5362" s="64"/>
      <c r="F5362" s="54"/>
      <c r="G5362" s="63"/>
    </row>
    <row r="5363" spans="1:7" s="25" customFormat="1">
      <c r="A5363" s="59"/>
      <c r="B5363" s="54"/>
      <c r="C5363" s="76"/>
      <c r="D5363" s="60"/>
      <c r="E5363" s="64"/>
      <c r="F5363" s="54"/>
      <c r="G5363" s="63"/>
    </row>
    <row r="5364" spans="1:7" s="25" customFormat="1">
      <c r="A5364" s="59"/>
      <c r="B5364" s="54"/>
      <c r="C5364" s="76"/>
      <c r="D5364" s="60"/>
      <c r="E5364" s="64"/>
      <c r="F5364" s="54"/>
      <c r="G5364" s="63"/>
    </row>
    <row r="5365" spans="1:7" s="25" customFormat="1">
      <c r="A5365" s="59"/>
      <c r="B5365" s="54"/>
      <c r="C5365" s="76"/>
      <c r="D5365" s="60"/>
      <c r="E5365" s="64"/>
      <c r="F5365" s="54"/>
      <c r="G5365" s="63"/>
    </row>
    <row r="5366" spans="1:7" s="25" customFormat="1">
      <c r="A5366" s="59"/>
      <c r="B5366" s="54"/>
      <c r="C5366" s="76"/>
      <c r="D5366" s="60"/>
      <c r="E5366" s="64"/>
      <c r="F5366" s="54"/>
      <c r="G5366" s="63"/>
    </row>
    <row r="5367" spans="1:7" s="25" customFormat="1">
      <c r="A5367" s="59"/>
      <c r="B5367" s="54"/>
      <c r="C5367" s="76"/>
      <c r="D5367" s="60"/>
      <c r="E5367" s="64"/>
      <c r="F5367" s="54"/>
      <c r="G5367" s="63"/>
    </row>
    <row r="5368" spans="1:7" s="25" customFormat="1">
      <c r="A5368" s="59"/>
      <c r="B5368" s="54"/>
      <c r="C5368" s="76"/>
      <c r="D5368" s="60"/>
      <c r="E5368" s="64"/>
      <c r="F5368" s="54"/>
      <c r="G5368" s="63"/>
    </row>
    <row r="5369" spans="1:7" s="25" customFormat="1">
      <c r="A5369" s="59"/>
      <c r="B5369" s="54"/>
      <c r="C5369" s="76"/>
      <c r="D5369" s="60"/>
      <c r="E5369" s="64"/>
      <c r="F5369" s="54"/>
      <c r="G5369" s="63"/>
    </row>
    <row r="5370" spans="1:7" s="25" customFormat="1">
      <c r="A5370" s="59"/>
      <c r="B5370" s="54"/>
      <c r="C5370" s="76"/>
      <c r="D5370" s="60"/>
      <c r="E5370" s="64"/>
      <c r="F5370" s="54"/>
      <c r="G5370" s="63"/>
    </row>
    <row r="5371" spans="1:7" s="25" customFormat="1">
      <c r="A5371" s="59"/>
      <c r="B5371" s="54"/>
      <c r="C5371" s="76"/>
      <c r="D5371" s="60"/>
      <c r="E5371" s="64"/>
      <c r="F5371" s="54"/>
      <c r="G5371" s="63"/>
    </row>
    <row r="5372" spans="1:7" s="25" customFormat="1">
      <c r="A5372" s="59"/>
      <c r="B5372" s="54"/>
      <c r="C5372" s="76"/>
      <c r="D5372" s="60"/>
      <c r="E5372" s="64"/>
      <c r="F5372" s="54"/>
      <c r="G5372" s="63"/>
    </row>
    <row r="5373" spans="1:7" s="25" customFormat="1">
      <c r="A5373" s="59"/>
      <c r="B5373" s="54"/>
      <c r="C5373" s="76"/>
      <c r="D5373" s="60"/>
      <c r="E5373" s="64"/>
      <c r="F5373" s="54"/>
      <c r="G5373" s="63"/>
    </row>
    <row r="5374" spans="1:7" s="25" customFormat="1">
      <c r="A5374" s="59"/>
      <c r="B5374" s="54"/>
      <c r="C5374" s="76"/>
      <c r="D5374" s="60"/>
      <c r="E5374" s="64"/>
      <c r="F5374" s="54"/>
      <c r="G5374" s="63"/>
    </row>
    <row r="5375" spans="1:7" s="25" customFormat="1">
      <c r="A5375" s="59"/>
      <c r="B5375" s="54"/>
      <c r="C5375" s="76"/>
      <c r="D5375" s="60"/>
      <c r="E5375" s="64"/>
      <c r="F5375" s="54"/>
      <c r="G5375" s="63"/>
    </row>
    <row r="5376" spans="1:7" s="25" customFormat="1">
      <c r="A5376" s="59"/>
      <c r="B5376" s="54"/>
      <c r="C5376" s="76"/>
      <c r="D5376" s="60"/>
      <c r="E5376" s="64"/>
      <c r="F5376" s="54"/>
      <c r="G5376" s="63"/>
    </row>
    <row r="5377" spans="1:7" s="25" customFormat="1">
      <c r="A5377" s="59"/>
      <c r="B5377" s="54"/>
      <c r="C5377" s="76"/>
      <c r="D5377" s="60"/>
      <c r="E5377" s="64"/>
      <c r="F5377" s="54"/>
      <c r="G5377" s="63"/>
    </row>
    <row r="5378" spans="1:7" s="25" customFormat="1">
      <c r="A5378" s="59"/>
      <c r="B5378" s="54"/>
      <c r="C5378" s="76"/>
      <c r="D5378" s="60"/>
      <c r="E5378" s="64"/>
      <c r="F5378" s="54"/>
      <c r="G5378" s="63"/>
    </row>
    <row r="5379" spans="1:7" s="25" customFormat="1">
      <c r="A5379" s="59"/>
      <c r="B5379" s="54"/>
      <c r="C5379" s="76"/>
      <c r="D5379" s="60"/>
      <c r="E5379" s="64"/>
      <c r="F5379" s="54"/>
      <c r="G5379" s="63"/>
    </row>
    <row r="5380" spans="1:7" s="25" customFormat="1">
      <c r="A5380" s="59"/>
      <c r="B5380" s="54"/>
      <c r="C5380" s="76"/>
      <c r="D5380" s="60"/>
      <c r="E5380" s="64"/>
      <c r="F5380" s="54"/>
      <c r="G5380" s="63"/>
    </row>
    <row r="5381" spans="1:7" s="25" customFormat="1">
      <c r="A5381" s="59"/>
      <c r="B5381" s="54"/>
      <c r="C5381" s="76"/>
      <c r="D5381" s="60"/>
      <c r="E5381" s="64"/>
      <c r="F5381" s="54"/>
      <c r="G5381" s="63"/>
    </row>
    <row r="5382" spans="1:7" s="25" customFormat="1">
      <c r="A5382" s="59"/>
      <c r="B5382" s="54"/>
      <c r="C5382" s="76"/>
      <c r="D5382" s="60"/>
      <c r="E5382" s="64"/>
      <c r="F5382" s="54"/>
      <c r="G5382" s="63"/>
    </row>
    <row r="5383" spans="1:7" s="25" customFormat="1">
      <c r="A5383" s="59"/>
      <c r="B5383" s="54"/>
      <c r="C5383" s="76"/>
      <c r="D5383" s="60"/>
      <c r="E5383" s="64"/>
      <c r="F5383" s="54"/>
      <c r="G5383" s="63"/>
    </row>
    <row r="5384" spans="1:7" s="25" customFormat="1">
      <c r="A5384" s="59"/>
      <c r="B5384" s="54"/>
      <c r="C5384" s="76"/>
      <c r="D5384" s="60"/>
      <c r="E5384" s="64"/>
      <c r="F5384" s="54"/>
      <c r="G5384" s="63"/>
    </row>
    <row r="5385" spans="1:7" s="25" customFormat="1">
      <c r="A5385" s="59"/>
      <c r="B5385" s="54"/>
      <c r="C5385" s="76"/>
      <c r="D5385" s="60"/>
      <c r="E5385" s="64"/>
      <c r="F5385" s="54"/>
      <c r="G5385" s="63"/>
    </row>
    <row r="5386" spans="1:7" s="25" customFormat="1">
      <c r="A5386" s="59"/>
      <c r="B5386" s="54"/>
      <c r="C5386" s="76"/>
      <c r="D5386" s="60"/>
      <c r="E5386" s="64"/>
      <c r="F5386" s="54"/>
      <c r="G5386" s="63"/>
    </row>
    <row r="5387" spans="1:7" s="25" customFormat="1">
      <c r="A5387" s="59"/>
      <c r="B5387" s="54"/>
      <c r="C5387" s="76"/>
      <c r="D5387" s="60"/>
      <c r="E5387" s="64"/>
      <c r="F5387" s="54"/>
      <c r="G5387" s="63"/>
    </row>
    <row r="5388" spans="1:7" s="25" customFormat="1">
      <c r="A5388" s="59"/>
      <c r="B5388" s="54"/>
      <c r="C5388" s="76"/>
      <c r="D5388" s="60"/>
      <c r="E5388" s="64"/>
      <c r="F5388" s="54"/>
      <c r="G5388" s="63"/>
    </row>
    <row r="5389" spans="1:7" s="25" customFormat="1">
      <c r="A5389" s="59"/>
      <c r="B5389" s="54"/>
      <c r="C5389" s="76"/>
      <c r="D5389" s="60"/>
      <c r="E5389" s="64"/>
      <c r="F5389" s="54"/>
      <c r="G5389" s="63"/>
    </row>
    <row r="5390" spans="1:7" s="25" customFormat="1">
      <c r="A5390" s="59"/>
      <c r="B5390" s="54"/>
      <c r="C5390" s="76"/>
      <c r="D5390" s="60"/>
      <c r="E5390" s="64"/>
      <c r="F5390" s="54"/>
      <c r="G5390" s="63"/>
    </row>
    <row r="5391" spans="1:7" s="25" customFormat="1">
      <c r="A5391" s="59"/>
      <c r="B5391" s="54"/>
      <c r="C5391" s="76"/>
      <c r="D5391" s="60"/>
      <c r="E5391" s="64"/>
      <c r="F5391" s="54"/>
      <c r="G5391" s="63"/>
    </row>
    <row r="5392" spans="1:7" s="25" customFormat="1">
      <c r="A5392" s="59"/>
      <c r="B5392" s="54"/>
      <c r="C5392" s="76"/>
      <c r="D5392" s="60"/>
      <c r="E5392" s="64"/>
      <c r="F5392" s="54"/>
      <c r="G5392" s="63"/>
    </row>
    <row r="5393" spans="1:7" s="25" customFormat="1">
      <c r="A5393" s="59"/>
      <c r="B5393" s="54"/>
      <c r="C5393" s="76"/>
      <c r="D5393" s="60"/>
      <c r="E5393" s="64"/>
      <c r="F5393" s="54"/>
      <c r="G5393" s="63"/>
    </row>
    <row r="5394" spans="1:7" s="25" customFormat="1">
      <c r="A5394" s="59"/>
      <c r="B5394" s="54"/>
      <c r="C5394" s="76"/>
      <c r="D5394" s="60"/>
      <c r="E5394" s="64"/>
      <c r="F5394" s="54"/>
      <c r="G5394" s="63"/>
    </row>
    <row r="5395" spans="1:7" s="25" customFormat="1">
      <c r="A5395" s="59"/>
      <c r="B5395" s="54"/>
      <c r="C5395" s="76"/>
      <c r="D5395" s="60"/>
      <c r="E5395" s="64"/>
      <c r="F5395" s="54"/>
      <c r="G5395" s="63"/>
    </row>
    <row r="5396" spans="1:7" s="25" customFormat="1">
      <c r="A5396" s="59"/>
      <c r="B5396" s="54"/>
      <c r="C5396" s="76"/>
      <c r="D5396" s="60"/>
      <c r="E5396" s="64"/>
      <c r="F5396" s="54"/>
      <c r="G5396" s="63"/>
    </row>
    <row r="5397" spans="1:7" s="25" customFormat="1">
      <c r="A5397" s="59"/>
      <c r="B5397" s="54"/>
      <c r="C5397" s="76"/>
      <c r="D5397" s="60"/>
      <c r="E5397" s="64"/>
      <c r="F5397" s="54"/>
      <c r="G5397" s="63"/>
    </row>
    <row r="5398" spans="1:7" s="25" customFormat="1">
      <c r="A5398" s="59"/>
      <c r="B5398" s="54"/>
      <c r="C5398" s="76"/>
      <c r="D5398" s="60"/>
      <c r="E5398" s="64"/>
      <c r="F5398" s="54"/>
      <c r="G5398" s="63"/>
    </row>
    <row r="5399" spans="1:7" s="25" customFormat="1">
      <c r="A5399" s="59"/>
      <c r="B5399" s="54"/>
      <c r="C5399" s="76"/>
      <c r="D5399" s="60"/>
      <c r="E5399" s="64"/>
      <c r="F5399" s="54"/>
      <c r="G5399" s="63"/>
    </row>
    <row r="5400" spans="1:7" s="25" customFormat="1">
      <c r="A5400" s="59"/>
      <c r="B5400" s="54"/>
      <c r="C5400" s="76"/>
      <c r="D5400" s="60"/>
      <c r="E5400" s="64"/>
      <c r="F5400" s="54"/>
      <c r="G5400" s="63"/>
    </row>
    <row r="5401" spans="1:7" s="25" customFormat="1">
      <c r="A5401" s="59"/>
      <c r="B5401" s="54"/>
      <c r="C5401" s="76"/>
      <c r="D5401" s="60"/>
      <c r="E5401" s="64"/>
      <c r="F5401" s="54"/>
      <c r="G5401" s="63"/>
    </row>
    <row r="5402" spans="1:7" s="25" customFormat="1">
      <c r="A5402" s="59"/>
      <c r="B5402" s="54"/>
      <c r="C5402" s="76"/>
      <c r="D5402" s="60"/>
      <c r="E5402" s="64"/>
      <c r="F5402" s="54"/>
      <c r="G5402" s="63"/>
    </row>
    <row r="5403" spans="1:7" s="25" customFormat="1">
      <c r="A5403" s="59"/>
      <c r="B5403" s="54"/>
      <c r="C5403" s="76"/>
      <c r="D5403" s="60"/>
      <c r="E5403" s="64"/>
      <c r="F5403" s="54"/>
      <c r="G5403" s="63"/>
    </row>
    <row r="5404" spans="1:7" s="25" customFormat="1">
      <c r="A5404" s="59"/>
      <c r="B5404" s="54"/>
      <c r="C5404" s="76"/>
      <c r="D5404" s="60"/>
      <c r="E5404" s="64"/>
      <c r="F5404" s="54"/>
      <c r="G5404" s="63"/>
    </row>
    <row r="5405" spans="1:7" s="25" customFormat="1">
      <c r="A5405" s="59"/>
      <c r="B5405" s="54"/>
      <c r="C5405" s="76"/>
      <c r="D5405" s="60"/>
      <c r="E5405" s="64"/>
      <c r="F5405" s="54"/>
      <c r="G5405" s="63"/>
    </row>
    <row r="5406" spans="1:7" s="25" customFormat="1">
      <c r="A5406" s="59"/>
      <c r="B5406" s="54"/>
      <c r="C5406" s="76"/>
      <c r="D5406" s="60"/>
      <c r="E5406" s="64"/>
      <c r="F5406" s="54"/>
      <c r="G5406" s="63"/>
    </row>
    <row r="5407" spans="1:7" s="25" customFormat="1">
      <c r="A5407" s="59"/>
      <c r="B5407" s="54"/>
      <c r="C5407" s="76"/>
      <c r="D5407" s="60"/>
      <c r="E5407" s="64"/>
      <c r="F5407" s="54"/>
      <c r="G5407" s="63"/>
    </row>
    <row r="5408" spans="1:7" s="25" customFormat="1">
      <c r="A5408" s="59"/>
      <c r="B5408" s="54"/>
      <c r="C5408" s="76"/>
      <c r="D5408" s="60"/>
      <c r="E5408" s="64"/>
      <c r="F5408" s="54"/>
      <c r="G5408" s="63"/>
    </row>
    <row r="5409" spans="1:7" s="25" customFormat="1">
      <c r="A5409" s="59"/>
      <c r="B5409" s="54"/>
      <c r="C5409" s="76"/>
      <c r="D5409" s="60"/>
      <c r="E5409" s="64"/>
      <c r="F5409" s="54"/>
      <c r="G5409" s="63"/>
    </row>
    <row r="5410" spans="1:7" s="25" customFormat="1">
      <c r="A5410" s="59"/>
      <c r="B5410" s="54"/>
      <c r="C5410" s="76"/>
      <c r="D5410" s="60"/>
      <c r="E5410" s="64"/>
      <c r="F5410" s="54"/>
      <c r="G5410" s="63"/>
    </row>
    <row r="5411" spans="1:7" s="25" customFormat="1">
      <c r="A5411" s="59"/>
      <c r="B5411" s="54"/>
      <c r="C5411" s="76"/>
      <c r="D5411" s="60"/>
      <c r="E5411" s="64"/>
      <c r="F5411" s="54"/>
      <c r="G5411" s="63"/>
    </row>
    <row r="5412" spans="1:7" s="25" customFormat="1">
      <c r="A5412" s="59"/>
      <c r="B5412" s="54"/>
      <c r="C5412" s="76"/>
      <c r="D5412" s="60"/>
      <c r="E5412" s="64"/>
      <c r="F5412" s="54"/>
      <c r="G5412" s="63"/>
    </row>
    <row r="5413" spans="1:7" s="25" customFormat="1">
      <c r="A5413" s="59"/>
      <c r="B5413" s="54"/>
      <c r="C5413" s="76"/>
      <c r="D5413" s="60"/>
      <c r="E5413" s="64"/>
      <c r="F5413" s="54"/>
      <c r="G5413" s="63"/>
    </row>
    <row r="5414" spans="1:7" s="25" customFormat="1">
      <c r="A5414" s="59"/>
      <c r="B5414" s="54"/>
      <c r="C5414" s="76"/>
      <c r="D5414" s="60"/>
      <c r="E5414" s="64"/>
      <c r="F5414" s="54"/>
      <c r="G5414" s="63"/>
    </row>
    <row r="5415" spans="1:7" s="25" customFormat="1">
      <c r="A5415" s="59"/>
      <c r="B5415" s="54"/>
      <c r="C5415" s="76"/>
      <c r="D5415" s="60"/>
      <c r="E5415" s="64"/>
      <c r="F5415" s="54"/>
      <c r="G5415" s="63"/>
    </row>
    <row r="5416" spans="1:7" s="25" customFormat="1">
      <c r="A5416" s="59"/>
      <c r="B5416" s="54"/>
      <c r="C5416" s="76"/>
      <c r="D5416" s="60"/>
      <c r="E5416" s="64"/>
      <c r="F5416" s="54"/>
      <c r="G5416" s="63"/>
    </row>
    <row r="5417" spans="1:7" s="25" customFormat="1">
      <c r="A5417" s="59"/>
      <c r="B5417" s="54"/>
      <c r="C5417" s="76"/>
      <c r="D5417" s="60"/>
      <c r="E5417" s="64"/>
      <c r="F5417" s="54"/>
      <c r="G5417" s="63"/>
    </row>
    <row r="5418" spans="1:7" s="25" customFormat="1">
      <c r="A5418" s="59"/>
      <c r="B5418" s="54"/>
      <c r="C5418" s="76"/>
      <c r="D5418" s="60"/>
      <c r="E5418" s="64"/>
      <c r="F5418" s="54"/>
      <c r="G5418" s="63"/>
    </row>
    <row r="5419" spans="1:7" s="25" customFormat="1">
      <c r="A5419" s="59"/>
      <c r="B5419" s="54"/>
      <c r="C5419" s="76"/>
      <c r="D5419" s="60"/>
      <c r="E5419" s="64"/>
      <c r="F5419" s="54"/>
      <c r="G5419" s="63"/>
    </row>
    <row r="5420" spans="1:7" s="25" customFormat="1">
      <c r="A5420" s="59"/>
      <c r="B5420" s="54"/>
      <c r="C5420" s="76"/>
      <c r="D5420" s="60"/>
      <c r="E5420" s="64"/>
      <c r="F5420" s="54"/>
      <c r="G5420" s="63"/>
    </row>
    <row r="5421" spans="1:7" s="25" customFormat="1">
      <c r="A5421" s="59"/>
      <c r="B5421" s="54"/>
      <c r="C5421" s="76"/>
      <c r="D5421" s="60"/>
      <c r="E5421" s="64"/>
      <c r="F5421" s="54"/>
      <c r="G5421" s="63"/>
    </row>
    <row r="5422" spans="1:7" s="25" customFormat="1">
      <c r="A5422" s="59"/>
      <c r="B5422" s="54"/>
      <c r="C5422" s="76"/>
      <c r="D5422" s="60"/>
      <c r="E5422" s="64"/>
      <c r="F5422" s="54"/>
      <c r="G5422" s="63"/>
    </row>
    <row r="5423" spans="1:7" s="25" customFormat="1">
      <c r="A5423" s="59"/>
      <c r="B5423" s="54"/>
      <c r="C5423" s="76"/>
      <c r="D5423" s="60"/>
      <c r="E5423" s="64"/>
      <c r="F5423" s="54"/>
      <c r="G5423" s="63"/>
    </row>
    <row r="5424" spans="1:7" s="25" customFormat="1">
      <c r="A5424" s="59"/>
      <c r="B5424" s="54"/>
      <c r="C5424" s="76"/>
      <c r="D5424" s="60"/>
      <c r="E5424" s="64"/>
      <c r="F5424" s="54"/>
      <c r="G5424" s="63"/>
    </row>
    <row r="5425" spans="1:7" s="25" customFormat="1">
      <c r="A5425" s="59"/>
      <c r="B5425" s="54"/>
      <c r="C5425" s="76"/>
      <c r="D5425" s="60"/>
      <c r="E5425" s="64"/>
      <c r="F5425" s="54"/>
      <c r="G5425" s="63"/>
    </row>
    <row r="5426" spans="1:7" s="25" customFormat="1">
      <c r="A5426" s="59"/>
      <c r="B5426" s="54"/>
      <c r="C5426" s="76"/>
      <c r="D5426" s="60"/>
      <c r="E5426" s="64"/>
      <c r="F5426" s="54"/>
      <c r="G5426" s="63"/>
    </row>
    <row r="5427" spans="1:7" s="25" customFormat="1">
      <c r="A5427" s="59"/>
      <c r="B5427" s="54"/>
      <c r="C5427" s="76"/>
      <c r="D5427" s="60"/>
      <c r="E5427" s="64"/>
      <c r="F5427" s="54"/>
      <c r="G5427" s="63"/>
    </row>
    <row r="5428" spans="1:7" s="25" customFormat="1">
      <c r="A5428" s="59"/>
      <c r="B5428" s="54"/>
      <c r="C5428" s="76"/>
      <c r="D5428" s="60"/>
      <c r="E5428" s="64"/>
      <c r="F5428" s="54"/>
      <c r="G5428" s="63"/>
    </row>
    <row r="5429" spans="1:7" s="25" customFormat="1">
      <c r="A5429" s="59"/>
      <c r="B5429" s="54"/>
      <c r="C5429" s="76"/>
      <c r="D5429" s="60"/>
      <c r="E5429" s="64"/>
      <c r="F5429" s="54"/>
      <c r="G5429" s="63"/>
    </row>
    <row r="5430" spans="1:7" s="25" customFormat="1">
      <c r="A5430" s="59"/>
      <c r="B5430" s="54"/>
      <c r="C5430" s="76"/>
      <c r="D5430" s="60"/>
      <c r="E5430" s="64"/>
      <c r="F5430" s="54"/>
      <c r="G5430" s="63"/>
    </row>
    <row r="5431" spans="1:7" s="25" customFormat="1">
      <c r="A5431" s="59"/>
      <c r="B5431" s="54"/>
      <c r="C5431" s="76"/>
      <c r="D5431" s="60"/>
      <c r="E5431" s="64"/>
      <c r="F5431" s="54"/>
      <c r="G5431" s="63"/>
    </row>
    <row r="5432" spans="1:7" s="25" customFormat="1">
      <c r="A5432" s="59"/>
      <c r="B5432" s="54"/>
      <c r="C5432" s="76"/>
      <c r="D5432" s="60"/>
      <c r="E5432" s="64"/>
      <c r="F5432" s="54"/>
      <c r="G5432" s="63"/>
    </row>
    <row r="5433" spans="1:7" s="25" customFormat="1">
      <c r="A5433" s="59"/>
      <c r="B5433" s="54"/>
      <c r="C5433" s="76"/>
      <c r="D5433" s="60"/>
      <c r="E5433" s="64"/>
      <c r="F5433" s="54"/>
      <c r="G5433" s="63"/>
    </row>
    <row r="5434" spans="1:7" s="25" customFormat="1">
      <c r="A5434" s="59"/>
      <c r="B5434" s="54"/>
      <c r="C5434" s="76"/>
      <c r="D5434" s="60"/>
      <c r="E5434" s="64"/>
      <c r="F5434" s="54"/>
      <c r="G5434" s="63"/>
    </row>
    <row r="5435" spans="1:7" s="25" customFormat="1">
      <c r="A5435" s="59"/>
      <c r="B5435" s="54"/>
      <c r="C5435" s="76"/>
      <c r="D5435" s="60"/>
      <c r="E5435" s="64"/>
      <c r="F5435" s="54"/>
      <c r="G5435" s="63"/>
    </row>
    <row r="5436" spans="1:7" s="25" customFormat="1">
      <c r="A5436" s="59"/>
      <c r="B5436" s="54"/>
      <c r="C5436" s="76"/>
      <c r="D5436" s="60"/>
      <c r="E5436" s="64"/>
      <c r="F5436" s="54"/>
      <c r="G5436" s="63"/>
    </row>
    <row r="5437" spans="1:7" s="25" customFormat="1">
      <c r="A5437" s="59"/>
      <c r="B5437" s="54"/>
      <c r="C5437" s="76"/>
      <c r="D5437" s="60"/>
      <c r="E5437" s="64"/>
      <c r="F5437" s="54"/>
      <c r="G5437" s="63"/>
    </row>
    <row r="5438" spans="1:7" s="25" customFormat="1">
      <c r="A5438" s="59"/>
      <c r="B5438" s="54"/>
      <c r="C5438" s="76"/>
      <c r="D5438" s="60"/>
      <c r="E5438" s="64"/>
      <c r="F5438" s="54"/>
      <c r="G5438" s="63"/>
    </row>
    <row r="5439" spans="1:7" s="25" customFormat="1">
      <c r="A5439" s="59"/>
      <c r="B5439" s="54"/>
      <c r="C5439" s="76"/>
      <c r="D5439" s="60"/>
      <c r="E5439" s="64"/>
      <c r="F5439" s="54"/>
      <c r="G5439" s="63"/>
    </row>
    <row r="5440" spans="1:7" s="25" customFormat="1">
      <c r="A5440" s="59"/>
      <c r="B5440" s="54"/>
      <c r="C5440" s="76"/>
      <c r="D5440" s="60"/>
      <c r="E5440" s="64"/>
      <c r="F5440" s="54"/>
      <c r="G5440" s="63"/>
    </row>
    <row r="5441" spans="1:7" s="25" customFormat="1">
      <c r="A5441" s="59"/>
      <c r="B5441" s="54"/>
      <c r="C5441" s="76"/>
      <c r="D5441" s="60"/>
      <c r="E5441" s="64"/>
      <c r="F5441" s="54"/>
      <c r="G5441" s="63"/>
    </row>
    <row r="5442" spans="1:7" s="25" customFormat="1">
      <c r="A5442" s="59"/>
      <c r="B5442" s="54"/>
      <c r="C5442" s="76"/>
      <c r="D5442" s="60"/>
      <c r="E5442" s="64"/>
      <c r="F5442" s="54"/>
      <c r="G5442" s="63"/>
    </row>
    <row r="5443" spans="1:7" s="25" customFormat="1">
      <c r="A5443" s="59"/>
      <c r="B5443" s="54"/>
      <c r="C5443" s="76"/>
      <c r="D5443" s="60"/>
      <c r="E5443" s="64"/>
      <c r="F5443" s="54"/>
      <c r="G5443" s="63"/>
    </row>
    <row r="5444" spans="1:7" s="25" customFormat="1">
      <c r="A5444" s="59"/>
      <c r="B5444" s="54"/>
      <c r="C5444" s="76"/>
      <c r="D5444" s="60"/>
      <c r="E5444" s="64"/>
      <c r="F5444" s="54"/>
      <c r="G5444" s="63"/>
    </row>
    <row r="5445" spans="1:7" s="25" customFormat="1">
      <c r="A5445" s="59"/>
      <c r="B5445" s="54"/>
      <c r="C5445" s="76"/>
      <c r="D5445" s="60"/>
      <c r="E5445" s="64"/>
      <c r="F5445" s="54"/>
      <c r="G5445" s="63"/>
    </row>
    <row r="5446" spans="1:7" s="25" customFormat="1">
      <c r="A5446" s="59"/>
      <c r="B5446" s="54"/>
      <c r="C5446" s="76"/>
      <c r="D5446" s="60"/>
      <c r="E5446" s="64"/>
      <c r="F5446" s="54"/>
      <c r="G5446" s="63"/>
    </row>
    <row r="5447" spans="1:7" s="25" customFormat="1">
      <c r="A5447" s="59"/>
      <c r="B5447" s="54"/>
      <c r="C5447" s="76"/>
      <c r="D5447" s="60"/>
      <c r="E5447" s="64"/>
      <c r="F5447" s="54"/>
      <c r="G5447" s="63"/>
    </row>
    <row r="5448" spans="1:7" s="25" customFormat="1">
      <c r="A5448" s="59"/>
      <c r="B5448" s="54"/>
      <c r="C5448" s="76"/>
      <c r="D5448" s="60"/>
      <c r="E5448" s="64"/>
      <c r="F5448" s="54"/>
      <c r="G5448" s="63"/>
    </row>
    <row r="5449" spans="1:7" s="25" customFormat="1">
      <c r="A5449" s="59"/>
      <c r="B5449" s="54"/>
      <c r="C5449" s="76"/>
      <c r="D5449" s="60"/>
      <c r="E5449" s="64"/>
      <c r="F5449" s="54"/>
      <c r="G5449" s="63"/>
    </row>
    <row r="5450" spans="1:7" s="25" customFormat="1">
      <c r="A5450" s="59"/>
      <c r="B5450" s="54"/>
      <c r="C5450" s="76"/>
      <c r="D5450" s="60"/>
      <c r="E5450" s="64"/>
      <c r="F5450" s="54"/>
      <c r="G5450" s="63"/>
    </row>
    <row r="5451" spans="1:7" s="25" customFormat="1">
      <c r="A5451" s="59"/>
      <c r="B5451" s="54"/>
      <c r="C5451" s="76"/>
      <c r="D5451" s="60"/>
      <c r="E5451" s="64"/>
      <c r="F5451" s="54"/>
      <c r="G5451" s="63"/>
    </row>
    <row r="5452" spans="1:7" s="25" customFormat="1">
      <c r="A5452" s="59"/>
      <c r="B5452" s="54"/>
      <c r="C5452" s="76"/>
      <c r="D5452" s="60"/>
      <c r="E5452" s="64"/>
      <c r="F5452" s="54"/>
      <c r="G5452" s="63"/>
    </row>
    <row r="5453" spans="1:7" s="25" customFormat="1">
      <c r="A5453" s="59"/>
      <c r="B5453" s="54"/>
      <c r="C5453" s="76"/>
      <c r="D5453" s="60"/>
      <c r="E5453" s="64"/>
      <c r="F5453" s="54"/>
      <c r="G5453" s="63"/>
    </row>
    <row r="5454" spans="1:7" s="25" customFormat="1">
      <c r="A5454" s="59"/>
      <c r="B5454" s="54"/>
      <c r="C5454" s="76"/>
      <c r="D5454" s="60"/>
      <c r="E5454" s="64"/>
      <c r="F5454" s="54"/>
      <c r="G5454" s="63"/>
    </row>
    <row r="5455" spans="1:7" s="25" customFormat="1">
      <c r="A5455" s="59"/>
      <c r="B5455" s="54"/>
      <c r="C5455" s="76"/>
      <c r="D5455" s="60"/>
      <c r="E5455" s="64"/>
      <c r="F5455" s="54"/>
      <c r="G5455" s="63"/>
    </row>
    <row r="5456" spans="1:7" s="25" customFormat="1">
      <c r="A5456" s="59"/>
      <c r="B5456" s="54"/>
      <c r="C5456" s="76"/>
      <c r="D5456" s="60"/>
      <c r="E5456" s="64"/>
      <c r="F5456" s="54"/>
      <c r="G5456" s="63"/>
    </row>
    <row r="5457" spans="1:7" s="25" customFormat="1">
      <c r="A5457" s="59"/>
      <c r="B5457" s="54"/>
      <c r="C5457" s="76"/>
      <c r="D5457" s="60"/>
      <c r="E5457" s="64"/>
      <c r="F5457" s="54"/>
      <c r="G5457" s="63"/>
    </row>
    <row r="5458" spans="1:7" s="25" customFormat="1">
      <c r="A5458" s="59"/>
      <c r="B5458" s="54"/>
      <c r="C5458" s="76"/>
      <c r="D5458" s="60"/>
      <c r="E5458" s="64"/>
      <c r="F5458" s="54"/>
      <c r="G5458" s="63"/>
    </row>
    <row r="5459" spans="1:7" s="25" customFormat="1">
      <c r="A5459" s="59"/>
      <c r="B5459" s="54"/>
      <c r="C5459" s="76"/>
      <c r="D5459" s="60"/>
      <c r="E5459" s="64"/>
      <c r="F5459" s="54"/>
      <c r="G5459" s="63"/>
    </row>
    <row r="5460" spans="1:7" s="25" customFormat="1">
      <c r="A5460" s="59"/>
      <c r="B5460" s="54"/>
      <c r="C5460" s="76"/>
      <c r="D5460" s="60"/>
      <c r="E5460" s="64"/>
      <c r="F5460" s="54"/>
      <c r="G5460" s="63"/>
    </row>
    <row r="5461" spans="1:7" s="25" customFormat="1">
      <c r="A5461" s="59"/>
      <c r="B5461" s="54"/>
      <c r="C5461" s="76"/>
      <c r="D5461" s="60"/>
      <c r="E5461" s="64"/>
      <c r="F5461" s="54"/>
      <c r="G5461" s="63"/>
    </row>
    <row r="5462" spans="1:7" s="25" customFormat="1">
      <c r="A5462" s="59"/>
      <c r="B5462" s="54"/>
      <c r="C5462" s="76"/>
      <c r="D5462" s="60"/>
      <c r="E5462" s="64"/>
      <c r="F5462" s="54"/>
      <c r="G5462" s="63"/>
    </row>
    <row r="5463" spans="1:7" s="25" customFormat="1">
      <c r="A5463" s="59"/>
      <c r="B5463" s="54"/>
      <c r="C5463" s="76"/>
      <c r="D5463" s="60"/>
      <c r="E5463" s="64"/>
      <c r="F5463" s="54"/>
      <c r="G5463" s="63"/>
    </row>
    <row r="5464" spans="1:7" s="25" customFormat="1">
      <c r="A5464" s="59"/>
      <c r="B5464" s="54"/>
      <c r="C5464" s="76"/>
      <c r="D5464" s="60"/>
      <c r="E5464" s="64"/>
      <c r="F5464" s="54"/>
      <c r="G5464" s="63"/>
    </row>
    <row r="5465" spans="1:7" s="25" customFormat="1">
      <c r="A5465" s="59"/>
      <c r="B5465" s="54"/>
      <c r="C5465" s="76"/>
      <c r="D5465" s="60"/>
      <c r="E5465" s="64"/>
      <c r="F5465" s="54"/>
      <c r="G5465" s="63"/>
    </row>
    <row r="5466" spans="1:7" s="25" customFormat="1">
      <c r="A5466" s="59"/>
      <c r="B5466" s="54"/>
      <c r="C5466" s="76"/>
      <c r="D5466" s="60"/>
      <c r="E5466" s="64"/>
      <c r="F5466" s="54"/>
      <c r="G5466" s="63"/>
    </row>
    <row r="5467" spans="1:7" s="25" customFormat="1">
      <c r="A5467" s="59"/>
      <c r="B5467" s="54"/>
      <c r="C5467" s="76"/>
      <c r="D5467" s="60"/>
      <c r="E5467" s="64"/>
      <c r="F5467" s="54"/>
      <c r="G5467" s="63"/>
    </row>
    <row r="5468" spans="1:7" s="25" customFormat="1">
      <c r="A5468" s="59"/>
      <c r="B5468" s="54"/>
      <c r="C5468" s="76"/>
      <c r="D5468" s="60"/>
      <c r="E5468" s="64"/>
      <c r="F5468" s="54"/>
      <c r="G5468" s="63"/>
    </row>
    <row r="5469" spans="1:7" s="25" customFormat="1">
      <c r="A5469" s="59"/>
      <c r="B5469" s="54"/>
      <c r="C5469" s="76"/>
      <c r="D5469" s="60"/>
      <c r="E5469" s="64"/>
      <c r="F5469" s="54"/>
      <c r="G5469" s="63"/>
    </row>
    <row r="5470" spans="1:7" s="25" customFormat="1">
      <c r="A5470" s="59"/>
      <c r="B5470" s="54"/>
      <c r="C5470" s="76"/>
      <c r="D5470" s="60"/>
      <c r="E5470" s="64"/>
      <c r="F5470" s="54"/>
      <c r="G5470" s="63"/>
    </row>
    <row r="5471" spans="1:7" s="25" customFormat="1">
      <c r="A5471" s="59"/>
      <c r="B5471" s="54"/>
      <c r="C5471" s="76"/>
      <c r="D5471" s="60"/>
      <c r="E5471" s="64"/>
      <c r="F5471" s="54"/>
      <c r="G5471" s="63"/>
    </row>
    <row r="5472" spans="1:7" s="25" customFormat="1">
      <c r="A5472" s="59"/>
      <c r="B5472" s="54"/>
      <c r="C5472" s="76"/>
      <c r="D5472" s="60"/>
      <c r="E5472" s="64"/>
      <c r="F5472" s="54"/>
      <c r="G5472" s="63"/>
    </row>
    <row r="5473" spans="1:7" s="25" customFormat="1">
      <c r="A5473" s="59"/>
      <c r="B5473" s="54"/>
      <c r="C5473" s="76"/>
      <c r="D5473" s="60"/>
      <c r="E5473" s="64"/>
      <c r="F5473" s="54"/>
      <c r="G5473" s="63"/>
    </row>
    <row r="5474" spans="1:7" s="25" customFormat="1">
      <c r="A5474" s="59"/>
      <c r="B5474" s="54"/>
      <c r="C5474" s="76"/>
      <c r="D5474" s="60"/>
      <c r="E5474" s="64"/>
      <c r="F5474" s="54"/>
      <c r="G5474" s="63"/>
    </row>
    <row r="5475" spans="1:7" s="25" customFormat="1">
      <c r="A5475" s="59"/>
      <c r="B5475" s="54"/>
      <c r="C5475" s="76"/>
      <c r="D5475" s="60"/>
      <c r="E5475" s="64"/>
      <c r="F5475" s="54"/>
      <c r="G5475" s="63"/>
    </row>
    <row r="5476" spans="1:7" s="25" customFormat="1">
      <c r="A5476" s="59"/>
      <c r="B5476" s="54"/>
      <c r="C5476" s="76"/>
      <c r="D5476" s="60"/>
      <c r="E5476" s="64"/>
      <c r="F5476" s="54"/>
      <c r="G5476" s="63"/>
    </row>
    <row r="5477" spans="1:7" s="25" customFormat="1">
      <c r="A5477" s="59"/>
      <c r="B5477" s="54"/>
      <c r="C5477" s="76"/>
      <c r="D5477" s="60"/>
      <c r="E5477" s="64"/>
      <c r="F5477" s="54"/>
      <c r="G5477" s="63"/>
    </row>
    <row r="5478" spans="1:7" s="25" customFormat="1">
      <c r="A5478" s="59"/>
      <c r="B5478" s="54"/>
      <c r="C5478" s="76"/>
      <c r="D5478" s="60"/>
      <c r="E5478" s="64"/>
      <c r="F5478" s="54"/>
      <c r="G5478" s="63"/>
    </row>
    <row r="5479" spans="1:7" s="25" customFormat="1">
      <c r="A5479" s="59"/>
      <c r="B5479" s="54"/>
      <c r="C5479" s="76"/>
      <c r="D5479" s="60"/>
      <c r="E5479" s="64"/>
      <c r="F5479" s="54"/>
      <c r="G5479" s="63"/>
    </row>
    <row r="5480" spans="1:7" s="25" customFormat="1">
      <c r="A5480" s="59"/>
      <c r="B5480" s="54"/>
      <c r="C5480" s="76"/>
      <c r="D5480" s="60"/>
      <c r="E5480" s="64"/>
      <c r="F5480" s="54"/>
      <c r="G5480" s="63"/>
    </row>
    <row r="5481" spans="1:7" s="25" customFormat="1">
      <c r="A5481" s="59"/>
      <c r="B5481" s="54"/>
      <c r="C5481" s="76"/>
      <c r="D5481" s="60"/>
      <c r="E5481" s="64"/>
      <c r="F5481" s="54"/>
      <c r="G5481" s="63"/>
    </row>
    <row r="5482" spans="1:7" s="25" customFormat="1">
      <c r="A5482" s="59"/>
      <c r="B5482" s="54"/>
      <c r="C5482" s="76"/>
      <c r="D5482" s="60"/>
      <c r="E5482" s="64"/>
      <c r="F5482" s="54"/>
      <c r="G5482" s="63"/>
    </row>
    <row r="5483" spans="1:7" s="25" customFormat="1">
      <c r="A5483" s="59"/>
      <c r="B5483" s="54"/>
      <c r="C5483" s="76"/>
      <c r="D5483" s="60"/>
      <c r="E5483" s="64"/>
      <c r="F5483" s="54"/>
      <c r="G5483" s="63"/>
    </row>
    <row r="5484" spans="1:7" s="25" customFormat="1">
      <c r="A5484" s="59"/>
      <c r="B5484" s="54"/>
      <c r="C5484" s="76"/>
      <c r="D5484" s="60"/>
      <c r="E5484" s="64"/>
      <c r="F5484" s="54"/>
      <c r="G5484" s="63"/>
    </row>
    <row r="5485" spans="1:7" s="25" customFormat="1">
      <c r="A5485" s="59"/>
      <c r="B5485" s="54"/>
      <c r="C5485" s="76"/>
      <c r="D5485" s="60"/>
      <c r="E5485" s="64"/>
      <c r="F5485" s="54"/>
      <c r="G5485" s="63"/>
    </row>
    <row r="5486" spans="1:7" s="25" customFormat="1">
      <c r="A5486" s="59"/>
      <c r="B5486" s="54"/>
      <c r="C5486" s="76"/>
      <c r="D5486" s="60"/>
      <c r="E5486" s="64"/>
      <c r="F5486" s="54"/>
      <c r="G5486" s="63"/>
    </row>
    <row r="5487" spans="1:7" s="25" customFormat="1">
      <c r="A5487" s="59"/>
      <c r="B5487" s="54"/>
      <c r="C5487" s="76"/>
      <c r="D5487" s="60"/>
      <c r="E5487" s="64"/>
      <c r="F5487" s="54"/>
      <c r="G5487" s="63"/>
    </row>
    <row r="5488" spans="1:7" s="25" customFormat="1">
      <c r="A5488" s="59"/>
      <c r="B5488" s="54"/>
      <c r="C5488" s="76"/>
      <c r="D5488" s="60"/>
      <c r="E5488" s="64"/>
      <c r="F5488" s="54"/>
      <c r="G5488" s="63"/>
    </row>
    <row r="5489" spans="1:7" s="25" customFormat="1">
      <c r="A5489" s="59"/>
      <c r="B5489" s="54"/>
      <c r="C5489" s="76"/>
      <c r="D5489" s="60"/>
      <c r="E5489" s="64"/>
      <c r="F5489" s="54"/>
      <c r="G5489" s="63"/>
    </row>
    <row r="5490" spans="1:7" s="25" customFormat="1">
      <c r="A5490" s="59"/>
      <c r="B5490" s="54"/>
      <c r="C5490" s="76"/>
      <c r="D5490" s="60"/>
      <c r="E5490" s="64"/>
      <c r="F5490" s="54"/>
      <c r="G5490" s="63"/>
    </row>
    <row r="5491" spans="1:7" s="25" customFormat="1">
      <c r="A5491" s="59"/>
      <c r="B5491" s="54"/>
      <c r="C5491" s="76"/>
      <c r="D5491" s="60"/>
      <c r="E5491" s="64"/>
      <c r="F5491" s="54"/>
      <c r="G5491" s="63"/>
    </row>
    <row r="5492" spans="1:7" s="25" customFormat="1">
      <c r="A5492" s="59"/>
      <c r="B5492" s="54"/>
      <c r="C5492" s="76"/>
      <c r="D5492" s="60"/>
      <c r="E5492" s="64"/>
      <c r="F5492" s="54"/>
      <c r="G5492" s="63"/>
    </row>
    <row r="5493" spans="1:7" s="25" customFormat="1">
      <c r="A5493" s="59"/>
      <c r="B5493" s="54"/>
      <c r="C5493" s="76"/>
      <c r="D5493" s="60"/>
      <c r="E5493" s="64"/>
      <c r="F5493" s="54"/>
      <c r="G5493" s="63"/>
    </row>
    <row r="5494" spans="1:7" s="25" customFormat="1">
      <c r="A5494" s="59"/>
      <c r="B5494" s="54"/>
      <c r="C5494" s="76"/>
      <c r="D5494" s="60"/>
      <c r="E5494" s="64"/>
      <c r="F5494" s="54"/>
      <c r="G5494" s="63"/>
    </row>
    <row r="5495" spans="1:7" s="25" customFormat="1">
      <c r="A5495" s="59"/>
      <c r="B5495" s="54"/>
      <c r="C5495" s="76"/>
      <c r="D5495" s="60"/>
      <c r="E5495" s="64"/>
      <c r="F5495" s="54"/>
      <c r="G5495" s="63"/>
    </row>
    <row r="5496" spans="1:7" s="25" customFormat="1">
      <c r="A5496" s="59"/>
      <c r="B5496" s="54"/>
      <c r="C5496" s="76"/>
      <c r="D5496" s="60"/>
      <c r="E5496" s="64"/>
      <c r="F5496" s="54"/>
      <c r="G5496" s="63"/>
    </row>
    <row r="5497" spans="1:7" s="25" customFormat="1">
      <c r="A5497" s="59"/>
      <c r="B5497" s="54"/>
      <c r="C5497" s="76"/>
      <c r="D5497" s="60"/>
      <c r="E5497" s="64"/>
      <c r="F5497" s="54"/>
      <c r="G5497" s="63"/>
    </row>
    <row r="5498" spans="1:7" s="25" customFormat="1">
      <c r="A5498" s="59"/>
      <c r="B5498" s="54"/>
      <c r="C5498" s="76"/>
      <c r="D5498" s="60"/>
      <c r="E5498" s="64"/>
      <c r="F5498" s="54"/>
      <c r="G5498" s="63"/>
    </row>
    <row r="5499" spans="1:7" s="25" customFormat="1">
      <c r="A5499" s="59"/>
      <c r="B5499" s="54"/>
      <c r="C5499" s="76"/>
      <c r="D5499" s="60"/>
      <c r="E5499" s="64"/>
      <c r="F5499" s="54"/>
      <c r="G5499" s="63"/>
    </row>
    <row r="5500" spans="1:7" s="25" customFormat="1">
      <c r="A5500" s="59"/>
      <c r="B5500" s="54"/>
      <c r="C5500" s="76"/>
      <c r="D5500" s="60"/>
      <c r="E5500" s="64"/>
      <c r="F5500" s="54"/>
      <c r="G5500" s="63"/>
    </row>
    <row r="5501" spans="1:7" s="25" customFormat="1">
      <c r="A5501" s="59"/>
      <c r="B5501" s="54"/>
      <c r="C5501" s="76"/>
      <c r="D5501" s="60"/>
      <c r="E5501" s="64"/>
      <c r="F5501" s="54"/>
      <c r="G5501" s="63"/>
    </row>
    <row r="5502" spans="1:7" s="25" customFormat="1">
      <c r="A5502" s="59"/>
      <c r="B5502" s="54"/>
      <c r="C5502" s="76"/>
      <c r="D5502" s="60"/>
      <c r="E5502" s="64"/>
      <c r="F5502" s="54"/>
      <c r="G5502" s="63"/>
    </row>
    <row r="5503" spans="1:7" s="25" customFormat="1">
      <c r="A5503" s="59"/>
      <c r="B5503" s="54"/>
      <c r="C5503" s="76"/>
      <c r="D5503" s="60"/>
      <c r="E5503" s="64"/>
      <c r="F5503" s="54"/>
      <c r="G5503" s="63"/>
    </row>
    <row r="5504" spans="1:7" s="25" customFormat="1">
      <c r="A5504" s="59"/>
      <c r="B5504" s="54"/>
      <c r="C5504" s="76"/>
      <c r="D5504" s="60"/>
      <c r="E5504" s="64"/>
      <c r="F5504" s="54"/>
      <c r="G5504" s="63"/>
    </row>
    <row r="5505" spans="1:7" s="25" customFormat="1">
      <c r="A5505" s="59"/>
      <c r="B5505" s="54"/>
      <c r="C5505" s="76"/>
      <c r="D5505" s="60"/>
      <c r="E5505" s="64"/>
      <c r="F5505" s="54"/>
      <c r="G5505" s="63"/>
    </row>
    <row r="5506" spans="1:7" s="25" customFormat="1">
      <c r="A5506" s="59"/>
      <c r="B5506" s="54"/>
      <c r="C5506" s="76"/>
      <c r="D5506" s="60"/>
      <c r="E5506" s="64"/>
      <c r="F5506" s="54"/>
      <c r="G5506" s="63"/>
    </row>
    <row r="5507" spans="1:7" s="25" customFormat="1">
      <c r="A5507" s="59"/>
      <c r="B5507" s="54"/>
      <c r="C5507" s="76"/>
      <c r="D5507" s="60"/>
      <c r="E5507" s="64"/>
      <c r="F5507" s="54"/>
      <c r="G5507" s="63"/>
    </row>
    <row r="5508" spans="1:7" s="25" customFormat="1">
      <c r="A5508" s="59"/>
      <c r="B5508" s="54"/>
      <c r="C5508" s="76"/>
      <c r="D5508" s="60"/>
      <c r="E5508" s="64"/>
      <c r="F5508" s="54"/>
      <c r="G5508" s="63"/>
    </row>
    <row r="5509" spans="1:7" s="25" customFormat="1">
      <c r="A5509" s="59"/>
      <c r="B5509" s="54"/>
      <c r="C5509" s="76"/>
      <c r="D5509" s="60"/>
      <c r="E5509" s="64"/>
      <c r="F5509" s="54"/>
      <c r="G5509" s="63"/>
    </row>
    <row r="5510" spans="1:7" s="25" customFormat="1">
      <c r="A5510" s="59"/>
      <c r="B5510" s="54"/>
      <c r="C5510" s="76"/>
      <c r="D5510" s="60"/>
      <c r="E5510" s="64"/>
      <c r="F5510" s="54"/>
      <c r="G5510" s="63"/>
    </row>
    <row r="5511" spans="1:7" s="25" customFormat="1">
      <c r="A5511" s="59"/>
      <c r="B5511" s="54"/>
      <c r="C5511" s="76"/>
      <c r="D5511" s="60"/>
      <c r="E5511" s="64"/>
      <c r="F5511" s="54"/>
      <c r="G5511" s="63"/>
    </row>
    <row r="5512" spans="1:7" s="25" customFormat="1">
      <c r="A5512" s="59"/>
      <c r="B5512" s="54"/>
      <c r="C5512" s="76"/>
      <c r="D5512" s="60"/>
      <c r="E5512" s="64"/>
      <c r="F5512" s="54"/>
      <c r="G5512" s="63"/>
    </row>
    <row r="5513" spans="1:7" s="25" customFormat="1">
      <c r="A5513" s="59"/>
      <c r="B5513" s="54"/>
      <c r="C5513" s="76"/>
      <c r="D5513" s="60"/>
      <c r="E5513" s="64"/>
      <c r="F5513" s="54"/>
      <c r="G5513" s="63"/>
    </row>
    <row r="5514" spans="1:7" s="25" customFormat="1">
      <c r="A5514" s="59"/>
      <c r="B5514" s="54"/>
      <c r="C5514" s="76"/>
      <c r="D5514" s="60"/>
      <c r="E5514" s="64"/>
      <c r="F5514" s="54"/>
      <c r="G5514" s="63"/>
    </row>
    <row r="5515" spans="1:7" s="25" customFormat="1">
      <c r="A5515" s="59"/>
      <c r="B5515" s="54"/>
      <c r="C5515" s="76"/>
      <c r="D5515" s="60"/>
      <c r="E5515" s="64"/>
      <c r="F5515" s="54"/>
      <c r="G5515" s="63"/>
    </row>
    <row r="5516" spans="1:7" s="25" customFormat="1">
      <c r="A5516" s="59"/>
      <c r="B5516" s="54"/>
      <c r="C5516" s="76"/>
      <c r="D5516" s="60"/>
      <c r="E5516" s="64"/>
      <c r="F5516" s="54"/>
      <c r="G5516" s="63"/>
    </row>
    <row r="5517" spans="1:7" s="25" customFormat="1">
      <c r="A5517" s="59"/>
      <c r="B5517" s="54"/>
      <c r="C5517" s="76"/>
      <c r="D5517" s="60"/>
      <c r="E5517" s="64"/>
      <c r="F5517" s="54"/>
      <c r="G5517" s="63"/>
    </row>
    <row r="5518" spans="1:7" s="25" customFormat="1">
      <c r="A5518" s="59"/>
      <c r="B5518" s="54"/>
      <c r="C5518" s="76"/>
      <c r="D5518" s="60"/>
      <c r="E5518" s="64"/>
      <c r="F5518" s="54"/>
      <c r="G5518" s="63"/>
    </row>
    <row r="5519" spans="1:7" s="25" customFormat="1">
      <c r="A5519" s="59"/>
      <c r="B5519" s="54"/>
      <c r="C5519" s="76"/>
      <c r="D5519" s="60"/>
      <c r="E5519" s="64"/>
      <c r="F5519" s="54"/>
      <c r="G5519" s="63"/>
    </row>
    <row r="5520" spans="1:7" s="25" customFormat="1">
      <c r="A5520" s="59"/>
      <c r="B5520" s="54"/>
      <c r="C5520" s="76"/>
      <c r="D5520" s="60"/>
      <c r="E5520" s="64"/>
      <c r="F5520" s="54"/>
      <c r="G5520" s="63"/>
    </row>
    <row r="5521" spans="1:7" s="25" customFormat="1">
      <c r="A5521" s="59"/>
      <c r="B5521" s="54"/>
      <c r="C5521" s="76"/>
      <c r="D5521" s="60"/>
      <c r="E5521" s="64"/>
      <c r="F5521" s="54"/>
      <c r="G5521" s="63"/>
    </row>
    <row r="5522" spans="1:7" s="25" customFormat="1">
      <c r="A5522" s="59"/>
      <c r="B5522" s="54"/>
      <c r="C5522" s="76"/>
      <c r="D5522" s="60"/>
      <c r="E5522" s="64"/>
      <c r="F5522" s="54"/>
      <c r="G5522" s="63"/>
    </row>
    <row r="5523" spans="1:7" s="25" customFormat="1">
      <c r="A5523" s="59"/>
      <c r="B5523" s="54"/>
      <c r="C5523" s="76"/>
      <c r="D5523" s="60"/>
      <c r="E5523" s="64"/>
      <c r="F5523" s="54"/>
      <c r="G5523" s="63"/>
    </row>
    <row r="5524" spans="1:7" s="25" customFormat="1">
      <c r="A5524" s="59"/>
      <c r="B5524" s="54"/>
      <c r="C5524" s="76"/>
      <c r="D5524" s="60"/>
      <c r="E5524" s="64"/>
      <c r="F5524" s="54"/>
      <c r="G5524" s="63"/>
    </row>
    <row r="5525" spans="1:7" s="25" customFormat="1">
      <c r="A5525" s="59"/>
      <c r="B5525" s="54"/>
      <c r="C5525" s="76"/>
      <c r="D5525" s="60"/>
      <c r="E5525" s="64"/>
      <c r="F5525" s="54"/>
      <c r="G5525" s="63"/>
    </row>
    <row r="5526" spans="1:7" s="25" customFormat="1">
      <c r="A5526" s="59"/>
      <c r="B5526" s="54"/>
      <c r="C5526" s="76"/>
      <c r="D5526" s="60"/>
      <c r="E5526" s="64"/>
      <c r="F5526" s="54"/>
      <c r="G5526" s="63"/>
    </row>
    <row r="5527" spans="1:7" s="25" customFormat="1">
      <c r="A5527" s="59"/>
      <c r="B5527" s="54"/>
      <c r="C5527" s="76"/>
      <c r="D5527" s="60"/>
      <c r="E5527" s="64"/>
      <c r="F5527" s="54"/>
      <c r="G5527" s="63"/>
    </row>
    <row r="5528" spans="1:7" s="25" customFormat="1">
      <c r="A5528" s="59"/>
      <c r="B5528" s="54"/>
      <c r="C5528" s="76"/>
      <c r="D5528" s="60"/>
      <c r="E5528" s="64"/>
      <c r="F5528" s="54"/>
      <c r="G5528" s="63"/>
    </row>
    <row r="5529" spans="1:7" s="25" customFormat="1">
      <c r="A5529" s="59"/>
      <c r="B5529" s="54"/>
      <c r="C5529" s="76"/>
      <c r="D5529" s="60"/>
      <c r="E5529" s="64"/>
      <c r="F5529" s="54"/>
      <c r="G5529" s="63"/>
    </row>
    <row r="5530" spans="1:7" s="25" customFormat="1">
      <c r="A5530" s="59"/>
      <c r="B5530" s="54"/>
      <c r="C5530" s="76"/>
      <c r="D5530" s="60"/>
      <c r="E5530" s="64"/>
      <c r="F5530" s="54"/>
      <c r="G5530" s="63"/>
    </row>
    <row r="5531" spans="1:7" s="25" customFormat="1">
      <c r="A5531" s="59"/>
      <c r="B5531" s="54"/>
      <c r="C5531" s="76"/>
      <c r="D5531" s="60"/>
      <c r="E5531" s="64"/>
      <c r="F5531" s="54"/>
      <c r="G5531" s="63"/>
    </row>
    <row r="5532" spans="1:7" s="25" customFormat="1">
      <c r="A5532" s="59"/>
      <c r="B5532" s="54"/>
      <c r="C5532" s="76"/>
      <c r="D5532" s="60"/>
      <c r="E5532" s="64"/>
      <c r="F5532" s="54"/>
      <c r="G5532" s="63"/>
    </row>
    <row r="5533" spans="1:7" s="25" customFormat="1">
      <c r="A5533" s="59"/>
      <c r="B5533" s="54"/>
      <c r="C5533" s="76"/>
      <c r="D5533" s="60"/>
      <c r="E5533" s="64"/>
      <c r="F5533" s="54"/>
      <c r="G5533" s="63"/>
    </row>
    <row r="5534" spans="1:7" s="25" customFormat="1">
      <c r="A5534" s="59"/>
      <c r="B5534" s="54"/>
      <c r="C5534" s="76"/>
      <c r="D5534" s="60"/>
      <c r="E5534" s="64"/>
      <c r="F5534" s="54"/>
      <c r="G5534" s="63"/>
    </row>
    <row r="5535" spans="1:7" s="25" customFormat="1">
      <c r="A5535" s="59"/>
      <c r="B5535" s="54"/>
      <c r="C5535" s="76"/>
      <c r="D5535" s="60"/>
      <c r="E5535" s="64"/>
      <c r="F5535" s="54"/>
      <c r="G5535" s="63"/>
    </row>
    <row r="5536" spans="1:7" s="25" customFormat="1">
      <c r="A5536" s="59"/>
      <c r="B5536" s="54"/>
      <c r="C5536" s="76"/>
      <c r="D5536" s="60"/>
      <c r="E5536" s="64"/>
      <c r="F5536" s="54"/>
      <c r="G5536" s="63"/>
    </row>
    <row r="5537" spans="1:7" s="25" customFormat="1">
      <c r="A5537" s="59"/>
      <c r="B5537" s="54"/>
      <c r="C5537" s="76"/>
      <c r="D5537" s="60"/>
      <c r="E5537" s="64"/>
      <c r="F5537" s="54"/>
      <c r="G5537" s="63"/>
    </row>
    <row r="5538" spans="1:7">
      <c r="A5538" s="569" t="s">
        <v>0</v>
      </c>
      <c r="B5538" s="569"/>
      <c r="C5538" s="569"/>
      <c r="D5538" s="569"/>
      <c r="E5538" s="569"/>
      <c r="F5538" s="569"/>
      <c r="G5538" s="569"/>
    </row>
    <row r="5539" spans="1:7">
      <c r="A5539" s="570" t="s">
        <v>1</v>
      </c>
      <c r="B5539" s="570"/>
      <c r="C5539" s="570"/>
      <c r="D5539" s="570"/>
      <c r="E5539" s="570"/>
      <c r="F5539" s="570"/>
      <c r="G5539" s="570"/>
    </row>
    <row r="5540" spans="1:7" ht="39" customHeight="1">
      <c r="A5540" s="1" t="s">
        <v>2</v>
      </c>
      <c r="B5540" s="398"/>
      <c r="C5540" s="398"/>
      <c r="D5540" s="588" t="s">
        <v>1254</v>
      </c>
      <c r="E5540" s="588"/>
      <c r="F5540" s="588"/>
      <c r="G5540" s="588"/>
    </row>
    <row r="5541" spans="1:7" ht="30" customHeight="1">
      <c r="A5541" s="572" t="s">
        <v>3</v>
      </c>
      <c r="B5541" s="573"/>
      <c r="C5541" s="3" t="s">
        <v>4</v>
      </c>
      <c r="D5541" s="399" t="s">
        <v>5</v>
      </c>
      <c r="E5541" s="399" t="s">
        <v>6</v>
      </c>
      <c r="F5541" s="399" t="s">
        <v>7</v>
      </c>
      <c r="G5541" s="5" t="s">
        <v>8</v>
      </c>
    </row>
    <row r="5542" spans="1:7">
      <c r="A5542" s="31"/>
      <c r="B5542" s="32"/>
      <c r="C5542" s="32"/>
      <c r="D5542" s="110" t="s">
        <v>78</v>
      </c>
      <c r="E5542" s="32"/>
      <c r="F5542" s="32"/>
      <c r="G5542" s="34"/>
    </row>
    <row r="5543" spans="1:7">
      <c r="A5543" s="560">
        <v>12</v>
      </c>
      <c r="B5543" s="560" t="s">
        <v>72</v>
      </c>
      <c r="C5543" s="562" t="s">
        <v>11</v>
      </c>
      <c r="D5543" s="564" t="s">
        <v>177</v>
      </c>
      <c r="E5543" s="400">
        <v>6166.6</v>
      </c>
      <c r="F5543" s="394" t="s">
        <v>75</v>
      </c>
      <c r="G5543" s="13">
        <f>SUM(A5543*E5543)</f>
        <v>73999.200000000012</v>
      </c>
    </row>
    <row r="5544" spans="1:7" ht="112.5" customHeight="1">
      <c r="A5544" s="561"/>
      <c r="B5544" s="561"/>
      <c r="C5544" s="563"/>
      <c r="D5544" s="565"/>
      <c r="E5544" s="557" t="s">
        <v>178</v>
      </c>
      <c r="F5544" s="558"/>
      <c r="G5544" s="559"/>
    </row>
    <row r="5545" spans="1:7">
      <c r="A5545" s="560">
        <v>12</v>
      </c>
      <c r="B5545" s="560" t="s">
        <v>72</v>
      </c>
      <c r="C5545" s="562" t="s">
        <v>15</v>
      </c>
      <c r="D5545" s="564" t="s">
        <v>1005</v>
      </c>
      <c r="E5545" s="400">
        <v>4926</v>
      </c>
      <c r="F5545" s="394" t="s">
        <v>75</v>
      </c>
      <c r="G5545" s="13">
        <f>SUM(A5545*E5545)</f>
        <v>59112</v>
      </c>
    </row>
    <row r="5546" spans="1:7" ht="152.25" customHeight="1">
      <c r="A5546" s="561"/>
      <c r="B5546" s="561"/>
      <c r="C5546" s="563"/>
      <c r="D5546" s="565"/>
      <c r="E5546" s="557" t="s">
        <v>1006</v>
      </c>
      <c r="F5546" s="558"/>
      <c r="G5546" s="559"/>
    </row>
    <row r="5547" spans="1:7">
      <c r="A5547" s="560">
        <v>24</v>
      </c>
      <c r="B5547" s="560" t="s">
        <v>72</v>
      </c>
      <c r="C5547" s="562" t="s">
        <v>18</v>
      </c>
      <c r="D5547" s="564" t="s">
        <v>219</v>
      </c>
      <c r="E5547" s="400">
        <v>270.60000000000002</v>
      </c>
      <c r="F5547" s="394" t="s">
        <v>75</v>
      </c>
      <c r="G5547" s="13">
        <f>SUM(A5547*E5547)</f>
        <v>6494.4000000000005</v>
      </c>
    </row>
    <row r="5548" spans="1:7" ht="53.25" customHeight="1">
      <c r="A5548" s="561"/>
      <c r="B5548" s="561"/>
      <c r="C5548" s="563"/>
      <c r="D5548" s="565"/>
      <c r="E5548" s="557" t="s">
        <v>220</v>
      </c>
      <c r="F5548" s="558"/>
      <c r="G5548" s="559"/>
    </row>
    <row r="5549" spans="1:7">
      <c r="A5549" s="560">
        <v>20</v>
      </c>
      <c r="B5549" s="560" t="s">
        <v>72</v>
      </c>
      <c r="C5549" s="562" t="s">
        <v>21</v>
      </c>
      <c r="D5549" s="564" t="s">
        <v>181</v>
      </c>
      <c r="E5549" s="400">
        <v>566.70000000000005</v>
      </c>
      <c r="F5549" s="394" t="s">
        <v>75</v>
      </c>
      <c r="G5549" s="13">
        <f>SUM(A5549*E5549)</f>
        <v>11334</v>
      </c>
    </row>
    <row r="5550" spans="1:7" ht="38.25" customHeight="1">
      <c r="A5550" s="561"/>
      <c r="B5550" s="561"/>
      <c r="C5550" s="563"/>
      <c r="D5550" s="565"/>
      <c r="E5550" s="557" t="s">
        <v>182</v>
      </c>
      <c r="F5550" s="558"/>
      <c r="G5550" s="559"/>
    </row>
    <row r="5551" spans="1:7">
      <c r="A5551" s="560">
        <v>2</v>
      </c>
      <c r="B5551" s="560" t="s">
        <v>89</v>
      </c>
      <c r="C5551" s="562" t="s">
        <v>25</v>
      </c>
      <c r="D5551" s="564" t="s">
        <v>183</v>
      </c>
      <c r="E5551" s="400">
        <v>5712.3</v>
      </c>
      <c r="F5551" s="394" t="s">
        <v>75</v>
      </c>
      <c r="G5551" s="13">
        <f>SUM(A5551*E5551)</f>
        <v>11424.6</v>
      </c>
    </row>
    <row r="5552" spans="1:7" ht="128.25" customHeight="1">
      <c r="A5552" s="561"/>
      <c r="B5552" s="561"/>
      <c r="C5552" s="563"/>
      <c r="D5552" s="565"/>
      <c r="E5552" s="557" t="s">
        <v>184</v>
      </c>
      <c r="F5552" s="558"/>
      <c r="G5552" s="559"/>
    </row>
    <row r="5553" spans="1:7">
      <c r="A5553" s="560">
        <v>12</v>
      </c>
      <c r="B5553" s="560" t="s">
        <v>72</v>
      </c>
      <c r="C5553" s="562" t="s">
        <v>29</v>
      </c>
      <c r="D5553" s="564" t="s">
        <v>94</v>
      </c>
      <c r="E5553" s="400">
        <v>2533.4699999999998</v>
      </c>
      <c r="F5553" s="394" t="s">
        <v>75</v>
      </c>
      <c r="G5553" s="13">
        <f>SUM(A5553*E5553)</f>
        <v>30401.64</v>
      </c>
    </row>
    <row r="5554" spans="1:7" ht="31.5" customHeight="1">
      <c r="A5554" s="561"/>
      <c r="B5554" s="561"/>
      <c r="C5554" s="563"/>
      <c r="D5554" s="565"/>
      <c r="E5554" s="557" t="s">
        <v>185</v>
      </c>
      <c r="F5554" s="558"/>
      <c r="G5554" s="559"/>
    </row>
    <row r="5555" spans="1:7">
      <c r="A5555" s="560"/>
      <c r="B5555" s="560"/>
      <c r="C5555" s="562" t="s">
        <v>33</v>
      </c>
      <c r="D5555" s="564" t="s">
        <v>226</v>
      </c>
      <c r="E5555" s="582"/>
      <c r="F5555" s="583"/>
      <c r="G5555" s="584"/>
    </row>
    <row r="5556" spans="1:7" ht="102.75" customHeight="1">
      <c r="A5556" s="561"/>
      <c r="B5556" s="561"/>
      <c r="C5556" s="563"/>
      <c r="D5556" s="565"/>
      <c r="E5556" s="585"/>
      <c r="F5556" s="586"/>
      <c r="G5556" s="587"/>
    </row>
    <row r="5557" spans="1:7">
      <c r="A5557" s="560">
        <v>400</v>
      </c>
      <c r="B5557" s="560" t="s">
        <v>107</v>
      </c>
      <c r="C5557" s="562" t="s">
        <v>99</v>
      </c>
      <c r="D5557" s="564" t="s">
        <v>227</v>
      </c>
      <c r="E5557" s="400">
        <v>73.209999999999994</v>
      </c>
      <c r="F5557" s="394" t="s">
        <v>111</v>
      </c>
      <c r="G5557" s="13">
        <f>SUM(A5557*E5557)</f>
        <v>29283.999999999996</v>
      </c>
    </row>
    <row r="5558" spans="1:7" ht="26.25" customHeight="1">
      <c r="A5558" s="561"/>
      <c r="B5558" s="561"/>
      <c r="C5558" s="563"/>
      <c r="D5558" s="565"/>
      <c r="E5558" s="557" t="s">
        <v>228</v>
      </c>
      <c r="F5558" s="558"/>
      <c r="G5558" s="559"/>
    </row>
    <row r="5559" spans="1:7">
      <c r="A5559" s="560">
        <v>600</v>
      </c>
      <c r="B5559" s="560" t="s">
        <v>72</v>
      </c>
      <c r="C5559" s="562" t="s">
        <v>102</v>
      </c>
      <c r="D5559" s="564" t="s">
        <v>229</v>
      </c>
      <c r="E5559" s="400">
        <v>95.79</v>
      </c>
      <c r="F5559" s="394" t="s">
        <v>111</v>
      </c>
      <c r="G5559" s="13">
        <f>SUM(A5559*E5559)</f>
        <v>57474.000000000007</v>
      </c>
    </row>
    <row r="5560" spans="1:7" ht="32.25" customHeight="1">
      <c r="A5560" s="561"/>
      <c r="B5560" s="561"/>
      <c r="C5560" s="563"/>
      <c r="D5560" s="565"/>
      <c r="E5560" s="557" t="s">
        <v>604</v>
      </c>
      <c r="F5560" s="558"/>
      <c r="G5560" s="559"/>
    </row>
    <row r="5561" spans="1:7" s="25" customFormat="1">
      <c r="A5561" s="562">
        <v>6</v>
      </c>
      <c r="B5561" s="562" t="s">
        <v>72</v>
      </c>
      <c r="C5561" s="562" t="s">
        <v>36</v>
      </c>
      <c r="D5561" s="564" t="s">
        <v>862</v>
      </c>
      <c r="E5561" s="400">
        <v>11477.4</v>
      </c>
      <c r="F5561" s="394" t="s">
        <v>75</v>
      </c>
      <c r="G5561" s="20">
        <f>A5561*E5561</f>
        <v>68864.399999999994</v>
      </c>
    </row>
    <row r="5562" spans="1:7" s="25" customFormat="1" ht="156.75" customHeight="1">
      <c r="A5562" s="563"/>
      <c r="B5562" s="563"/>
      <c r="C5562" s="563"/>
      <c r="D5562" s="565"/>
      <c r="E5562" s="566" t="s">
        <v>863</v>
      </c>
      <c r="F5562" s="567"/>
      <c r="G5562" s="568"/>
    </row>
    <row r="5563" spans="1:7">
      <c r="A5563" s="560">
        <v>20</v>
      </c>
      <c r="B5563" s="560" t="s">
        <v>72</v>
      </c>
      <c r="C5563" s="562" t="s">
        <v>40</v>
      </c>
      <c r="D5563" s="564" t="s">
        <v>186</v>
      </c>
      <c r="E5563" s="400">
        <v>1671.58</v>
      </c>
      <c r="F5563" s="394" t="s">
        <v>75</v>
      </c>
      <c r="G5563" s="13">
        <f>SUM(A5563*E5563)</f>
        <v>33431.599999999999</v>
      </c>
    </row>
    <row r="5564" spans="1:7" ht="87.75" customHeight="1">
      <c r="A5564" s="561"/>
      <c r="B5564" s="561"/>
      <c r="C5564" s="563"/>
      <c r="D5564" s="565"/>
      <c r="E5564" s="557" t="s">
        <v>187</v>
      </c>
      <c r="F5564" s="558"/>
      <c r="G5564" s="559"/>
    </row>
    <row r="5565" spans="1:7">
      <c r="A5565" s="560">
        <v>30</v>
      </c>
      <c r="B5565" s="560" t="s">
        <v>72</v>
      </c>
      <c r="C5565" s="562" t="s">
        <v>44</v>
      </c>
      <c r="D5565" s="564" t="s">
        <v>83</v>
      </c>
      <c r="E5565" s="400">
        <v>447.15</v>
      </c>
      <c r="F5565" s="394" t="s">
        <v>75</v>
      </c>
      <c r="G5565" s="13">
        <f>SUM(A5565*E5565)</f>
        <v>13414.5</v>
      </c>
    </row>
    <row r="5566" spans="1:7" ht="40.5" customHeight="1">
      <c r="A5566" s="561"/>
      <c r="B5566" s="561"/>
      <c r="C5566" s="563"/>
      <c r="D5566" s="565"/>
      <c r="E5566" s="557" t="s">
        <v>84</v>
      </c>
      <c r="F5566" s="558"/>
      <c r="G5566" s="559"/>
    </row>
    <row r="5567" spans="1:7">
      <c r="A5567" s="560">
        <v>30</v>
      </c>
      <c r="B5567" s="560" t="s">
        <v>72</v>
      </c>
      <c r="C5567" s="562" t="s">
        <v>47</v>
      </c>
      <c r="D5567" s="564" t="s">
        <v>85</v>
      </c>
      <c r="E5567" s="400">
        <v>1109.46</v>
      </c>
      <c r="F5567" s="394" t="s">
        <v>75</v>
      </c>
      <c r="G5567" s="13">
        <f>SUM(A5567*E5567)</f>
        <v>33283.800000000003</v>
      </c>
    </row>
    <row r="5568" spans="1:7" ht="33.75" customHeight="1">
      <c r="A5568" s="561"/>
      <c r="B5568" s="561"/>
      <c r="C5568" s="563"/>
      <c r="D5568" s="565"/>
      <c r="E5568" s="606" t="s">
        <v>86</v>
      </c>
      <c r="F5568" s="607"/>
      <c r="G5568" s="608"/>
    </row>
    <row r="5569" spans="1:7">
      <c r="A5569" s="560"/>
      <c r="B5569" s="560"/>
      <c r="C5569" s="562" t="s">
        <v>50</v>
      </c>
      <c r="D5569" s="564" t="s">
        <v>1007</v>
      </c>
      <c r="E5569" s="582"/>
      <c r="F5569" s="583"/>
      <c r="G5569" s="584"/>
    </row>
    <row r="5570" spans="1:7">
      <c r="A5570" s="561"/>
      <c r="B5570" s="561"/>
      <c r="C5570" s="563"/>
      <c r="D5570" s="565"/>
      <c r="E5570" s="585"/>
      <c r="F5570" s="586"/>
      <c r="G5570" s="587"/>
    </row>
    <row r="5571" spans="1:7">
      <c r="A5571" s="560">
        <v>4</v>
      </c>
      <c r="B5571" s="560" t="s">
        <v>72</v>
      </c>
      <c r="C5571" s="562" t="s">
        <v>99</v>
      </c>
      <c r="D5571" s="564" t="s">
        <v>1008</v>
      </c>
      <c r="E5571" s="400">
        <v>573.70000000000005</v>
      </c>
      <c r="F5571" s="394" t="s">
        <v>75</v>
      </c>
      <c r="G5571" s="13">
        <f>SUM(A5571*E5571)</f>
        <v>2294.8000000000002</v>
      </c>
    </row>
    <row r="5572" spans="1:7" ht="33" customHeight="1">
      <c r="A5572" s="561"/>
      <c r="B5572" s="561"/>
      <c r="C5572" s="563"/>
      <c r="D5572" s="565"/>
      <c r="E5572" s="557" t="s">
        <v>1009</v>
      </c>
      <c r="F5572" s="558"/>
      <c r="G5572" s="559"/>
    </row>
    <row r="5573" spans="1:7">
      <c r="A5573" s="560">
        <v>16</v>
      </c>
      <c r="B5573" s="560" t="s">
        <v>72</v>
      </c>
      <c r="C5573" s="562" t="s">
        <v>102</v>
      </c>
      <c r="D5573" s="564" t="s">
        <v>103</v>
      </c>
      <c r="E5573" s="400">
        <v>318.33999999999997</v>
      </c>
      <c r="F5573" s="394" t="s">
        <v>75</v>
      </c>
      <c r="G5573" s="13">
        <f>SUM(A5573*E5573)</f>
        <v>5093.4399999999996</v>
      </c>
    </row>
    <row r="5574" spans="1:7" ht="34.5" customHeight="1">
      <c r="A5574" s="561"/>
      <c r="B5574" s="561"/>
      <c r="C5574" s="563"/>
      <c r="D5574" s="565"/>
      <c r="E5574" s="557" t="s">
        <v>1010</v>
      </c>
      <c r="F5574" s="558"/>
      <c r="G5574" s="559"/>
    </row>
    <row r="5575" spans="1:7">
      <c r="A5575" s="560">
        <v>8</v>
      </c>
      <c r="B5575" s="560" t="s">
        <v>72</v>
      </c>
      <c r="C5575" s="562" t="s">
        <v>102</v>
      </c>
      <c r="D5575" s="564" t="s">
        <v>100</v>
      </c>
      <c r="E5575" s="400">
        <v>290.83999999999997</v>
      </c>
      <c r="F5575" s="394" t="s">
        <v>75</v>
      </c>
      <c r="G5575" s="13">
        <f>SUM(A5575*E5575)</f>
        <v>2326.7199999999998</v>
      </c>
    </row>
    <row r="5576" spans="1:7" ht="29.25" customHeight="1">
      <c r="A5576" s="561"/>
      <c r="B5576" s="561"/>
      <c r="C5576" s="563"/>
      <c r="D5576" s="565"/>
      <c r="E5576" s="557" t="s">
        <v>1010</v>
      </c>
      <c r="F5576" s="558"/>
      <c r="G5576" s="559"/>
    </row>
    <row r="5577" spans="1:7" s="36" customFormat="1">
      <c r="A5577" s="560">
        <v>12</v>
      </c>
      <c r="B5577" s="560" t="s">
        <v>72</v>
      </c>
      <c r="C5577" s="562" t="s">
        <v>54</v>
      </c>
      <c r="D5577" s="564" t="s">
        <v>868</v>
      </c>
      <c r="E5577" s="400">
        <v>2376</v>
      </c>
      <c r="F5577" s="394" t="s">
        <v>75</v>
      </c>
      <c r="G5577" s="13">
        <f>SUM(A5577*E5577)</f>
        <v>28512</v>
      </c>
    </row>
    <row r="5578" spans="1:7" s="36" customFormat="1" ht="51.75" customHeight="1">
      <c r="A5578" s="561"/>
      <c r="B5578" s="561"/>
      <c r="C5578" s="563"/>
      <c r="D5578" s="565"/>
      <c r="E5578" s="557" t="s">
        <v>223</v>
      </c>
      <c r="F5578" s="558"/>
      <c r="G5578" s="559"/>
    </row>
    <row r="5579" spans="1:7">
      <c r="A5579" s="560"/>
      <c r="B5579" s="560"/>
      <c r="C5579" s="562" t="s">
        <v>57</v>
      </c>
      <c r="D5579" s="564" t="s">
        <v>236</v>
      </c>
      <c r="E5579" s="582"/>
      <c r="F5579" s="583"/>
      <c r="G5579" s="584"/>
    </row>
    <row r="5580" spans="1:7" ht="132" customHeight="1">
      <c r="A5580" s="561"/>
      <c r="B5580" s="561"/>
      <c r="C5580" s="563"/>
      <c r="D5580" s="565"/>
      <c r="E5580" s="585"/>
      <c r="F5580" s="586"/>
      <c r="G5580" s="587"/>
    </row>
    <row r="5581" spans="1:7">
      <c r="A5581" s="560">
        <v>1200</v>
      </c>
      <c r="B5581" s="560" t="s">
        <v>107</v>
      </c>
      <c r="C5581" s="562" t="s">
        <v>99</v>
      </c>
      <c r="D5581" s="564" t="s">
        <v>1249</v>
      </c>
      <c r="E5581" s="400">
        <v>128.53</v>
      </c>
      <c r="F5581" s="394" t="s">
        <v>111</v>
      </c>
      <c r="G5581" s="13">
        <f>SUM(A5581*E5581)</f>
        <v>154236</v>
      </c>
    </row>
    <row r="5582" spans="1:7" ht="37.5" customHeight="1">
      <c r="A5582" s="561"/>
      <c r="B5582" s="561"/>
      <c r="C5582" s="563"/>
      <c r="D5582" s="565"/>
      <c r="E5582" s="557" t="s">
        <v>289</v>
      </c>
      <c r="F5582" s="558"/>
      <c r="G5582" s="559"/>
    </row>
    <row r="5583" spans="1:7">
      <c r="A5583" s="560">
        <v>12</v>
      </c>
      <c r="B5583" s="560" t="s">
        <v>72</v>
      </c>
      <c r="C5583" s="562" t="s">
        <v>60</v>
      </c>
      <c r="D5583" s="564" t="s">
        <v>239</v>
      </c>
      <c r="E5583" s="400">
        <v>2587</v>
      </c>
      <c r="F5583" s="394" t="s">
        <v>75</v>
      </c>
      <c r="G5583" s="13">
        <f>SUM(A5583*E5583)</f>
        <v>31044</v>
      </c>
    </row>
    <row r="5584" spans="1:7" ht="57.75" customHeight="1">
      <c r="A5584" s="561"/>
      <c r="B5584" s="561"/>
      <c r="C5584" s="563"/>
      <c r="D5584" s="565"/>
      <c r="E5584" s="557" t="s">
        <v>240</v>
      </c>
      <c r="F5584" s="558"/>
      <c r="G5584" s="559"/>
    </row>
    <row r="5585" spans="1:7">
      <c r="A5585" s="562">
        <v>12</v>
      </c>
      <c r="B5585" s="562" t="s">
        <v>72</v>
      </c>
      <c r="C5585" s="560" t="s">
        <v>63</v>
      </c>
      <c r="D5585" s="564" t="s">
        <v>1011</v>
      </c>
      <c r="E5585" s="400">
        <v>2882</v>
      </c>
      <c r="F5585" s="394" t="s">
        <v>75</v>
      </c>
      <c r="G5585" s="13">
        <f>SUM(A5585*E5585)</f>
        <v>34584</v>
      </c>
    </row>
    <row r="5586" spans="1:7" ht="40.5" customHeight="1">
      <c r="A5586" s="563"/>
      <c r="B5586" s="563"/>
      <c r="C5586" s="561"/>
      <c r="D5586" s="565"/>
      <c r="E5586" s="557" t="s">
        <v>1012</v>
      </c>
      <c r="F5586" s="558"/>
      <c r="G5586" s="559"/>
    </row>
    <row r="5587" spans="1:7">
      <c r="A5587" s="562">
        <v>12</v>
      </c>
      <c r="B5587" s="562" t="s">
        <v>72</v>
      </c>
      <c r="C5587" s="560" t="s">
        <v>66</v>
      </c>
      <c r="D5587" s="564" t="s">
        <v>873</v>
      </c>
      <c r="E5587" s="400">
        <v>3432</v>
      </c>
      <c r="F5587" s="394" t="s">
        <v>75</v>
      </c>
      <c r="G5587" s="13">
        <f>SUM(A5587*E5587)</f>
        <v>41184</v>
      </c>
    </row>
    <row r="5588" spans="1:7" ht="30" customHeight="1">
      <c r="A5588" s="563"/>
      <c r="B5588" s="563"/>
      <c r="C5588" s="561"/>
      <c r="D5588" s="565"/>
      <c r="E5588" s="557" t="s">
        <v>874</v>
      </c>
      <c r="F5588" s="558"/>
      <c r="G5588" s="559"/>
    </row>
    <row r="5589" spans="1:7">
      <c r="A5589" s="562">
        <v>2</v>
      </c>
      <c r="B5589" s="562" t="s">
        <v>72</v>
      </c>
      <c r="C5589" s="560" t="s">
        <v>69</v>
      </c>
      <c r="D5589" s="564" t="s">
        <v>1013</v>
      </c>
      <c r="E5589" s="400">
        <v>2745</v>
      </c>
      <c r="F5589" s="394" t="s">
        <v>75</v>
      </c>
      <c r="G5589" s="13">
        <f>SUM(A5589*E5589)</f>
        <v>5490</v>
      </c>
    </row>
    <row r="5590" spans="1:7" ht="27" customHeight="1">
      <c r="A5590" s="563"/>
      <c r="B5590" s="563"/>
      <c r="C5590" s="561"/>
      <c r="D5590" s="565"/>
      <c r="E5590" s="557" t="s">
        <v>1014</v>
      </c>
      <c r="F5590" s="558"/>
      <c r="G5590" s="559"/>
    </row>
    <row r="5591" spans="1:7">
      <c r="A5591" s="562">
        <v>36</v>
      </c>
      <c r="B5591" s="562" t="s">
        <v>72</v>
      </c>
      <c r="C5591" s="560" t="s">
        <v>73</v>
      </c>
      <c r="D5591" s="564" t="s">
        <v>822</v>
      </c>
      <c r="E5591" s="400">
        <v>843.92</v>
      </c>
      <c r="F5591" s="394" t="s">
        <v>75</v>
      </c>
      <c r="G5591" s="13">
        <f>SUM(A5591*E5591)</f>
        <v>30381.119999999999</v>
      </c>
    </row>
    <row r="5592" spans="1:7" ht="45.75" customHeight="1">
      <c r="A5592" s="563"/>
      <c r="B5592" s="563"/>
      <c r="C5592" s="561"/>
      <c r="D5592" s="565"/>
      <c r="E5592" s="557" t="s">
        <v>823</v>
      </c>
      <c r="F5592" s="558"/>
      <c r="G5592" s="559"/>
    </row>
    <row r="5593" spans="1:7">
      <c r="A5593" s="562">
        <v>20</v>
      </c>
      <c r="B5593" s="562" t="s">
        <v>72</v>
      </c>
      <c r="C5593" s="560" t="s">
        <v>208</v>
      </c>
      <c r="D5593" s="564" t="s">
        <v>822</v>
      </c>
      <c r="E5593" s="400">
        <v>341.88</v>
      </c>
      <c r="F5593" s="394" t="s">
        <v>75</v>
      </c>
      <c r="G5593" s="13">
        <f>SUM(A5593*E5593)</f>
        <v>6837.6</v>
      </c>
    </row>
    <row r="5594" spans="1:7" ht="45.75" customHeight="1">
      <c r="A5594" s="563"/>
      <c r="B5594" s="563"/>
      <c r="C5594" s="561"/>
      <c r="D5594" s="565"/>
      <c r="E5594" s="557" t="s">
        <v>1255</v>
      </c>
      <c r="F5594" s="558"/>
      <c r="G5594" s="559"/>
    </row>
    <row r="5595" spans="1:7" s="30" customFormat="1" ht="36.75" customHeight="1">
      <c r="A5595" s="399"/>
      <c r="B5595" s="399"/>
      <c r="C5595" s="3"/>
      <c r="D5595" s="91"/>
      <c r="E5595" s="399"/>
      <c r="F5595" s="28" t="s">
        <v>320</v>
      </c>
      <c r="G5595" s="233">
        <v>747749</v>
      </c>
    </row>
    <row r="5596" spans="1:7" s="25" customFormat="1">
      <c r="A5596" s="76"/>
      <c r="B5596" s="76"/>
      <c r="C5596" s="75"/>
      <c r="D5596" s="235" t="s">
        <v>1015</v>
      </c>
      <c r="E5596" s="76"/>
      <c r="F5596" s="76"/>
      <c r="G5596" s="84"/>
    </row>
    <row r="5597" spans="1:7">
      <c r="A5597" s="560"/>
      <c r="B5597" s="560"/>
      <c r="C5597" s="562" t="s">
        <v>11</v>
      </c>
      <c r="D5597" s="564" t="s">
        <v>113</v>
      </c>
      <c r="E5597" s="582"/>
      <c r="F5597" s="583"/>
      <c r="G5597" s="584"/>
    </row>
    <row r="5598" spans="1:7" ht="180.75" customHeight="1">
      <c r="A5598" s="561"/>
      <c r="B5598" s="561"/>
      <c r="C5598" s="563"/>
      <c r="D5598" s="565"/>
      <c r="E5598" s="585"/>
      <c r="F5598" s="586"/>
      <c r="G5598" s="587"/>
    </row>
    <row r="5599" spans="1:7" ht="18" customHeight="1">
      <c r="A5599" s="560">
        <v>50</v>
      </c>
      <c r="B5599" s="560" t="s">
        <v>72</v>
      </c>
      <c r="C5599" s="562"/>
      <c r="D5599" s="604" t="s">
        <v>154</v>
      </c>
      <c r="E5599" s="400">
        <v>14748</v>
      </c>
      <c r="F5599" s="394" t="s">
        <v>75</v>
      </c>
      <c r="G5599" s="13">
        <f>SUM(A5599*E5599)</f>
        <v>737400</v>
      </c>
    </row>
    <row r="5600" spans="1:7" ht="33" customHeight="1">
      <c r="A5600" s="561"/>
      <c r="B5600" s="561"/>
      <c r="C5600" s="563"/>
      <c r="D5600" s="605"/>
      <c r="E5600" s="557" t="s">
        <v>114</v>
      </c>
      <c r="F5600" s="558"/>
      <c r="G5600" s="559"/>
    </row>
    <row r="5601" spans="1:7" ht="18" customHeight="1">
      <c r="A5601" s="560">
        <v>10</v>
      </c>
      <c r="B5601" s="560" t="s">
        <v>72</v>
      </c>
      <c r="C5601" s="562"/>
      <c r="D5601" s="564" t="s">
        <v>157</v>
      </c>
      <c r="E5601" s="400">
        <v>42745</v>
      </c>
      <c r="F5601" s="394" t="s">
        <v>75</v>
      </c>
      <c r="G5601" s="13">
        <f>SUM(A5601*E5601)</f>
        <v>427450</v>
      </c>
    </row>
    <row r="5602" spans="1:7" ht="33.75" customHeight="1">
      <c r="A5602" s="561"/>
      <c r="B5602" s="561"/>
      <c r="C5602" s="563"/>
      <c r="D5602" s="565"/>
      <c r="E5602" s="557" t="s">
        <v>1250</v>
      </c>
      <c r="F5602" s="558"/>
      <c r="G5602" s="559"/>
    </row>
    <row r="5603" spans="1:7" s="36" customFormat="1">
      <c r="A5603" s="560"/>
      <c r="B5603" s="560"/>
      <c r="C5603" s="562" t="s">
        <v>15</v>
      </c>
      <c r="D5603" s="564" t="s">
        <v>1016</v>
      </c>
      <c r="E5603" s="582"/>
      <c r="F5603" s="583"/>
      <c r="G5603" s="584"/>
    </row>
    <row r="5604" spans="1:7" s="36" customFormat="1" ht="63.75" customHeight="1">
      <c r="A5604" s="561"/>
      <c r="B5604" s="561"/>
      <c r="C5604" s="563"/>
      <c r="D5604" s="565"/>
      <c r="E5604" s="585"/>
      <c r="F5604" s="586"/>
      <c r="G5604" s="587"/>
    </row>
    <row r="5605" spans="1:7" s="36" customFormat="1">
      <c r="A5605" s="560">
        <v>650</v>
      </c>
      <c r="B5605" s="560" t="s">
        <v>107</v>
      </c>
      <c r="C5605" s="562" t="s">
        <v>154</v>
      </c>
      <c r="D5605" s="564" t="s">
        <v>103</v>
      </c>
      <c r="E5605" s="400">
        <v>28</v>
      </c>
      <c r="F5605" s="394" t="s">
        <v>111</v>
      </c>
      <c r="G5605" s="13">
        <f>SUM(A5605*E5605)</f>
        <v>18200</v>
      </c>
    </row>
    <row r="5606" spans="1:7" s="36" customFormat="1" ht="25.5" customHeight="1">
      <c r="A5606" s="561"/>
      <c r="B5606" s="561"/>
      <c r="C5606" s="563"/>
      <c r="D5606" s="565"/>
      <c r="E5606" s="557" t="s">
        <v>947</v>
      </c>
      <c r="F5606" s="558"/>
      <c r="G5606" s="559"/>
    </row>
    <row r="5607" spans="1:7" s="36" customFormat="1">
      <c r="A5607" s="560">
        <v>600</v>
      </c>
      <c r="B5607" s="560" t="s">
        <v>107</v>
      </c>
      <c r="C5607" s="562" t="s">
        <v>157</v>
      </c>
      <c r="D5607" s="564" t="s">
        <v>424</v>
      </c>
      <c r="E5607" s="400">
        <v>226</v>
      </c>
      <c r="F5607" s="394" t="s">
        <v>111</v>
      </c>
      <c r="G5607" s="13">
        <f>SUM(A5607*E5607)</f>
        <v>135600</v>
      </c>
    </row>
    <row r="5608" spans="1:7" s="36" customFormat="1" ht="27.75" customHeight="1">
      <c r="A5608" s="561"/>
      <c r="B5608" s="561"/>
      <c r="C5608" s="563"/>
      <c r="D5608" s="565"/>
      <c r="E5608" s="557" t="s">
        <v>1017</v>
      </c>
      <c r="F5608" s="558"/>
      <c r="G5608" s="559"/>
    </row>
    <row r="5609" spans="1:7" s="36" customFormat="1">
      <c r="A5609" s="560">
        <v>300</v>
      </c>
      <c r="B5609" s="560" t="s">
        <v>107</v>
      </c>
      <c r="C5609" s="562" t="s">
        <v>197</v>
      </c>
      <c r="D5609" s="564" t="s">
        <v>423</v>
      </c>
      <c r="E5609" s="400">
        <v>486</v>
      </c>
      <c r="F5609" s="394" t="s">
        <v>111</v>
      </c>
      <c r="G5609" s="13">
        <f>SUM(A5609*E5609)</f>
        <v>145800</v>
      </c>
    </row>
    <row r="5610" spans="1:7" s="36" customFormat="1" ht="36.75" customHeight="1">
      <c r="A5610" s="561"/>
      <c r="B5610" s="561"/>
      <c r="C5610" s="563"/>
      <c r="D5610" s="565"/>
      <c r="E5610" s="557" t="s">
        <v>1018</v>
      </c>
      <c r="F5610" s="558"/>
      <c r="G5610" s="559"/>
    </row>
    <row r="5611" spans="1:7" s="36" customFormat="1">
      <c r="A5611" s="560">
        <v>700</v>
      </c>
      <c r="B5611" s="560" t="s">
        <v>107</v>
      </c>
      <c r="C5611" s="562" t="s">
        <v>427</v>
      </c>
      <c r="D5611" s="564" t="s">
        <v>1251</v>
      </c>
      <c r="E5611" s="400">
        <v>1375</v>
      </c>
      <c r="F5611" s="394" t="s">
        <v>111</v>
      </c>
      <c r="G5611" s="13">
        <f>SUM(A5611*E5611)</f>
        <v>962500</v>
      </c>
    </row>
    <row r="5612" spans="1:7" s="36" customFormat="1" ht="49.5" customHeight="1">
      <c r="A5612" s="561"/>
      <c r="B5612" s="561"/>
      <c r="C5612" s="563"/>
      <c r="D5612" s="565"/>
      <c r="E5612" s="557" t="s">
        <v>1252</v>
      </c>
      <c r="F5612" s="558"/>
      <c r="G5612" s="559"/>
    </row>
    <row r="5613" spans="1:7" s="36" customFormat="1">
      <c r="A5613" s="560">
        <v>140</v>
      </c>
      <c r="B5613" s="560" t="s">
        <v>107</v>
      </c>
      <c r="C5613" s="562" t="s">
        <v>18</v>
      </c>
      <c r="D5613" s="564" t="s">
        <v>110</v>
      </c>
      <c r="E5613" s="400">
        <v>242</v>
      </c>
      <c r="F5613" s="394" t="s">
        <v>111</v>
      </c>
      <c r="G5613" s="13">
        <f>SUM(A5613*E5613)</f>
        <v>33880</v>
      </c>
    </row>
    <row r="5614" spans="1:7" s="36" customFormat="1" ht="58.5" customHeight="1">
      <c r="A5614" s="561"/>
      <c r="B5614" s="561"/>
      <c r="C5614" s="563"/>
      <c r="D5614" s="565"/>
      <c r="E5614" s="557" t="s">
        <v>112</v>
      </c>
      <c r="F5614" s="558"/>
      <c r="G5614" s="559"/>
    </row>
    <row r="5615" spans="1:7" s="30" customFormat="1" ht="47.25" customHeight="1">
      <c r="A5615" s="399"/>
      <c r="B5615" s="399"/>
      <c r="C5615" s="3"/>
      <c r="D5615" s="91"/>
      <c r="E5615" s="399"/>
      <c r="F5615" s="28" t="s">
        <v>1019</v>
      </c>
      <c r="G5615" s="233">
        <v>1453486</v>
      </c>
    </row>
    <row r="5616" spans="1:7">
      <c r="A5616" s="399"/>
      <c r="B5616" s="399"/>
      <c r="C5616" s="3"/>
      <c r="D5616" s="244" t="s">
        <v>292</v>
      </c>
      <c r="E5616" s="399"/>
      <c r="F5616" s="399"/>
      <c r="G5616" s="5"/>
    </row>
    <row r="5617" spans="1:7" s="25" customFormat="1" ht="52.5" customHeight="1">
      <c r="A5617" s="394">
        <v>2</v>
      </c>
      <c r="B5617" s="394" t="s">
        <v>72</v>
      </c>
      <c r="C5617" s="395" t="s">
        <v>11</v>
      </c>
      <c r="D5617" s="396" t="s">
        <v>1253</v>
      </c>
      <c r="E5617" s="394"/>
      <c r="F5617" s="394" t="s">
        <v>75</v>
      </c>
      <c r="G5617" s="180"/>
    </row>
    <row r="5618" spans="1:7" s="25" customFormat="1">
      <c r="A5618" s="394">
        <v>1</v>
      </c>
      <c r="B5618" s="394" t="s">
        <v>72</v>
      </c>
      <c r="C5618" s="395" t="s">
        <v>15</v>
      </c>
      <c r="D5618" s="396" t="s">
        <v>1022</v>
      </c>
      <c r="E5618" s="394"/>
      <c r="F5618" s="394" t="s">
        <v>75</v>
      </c>
      <c r="G5618" s="180"/>
    </row>
    <row r="5619" spans="1:7" s="30" customFormat="1" ht="30.75" customHeight="1">
      <c r="A5619" s="399"/>
      <c r="B5619" s="399"/>
      <c r="C5619" s="3"/>
      <c r="D5619" s="91"/>
      <c r="E5619" s="399"/>
      <c r="F5619" s="28" t="s">
        <v>1158</v>
      </c>
      <c r="G5619" s="233"/>
    </row>
    <row r="5620" spans="1:7" s="30" customFormat="1">
      <c r="A5620" s="6"/>
      <c r="B5620" s="6"/>
      <c r="C5620" s="7"/>
      <c r="D5620" s="65"/>
      <c r="E5620" s="6"/>
      <c r="F5620" s="93"/>
      <c r="G5620" s="243"/>
    </row>
    <row r="5621" spans="1:7">
      <c r="A5621" s="6"/>
      <c r="B5621" s="6"/>
      <c r="C5621" s="7"/>
      <c r="D5621" s="8" t="s">
        <v>1262</v>
      </c>
      <c r="E5621" s="6"/>
      <c r="F5621" s="6"/>
      <c r="G5621" s="9"/>
    </row>
    <row r="5622" spans="1:7">
      <c r="A5622" s="560">
        <v>8643</v>
      </c>
      <c r="B5622" s="560" t="s">
        <v>10</v>
      </c>
      <c r="C5622" s="562" t="s">
        <v>11</v>
      </c>
      <c r="D5622" s="564" t="s">
        <v>241</v>
      </c>
      <c r="E5622" s="400">
        <v>3176.25</v>
      </c>
      <c r="F5622" s="394" t="s">
        <v>242</v>
      </c>
      <c r="G5622" s="20">
        <f>SUM(A5622*E5622/1000)</f>
        <v>27452.328750000001</v>
      </c>
    </row>
    <row r="5623" spans="1:7" ht="67.5" customHeight="1">
      <c r="A5623" s="561"/>
      <c r="B5623" s="561"/>
      <c r="C5623" s="563"/>
      <c r="D5623" s="565"/>
      <c r="E5623" s="557" t="s">
        <v>180</v>
      </c>
      <c r="F5623" s="558"/>
      <c r="G5623" s="559"/>
    </row>
    <row r="5624" spans="1:7" s="25" customFormat="1">
      <c r="A5624" s="560">
        <v>1745</v>
      </c>
      <c r="B5624" s="560" t="s">
        <v>10</v>
      </c>
      <c r="C5624" s="562" t="s">
        <v>15</v>
      </c>
      <c r="D5624" s="564" t="s">
        <v>243</v>
      </c>
      <c r="E5624" s="400">
        <v>9416.2800000000007</v>
      </c>
      <c r="F5624" s="394" t="s">
        <v>13</v>
      </c>
      <c r="G5624" s="20">
        <f>SUM(A5624*E5624/100)</f>
        <v>164314.08600000001</v>
      </c>
    </row>
    <row r="5625" spans="1:7" s="25" customFormat="1" ht="42" customHeight="1">
      <c r="A5625" s="561"/>
      <c r="B5625" s="561"/>
      <c r="C5625" s="563"/>
      <c r="D5625" s="565"/>
      <c r="E5625" s="557" t="s">
        <v>244</v>
      </c>
      <c r="F5625" s="558"/>
      <c r="G5625" s="559"/>
    </row>
    <row r="5626" spans="1:7" ht="15" customHeight="1">
      <c r="A5626" s="560">
        <v>8052</v>
      </c>
      <c r="B5626" s="560" t="s">
        <v>10</v>
      </c>
      <c r="C5626" s="562" t="s">
        <v>18</v>
      </c>
      <c r="D5626" s="564" t="s">
        <v>16</v>
      </c>
      <c r="E5626" s="400">
        <v>11948.36</v>
      </c>
      <c r="F5626" s="394" t="s">
        <v>13</v>
      </c>
      <c r="G5626" s="13">
        <f>SUM(A5626*E5626/100)</f>
        <v>962081.94719999994</v>
      </c>
    </row>
    <row r="5627" spans="1:7" ht="45" customHeight="1">
      <c r="A5627" s="561"/>
      <c r="B5627" s="561"/>
      <c r="C5627" s="563"/>
      <c r="D5627" s="565"/>
      <c r="E5627" s="557" t="s">
        <v>17</v>
      </c>
      <c r="F5627" s="558"/>
      <c r="G5627" s="559"/>
    </row>
    <row r="5628" spans="1:7" s="24" customFormat="1">
      <c r="A5628" s="562">
        <v>5163</v>
      </c>
      <c r="B5628" s="562" t="s">
        <v>39</v>
      </c>
      <c r="C5628" s="560" t="s">
        <v>21</v>
      </c>
      <c r="D5628" s="564" t="s">
        <v>41</v>
      </c>
      <c r="E5628" s="400">
        <v>2206.6</v>
      </c>
      <c r="F5628" s="394" t="s">
        <v>42</v>
      </c>
      <c r="G5628" s="20">
        <f>SUM(A5628*E5628/100)</f>
        <v>113926.75799999999</v>
      </c>
    </row>
    <row r="5629" spans="1:7" s="24" customFormat="1" ht="27.75" customHeight="1">
      <c r="A5629" s="563"/>
      <c r="B5629" s="563"/>
      <c r="C5629" s="561"/>
      <c r="D5629" s="565"/>
      <c r="E5629" s="566" t="s">
        <v>43</v>
      </c>
      <c r="F5629" s="567"/>
      <c r="G5629" s="568"/>
    </row>
    <row r="5630" spans="1:7" s="24" customFormat="1" ht="15" customHeight="1">
      <c r="A5630" s="562">
        <v>5163</v>
      </c>
      <c r="B5630" s="562" t="s">
        <v>39</v>
      </c>
      <c r="C5630" s="560" t="s">
        <v>25</v>
      </c>
      <c r="D5630" s="564" t="s">
        <v>45</v>
      </c>
      <c r="E5630" s="394">
        <v>2197.52</v>
      </c>
      <c r="F5630" s="394" t="s">
        <v>42</v>
      </c>
      <c r="G5630" s="20">
        <f>SUM(A5630*E5630/100)</f>
        <v>113457.95759999999</v>
      </c>
    </row>
    <row r="5631" spans="1:7" s="24" customFormat="1" ht="28.5" customHeight="1">
      <c r="A5631" s="563"/>
      <c r="B5631" s="563"/>
      <c r="C5631" s="561"/>
      <c r="D5631" s="565"/>
      <c r="E5631" s="566" t="s">
        <v>46</v>
      </c>
      <c r="F5631" s="567"/>
      <c r="G5631" s="568"/>
    </row>
    <row r="5632" spans="1:7">
      <c r="A5632" s="560">
        <v>79</v>
      </c>
      <c r="B5632" s="560" t="s">
        <v>10</v>
      </c>
      <c r="C5632" s="562" t="s">
        <v>29</v>
      </c>
      <c r="D5632" s="564" t="s">
        <v>352</v>
      </c>
      <c r="E5632" s="400">
        <v>3227.5</v>
      </c>
      <c r="F5632" s="394" t="s">
        <v>147</v>
      </c>
      <c r="G5632" s="20">
        <f>SUM(A5632*E5632/100)</f>
        <v>2549.7249999999999</v>
      </c>
    </row>
    <row r="5633" spans="1:7" ht="36" customHeight="1">
      <c r="A5633" s="561"/>
      <c r="B5633" s="561"/>
      <c r="C5633" s="563"/>
      <c r="D5633" s="565"/>
      <c r="E5633" s="557" t="s">
        <v>353</v>
      </c>
      <c r="F5633" s="558"/>
      <c r="G5633" s="559"/>
    </row>
    <row r="5634" spans="1:7">
      <c r="A5634" s="560">
        <v>4200</v>
      </c>
      <c r="B5634" s="560" t="s">
        <v>10</v>
      </c>
      <c r="C5634" s="562" t="s">
        <v>33</v>
      </c>
      <c r="D5634" s="564" t="s">
        <v>202</v>
      </c>
      <c r="E5634" s="400">
        <v>1720.66</v>
      </c>
      <c r="F5634" s="394" t="s">
        <v>13</v>
      </c>
      <c r="G5634" s="20">
        <f>SUM(A5634*E5634/100)</f>
        <v>72267.72</v>
      </c>
    </row>
    <row r="5635" spans="1:7" ht="49.5" customHeight="1">
      <c r="A5635" s="561"/>
      <c r="B5635" s="561"/>
      <c r="C5635" s="563"/>
      <c r="D5635" s="565"/>
      <c r="E5635" s="557" t="s">
        <v>203</v>
      </c>
      <c r="F5635" s="558"/>
      <c r="G5635" s="559"/>
    </row>
    <row r="5636" spans="1:7" ht="15" customHeight="1">
      <c r="A5636" s="560">
        <v>3900</v>
      </c>
      <c r="B5636" s="560" t="s">
        <v>10</v>
      </c>
      <c r="C5636" s="388" t="s">
        <v>36</v>
      </c>
      <c r="D5636" s="564" t="s">
        <v>12</v>
      </c>
      <c r="E5636" s="400">
        <v>8694.9500000000007</v>
      </c>
      <c r="F5636" s="394" t="s">
        <v>13</v>
      </c>
      <c r="G5636" s="13">
        <f>SUM(A5636*E5636/100)</f>
        <v>339103.05</v>
      </c>
    </row>
    <row r="5637" spans="1:7" ht="29.25" customHeight="1">
      <c r="A5637" s="561"/>
      <c r="B5637" s="561"/>
      <c r="C5637" s="389"/>
      <c r="D5637" s="565"/>
      <c r="E5637" s="557" t="s">
        <v>14</v>
      </c>
      <c r="F5637" s="558"/>
      <c r="G5637" s="559"/>
    </row>
    <row r="5638" spans="1:7" ht="51.75" customHeight="1">
      <c r="A5638" s="390"/>
      <c r="B5638" s="390"/>
      <c r="C5638" s="388" t="s">
        <v>40</v>
      </c>
      <c r="D5638" s="391" t="s">
        <v>153</v>
      </c>
      <c r="E5638" s="582"/>
      <c r="F5638" s="583"/>
      <c r="G5638" s="584"/>
    </row>
    <row r="5639" spans="1:7">
      <c r="A5639" s="560">
        <v>9199</v>
      </c>
      <c r="B5639" s="560" t="s">
        <v>39</v>
      </c>
      <c r="C5639" s="562" t="s">
        <v>154</v>
      </c>
      <c r="D5639" s="564" t="s">
        <v>158</v>
      </c>
      <c r="E5639" s="400">
        <v>3275.5</v>
      </c>
      <c r="F5639" s="394" t="s">
        <v>42</v>
      </c>
      <c r="G5639" s="20">
        <f>SUM(A5639*E5639/100)</f>
        <v>301313.245</v>
      </c>
    </row>
    <row r="5640" spans="1:7" ht="114.75" customHeight="1">
      <c r="A5640" s="561"/>
      <c r="B5640" s="561"/>
      <c r="C5640" s="563"/>
      <c r="D5640" s="565"/>
      <c r="E5640" s="557" t="s">
        <v>159</v>
      </c>
      <c r="F5640" s="558"/>
      <c r="G5640" s="559"/>
    </row>
    <row r="5641" spans="1:7" s="23" customFormat="1" ht="15" customHeight="1">
      <c r="A5641" s="562">
        <v>150</v>
      </c>
      <c r="B5641" s="562" t="s">
        <v>10</v>
      </c>
      <c r="C5641" s="560" t="s">
        <v>44</v>
      </c>
      <c r="D5641" s="574" t="s">
        <v>30</v>
      </c>
      <c r="E5641" s="400">
        <v>337</v>
      </c>
      <c r="F5641" s="394" t="s">
        <v>31</v>
      </c>
      <c r="G5641" s="20">
        <f>SUM(A5641*E5641)</f>
        <v>50550</v>
      </c>
    </row>
    <row r="5642" spans="1:7" s="23" customFormat="1" ht="169.5" customHeight="1">
      <c r="A5642" s="563"/>
      <c r="B5642" s="563"/>
      <c r="C5642" s="561"/>
      <c r="D5642" s="575"/>
      <c r="E5642" s="576" t="s">
        <v>32</v>
      </c>
      <c r="F5642" s="577"/>
      <c r="G5642" s="578"/>
    </row>
    <row r="5643" spans="1:7" ht="15" customHeight="1">
      <c r="A5643" s="579">
        <v>9.75</v>
      </c>
      <c r="B5643" s="562" t="s">
        <v>24</v>
      </c>
      <c r="C5643" s="560" t="s">
        <v>47</v>
      </c>
      <c r="D5643" s="574" t="s">
        <v>26</v>
      </c>
      <c r="E5643" s="400">
        <v>5001.7</v>
      </c>
      <c r="F5643" s="394" t="s">
        <v>27</v>
      </c>
      <c r="G5643" s="20">
        <f>SUM(A5643*E5643)</f>
        <v>48766.574999999997</v>
      </c>
    </row>
    <row r="5644" spans="1:7" ht="63" customHeight="1">
      <c r="A5644" s="580"/>
      <c r="B5644" s="563"/>
      <c r="C5644" s="561"/>
      <c r="D5644" s="575"/>
      <c r="E5644" s="557" t="s">
        <v>28</v>
      </c>
      <c r="F5644" s="558"/>
      <c r="G5644" s="559"/>
    </row>
    <row r="5645" spans="1:7" s="30" customFormat="1" ht="36.75" customHeight="1">
      <c r="A5645" s="399"/>
      <c r="B5645" s="399"/>
      <c r="C5645" s="3"/>
      <c r="D5645" s="91"/>
      <c r="E5645" s="399"/>
      <c r="F5645" s="28" t="s">
        <v>1263</v>
      </c>
      <c r="G5645" s="233">
        <v>2195860</v>
      </c>
    </row>
    <row r="5646" spans="1:7" s="30" customFormat="1">
      <c r="A5646" s="6"/>
      <c r="B5646" s="6"/>
      <c r="C5646" s="7"/>
      <c r="D5646" s="8" t="s">
        <v>1264</v>
      </c>
      <c r="E5646" s="6"/>
      <c r="F5646" s="93"/>
      <c r="G5646" s="243"/>
    </row>
    <row r="5647" spans="1:7">
      <c r="A5647" s="560">
        <v>85752</v>
      </c>
      <c r="B5647" s="560" t="s">
        <v>10</v>
      </c>
      <c r="C5647" s="562" t="s">
        <v>11</v>
      </c>
      <c r="D5647" s="564" t="s">
        <v>1256</v>
      </c>
      <c r="E5647" s="400">
        <v>1058.75</v>
      </c>
      <c r="F5647" s="394" t="s">
        <v>254</v>
      </c>
      <c r="G5647" s="20">
        <f>SUM(A5647*E5647/1000)</f>
        <v>90789.93</v>
      </c>
    </row>
    <row r="5648" spans="1:7" ht="28.5" customHeight="1">
      <c r="A5648" s="561"/>
      <c r="B5648" s="561"/>
      <c r="C5648" s="563"/>
      <c r="D5648" s="565"/>
      <c r="E5648" s="557" t="s">
        <v>1257</v>
      </c>
      <c r="F5648" s="558"/>
      <c r="G5648" s="559"/>
    </row>
    <row r="5649" spans="1:7" s="30" customFormat="1">
      <c r="A5649" s="560">
        <v>85752</v>
      </c>
      <c r="B5649" s="560" t="s">
        <v>10</v>
      </c>
      <c r="C5649" s="562" t="s">
        <v>15</v>
      </c>
      <c r="D5649" s="564" t="s">
        <v>1258</v>
      </c>
      <c r="E5649" s="400">
        <v>87.1</v>
      </c>
      <c r="F5649" s="394" t="s">
        <v>254</v>
      </c>
      <c r="G5649" s="20">
        <f>SUM(A5649*E5649/1000)</f>
        <v>7468.9991999999993</v>
      </c>
    </row>
    <row r="5650" spans="1:7" s="30" customFormat="1" ht="42" customHeight="1">
      <c r="A5650" s="561"/>
      <c r="B5650" s="561"/>
      <c r="C5650" s="563"/>
      <c r="D5650" s="565"/>
      <c r="E5650" s="557" t="s">
        <v>1259</v>
      </c>
      <c r="F5650" s="558"/>
      <c r="G5650" s="559"/>
    </row>
    <row r="5651" spans="1:7">
      <c r="A5651" s="560">
        <v>7200</v>
      </c>
      <c r="B5651" s="560" t="s">
        <v>10</v>
      </c>
      <c r="C5651" s="562" t="s">
        <v>18</v>
      </c>
      <c r="D5651" s="564" t="s">
        <v>202</v>
      </c>
      <c r="E5651" s="400">
        <v>1720.66</v>
      </c>
      <c r="F5651" s="394" t="s">
        <v>13</v>
      </c>
      <c r="G5651" s="20">
        <f>SUM(A5651*E5651/100)</f>
        <v>123887.52</v>
      </c>
    </row>
    <row r="5652" spans="1:7" ht="49.5" customHeight="1">
      <c r="A5652" s="561"/>
      <c r="B5652" s="561"/>
      <c r="C5652" s="563"/>
      <c r="D5652" s="565"/>
      <c r="E5652" s="557" t="s">
        <v>203</v>
      </c>
      <c r="F5652" s="558"/>
      <c r="G5652" s="559"/>
    </row>
    <row r="5653" spans="1:7" ht="15" customHeight="1">
      <c r="A5653" s="560">
        <v>3600</v>
      </c>
      <c r="B5653" s="560" t="s">
        <v>10</v>
      </c>
      <c r="C5653" s="388" t="s">
        <v>21</v>
      </c>
      <c r="D5653" s="564" t="s">
        <v>12</v>
      </c>
      <c r="E5653" s="400">
        <v>8694.9500000000007</v>
      </c>
      <c r="F5653" s="394" t="s">
        <v>13</v>
      </c>
      <c r="G5653" s="13">
        <f>SUM(A5653*E5653/100)</f>
        <v>313018.2</v>
      </c>
    </row>
    <row r="5654" spans="1:7" ht="29.25" customHeight="1">
      <c r="A5654" s="561"/>
      <c r="B5654" s="561"/>
      <c r="C5654" s="389"/>
      <c r="D5654" s="565"/>
      <c r="E5654" s="557" t="s">
        <v>14</v>
      </c>
      <c r="F5654" s="558"/>
      <c r="G5654" s="559"/>
    </row>
    <row r="5655" spans="1:7" ht="17.25" customHeight="1">
      <c r="A5655" s="560">
        <v>900</v>
      </c>
      <c r="B5655" s="560" t="s">
        <v>10</v>
      </c>
      <c r="C5655" s="388" t="s">
        <v>25</v>
      </c>
      <c r="D5655" s="564" t="s">
        <v>34</v>
      </c>
      <c r="E5655" s="400">
        <v>14429.25</v>
      </c>
      <c r="F5655" s="394" t="s">
        <v>13</v>
      </c>
      <c r="G5655" s="20">
        <f>SUM(A5655*E5655/100)</f>
        <v>129863.25</v>
      </c>
    </row>
    <row r="5656" spans="1:7" ht="48.75" customHeight="1">
      <c r="A5656" s="561"/>
      <c r="B5656" s="561"/>
      <c r="C5656" s="389"/>
      <c r="D5656" s="565"/>
      <c r="E5656" s="557" t="s">
        <v>35</v>
      </c>
      <c r="F5656" s="558"/>
      <c r="G5656" s="559"/>
    </row>
    <row r="5657" spans="1:7">
      <c r="A5657" s="560">
        <v>3600</v>
      </c>
      <c r="B5657" s="560" t="s">
        <v>10</v>
      </c>
      <c r="C5657" s="562" t="s">
        <v>29</v>
      </c>
      <c r="D5657" s="564" t="s">
        <v>932</v>
      </c>
      <c r="E5657" s="400">
        <v>223.97</v>
      </c>
      <c r="F5657" s="394" t="s">
        <v>165</v>
      </c>
      <c r="G5657" s="20">
        <f>SUM(A5657*E5657)</f>
        <v>806292</v>
      </c>
    </row>
    <row r="5658" spans="1:7" ht="91.5" customHeight="1">
      <c r="A5658" s="561"/>
      <c r="B5658" s="561"/>
      <c r="C5658" s="563"/>
      <c r="D5658" s="565"/>
      <c r="E5658" s="557" t="s">
        <v>933</v>
      </c>
      <c r="F5658" s="558"/>
      <c r="G5658" s="559"/>
    </row>
    <row r="5659" spans="1:7">
      <c r="A5659" s="560">
        <v>85752</v>
      </c>
      <c r="B5659" s="560" t="s">
        <v>10</v>
      </c>
      <c r="C5659" s="562" t="s">
        <v>33</v>
      </c>
      <c r="D5659" s="564" t="s">
        <v>1260</v>
      </c>
      <c r="E5659" s="400">
        <v>714.29</v>
      </c>
      <c r="F5659" s="394" t="s">
        <v>147</v>
      </c>
      <c r="G5659" s="20">
        <f>SUM(A5659*E5659/100)</f>
        <v>612517.9608</v>
      </c>
    </row>
    <row r="5660" spans="1:7" ht="32.25" customHeight="1">
      <c r="A5660" s="561"/>
      <c r="B5660" s="561"/>
      <c r="C5660" s="563"/>
      <c r="D5660" s="565"/>
      <c r="E5660" s="557" t="s">
        <v>933</v>
      </c>
      <c r="F5660" s="558"/>
      <c r="G5660" s="559"/>
    </row>
    <row r="5661" spans="1:7" s="30" customFormat="1" ht="47.25" customHeight="1">
      <c r="A5661" s="399"/>
      <c r="B5661" s="399"/>
      <c r="C5661" s="3"/>
      <c r="D5661" s="91"/>
      <c r="E5661" s="399"/>
      <c r="F5661" s="28" t="s">
        <v>1265</v>
      </c>
      <c r="G5661" s="233">
        <v>2083836</v>
      </c>
    </row>
    <row r="5662" spans="1:7" s="30" customFormat="1">
      <c r="A5662" s="6"/>
      <c r="B5662" s="6"/>
      <c r="C5662" s="7"/>
      <c r="D5662" s="65"/>
      <c r="E5662" s="6"/>
      <c r="F5662" s="93"/>
      <c r="G5662" s="243"/>
    </row>
    <row r="5663" spans="1:7" s="30" customFormat="1">
      <c r="A5663" s="6"/>
      <c r="B5663" s="6"/>
      <c r="C5663" s="7"/>
      <c r="D5663" s="65"/>
      <c r="E5663" s="6"/>
      <c r="F5663" s="93"/>
      <c r="G5663" s="243"/>
    </row>
    <row r="5664" spans="1:7" s="30" customFormat="1">
      <c r="A5664" s="6"/>
      <c r="B5664" s="6"/>
      <c r="C5664" s="7"/>
      <c r="D5664" s="65"/>
      <c r="E5664" s="6"/>
      <c r="F5664" s="93"/>
      <c r="G5664" s="243"/>
    </row>
    <row r="5665" spans="1:7" s="30" customFormat="1">
      <c r="A5665" s="6"/>
      <c r="B5665" s="6"/>
      <c r="C5665" s="7"/>
      <c r="D5665" s="65"/>
      <c r="E5665" s="6"/>
      <c r="F5665" s="93"/>
      <c r="G5665" s="243"/>
    </row>
    <row r="5666" spans="1:7" s="30" customFormat="1">
      <c r="A5666" s="6"/>
      <c r="B5666" s="6"/>
      <c r="C5666" s="7"/>
      <c r="D5666" s="65"/>
      <c r="E5666" s="6"/>
      <c r="F5666" s="93"/>
      <c r="G5666" s="243"/>
    </row>
    <row r="5667" spans="1:7" s="30" customFormat="1">
      <c r="A5667" s="6"/>
      <c r="B5667" s="6"/>
      <c r="C5667" s="7"/>
      <c r="D5667" s="65"/>
      <c r="E5667" s="6"/>
      <c r="F5667" s="93"/>
      <c r="G5667" s="243"/>
    </row>
    <row r="5668" spans="1:7" s="30" customFormat="1">
      <c r="A5668" s="6"/>
      <c r="B5668" s="6"/>
      <c r="C5668" s="7"/>
      <c r="D5668" s="65"/>
      <c r="E5668" s="6"/>
      <c r="F5668" s="93"/>
      <c r="G5668" s="243"/>
    </row>
    <row r="5669" spans="1:7" s="30" customFormat="1">
      <c r="A5669" s="6"/>
      <c r="B5669" s="6"/>
      <c r="C5669" s="7"/>
      <c r="D5669" s="65"/>
      <c r="E5669" s="6"/>
      <c r="F5669" s="93"/>
      <c r="G5669" s="243"/>
    </row>
    <row r="5670" spans="1:7" s="36" customFormat="1" ht="30" customHeight="1">
      <c r="A5670" s="52" t="s">
        <v>1266</v>
      </c>
      <c r="B5670" s="53"/>
      <c r="C5670" s="54" t="s">
        <v>1261</v>
      </c>
      <c r="D5670" s="55"/>
      <c r="F5670" s="56" t="s">
        <v>131</v>
      </c>
      <c r="G5670" s="54"/>
    </row>
    <row r="5671" spans="1:7" s="36" customFormat="1" ht="30" customHeight="1">
      <c r="A5671" s="52" t="s">
        <v>132</v>
      </c>
      <c r="B5671" s="53"/>
      <c r="C5671" s="54" t="s">
        <v>133</v>
      </c>
      <c r="D5671" s="55"/>
      <c r="F5671" s="56" t="s">
        <v>131</v>
      </c>
      <c r="G5671" s="54"/>
    </row>
    <row r="5672" spans="1:7" s="30" customFormat="1" ht="33" customHeight="1">
      <c r="A5672" s="52" t="s">
        <v>134</v>
      </c>
      <c r="B5672" s="53"/>
      <c r="C5672" s="54" t="s">
        <v>967</v>
      </c>
      <c r="D5672" s="55"/>
      <c r="E5672" s="36"/>
      <c r="F5672" s="56" t="s">
        <v>131</v>
      </c>
      <c r="G5672" s="243"/>
    </row>
    <row r="5673" spans="1:7" s="30" customFormat="1" ht="33" customHeight="1">
      <c r="A5673" s="52" t="s">
        <v>1267</v>
      </c>
      <c r="B5673" s="53"/>
      <c r="C5673" s="54" t="s">
        <v>1268</v>
      </c>
      <c r="D5673" s="55"/>
      <c r="E5673" s="36"/>
      <c r="F5673" s="56" t="s">
        <v>131</v>
      </c>
      <c r="G5673" s="243"/>
    </row>
    <row r="5674" spans="1:7" s="30" customFormat="1" ht="33" customHeight="1">
      <c r="A5674" s="52"/>
      <c r="B5674" s="53"/>
      <c r="C5674" s="54"/>
      <c r="D5674" s="55"/>
      <c r="E5674" s="36"/>
      <c r="F5674" s="56"/>
      <c r="G5674" s="243"/>
    </row>
    <row r="5675" spans="1:7" s="25" customFormat="1" ht="33" customHeight="1">
      <c r="A5675" s="59"/>
      <c r="B5675" s="54"/>
      <c r="C5675" s="54"/>
      <c r="D5675" s="60"/>
      <c r="E5675" s="61" t="s">
        <v>138</v>
      </c>
      <c r="F5675" s="62"/>
      <c r="G5675" s="62"/>
    </row>
    <row r="5676" spans="1:7" s="25" customFormat="1" ht="15" customHeight="1">
      <c r="A5676" s="59"/>
      <c r="B5676" s="54"/>
      <c r="C5676" s="54"/>
      <c r="D5676" s="60"/>
      <c r="E5676" s="61"/>
      <c r="F5676" s="401"/>
      <c r="G5676" s="401"/>
    </row>
    <row r="5677" spans="1:7" s="25" customFormat="1" ht="15" customHeight="1">
      <c r="A5677" s="59"/>
      <c r="B5677" s="54"/>
      <c r="C5677" s="54"/>
      <c r="D5677" s="60"/>
      <c r="E5677" s="61"/>
      <c r="F5677" s="401"/>
      <c r="G5677" s="401"/>
    </row>
    <row r="5678" spans="1:7" s="25" customFormat="1" ht="15" customHeight="1">
      <c r="A5678" s="59"/>
      <c r="B5678" s="54"/>
      <c r="C5678" s="54"/>
      <c r="D5678" s="60"/>
      <c r="E5678" s="61"/>
      <c r="F5678" s="401"/>
      <c r="G5678" s="401"/>
    </row>
    <row r="5679" spans="1:7" s="25" customFormat="1" ht="15" customHeight="1">
      <c r="A5679" s="59"/>
      <c r="B5679" s="54"/>
      <c r="C5679" s="54"/>
      <c r="D5679" s="60"/>
      <c r="E5679" s="61"/>
      <c r="F5679" s="401"/>
      <c r="G5679" s="401"/>
    </row>
    <row r="5680" spans="1:7" s="25" customFormat="1">
      <c r="A5680" s="59"/>
      <c r="B5680" s="54"/>
      <c r="C5680" s="54"/>
      <c r="D5680" s="60"/>
      <c r="E5680" s="54"/>
      <c r="F5680" s="54"/>
      <c r="G5680" s="63"/>
    </row>
    <row r="5681" spans="1:7" s="25" customFormat="1">
      <c r="A5681" s="59"/>
      <c r="B5681" s="54"/>
      <c r="C5681" s="54"/>
      <c r="D5681" s="60"/>
      <c r="E5681" s="64" t="s">
        <v>140</v>
      </c>
      <c r="F5681" s="54"/>
      <c r="G5681" s="63"/>
    </row>
    <row r="5682" spans="1:7" s="25" customFormat="1">
      <c r="A5682" s="55" t="s">
        <v>139</v>
      </c>
      <c r="B5682" s="54"/>
      <c r="C5682" s="54"/>
      <c r="D5682" s="60"/>
      <c r="E5682" s="64" t="s">
        <v>141</v>
      </c>
      <c r="F5682" s="54"/>
      <c r="G5682" s="63"/>
    </row>
    <row r="5683" spans="1:7" s="25" customFormat="1">
      <c r="A5683" s="59"/>
      <c r="B5683" s="54"/>
      <c r="C5683" s="76"/>
      <c r="D5683" s="60"/>
      <c r="E5683" s="64" t="s">
        <v>142</v>
      </c>
      <c r="F5683" s="54"/>
      <c r="G5683" s="63"/>
    </row>
    <row r="5684" spans="1:7" s="25" customFormat="1">
      <c r="A5684" s="59"/>
      <c r="B5684" s="54"/>
      <c r="C5684" s="76"/>
      <c r="D5684" s="60"/>
      <c r="E5684" s="64"/>
      <c r="F5684" s="54"/>
      <c r="G5684" s="63"/>
    </row>
    <row r="5685" spans="1:7" s="25" customFormat="1">
      <c r="A5685" s="59"/>
      <c r="B5685" s="54"/>
      <c r="C5685" s="76"/>
      <c r="D5685" s="60"/>
      <c r="E5685" s="64"/>
      <c r="F5685" s="54"/>
      <c r="G5685" s="63"/>
    </row>
    <row r="5686" spans="1:7" s="25" customFormat="1">
      <c r="A5686" s="59"/>
      <c r="B5686" s="54"/>
      <c r="C5686" s="76"/>
      <c r="D5686" s="60"/>
      <c r="E5686" s="64"/>
      <c r="F5686" s="54"/>
      <c r="G5686" s="63"/>
    </row>
    <row r="5687" spans="1:7" s="25" customFormat="1">
      <c r="A5687" s="59"/>
      <c r="B5687" s="54"/>
      <c r="C5687" s="76"/>
      <c r="D5687" s="60"/>
      <c r="E5687" s="64"/>
      <c r="F5687" s="54"/>
      <c r="G5687" s="63"/>
    </row>
    <row r="5688" spans="1:7" s="25" customFormat="1">
      <c r="A5688" s="59"/>
      <c r="B5688" s="54"/>
      <c r="C5688" s="76"/>
      <c r="D5688" s="60"/>
      <c r="E5688" s="64"/>
      <c r="F5688" s="54"/>
      <c r="G5688" s="63"/>
    </row>
    <row r="5689" spans="1:7" s="25" customFormat="1">
      <c r="A5689" s="59"/>
      <c r="B5689" s="54"/>
      <c r="C5689" s="76"/>
      <c r="D5689" s="60"/>
      <c r="E5689" s="64"/>
      <c r="F5689" s="54"/>
      <c r="G5689" s="63"/>
    </row>
    <row r="5690" spans="1:7" s="25" customFormat="1">
      <c r="A5690" s="59"/>
      <c r="B5690" s="54"/>
      <c r="C5690" s="76"/>
      <c r="D5690" s="60"/>
      <c r="E5690" s="64"/>
      <c r="F5690" s="54"/>
      <c r="G5690" s="63"/>
    </row>
    <row r="5691" spans="1:7" s="25" customFormat="1">
      <c r="A5691" s="59"/>
      <c r="B5691" s="54"/>
      <c r="C5691" s="76"/>
      <c r="D5691" s="60"/>
      <c r="E5691" s="64"/>
      <c r="F5691" s="54"/>
      <c r="G5691" s="63"/>
    </row>
    <row r="5692" spans="1:7" s="25" customFormat="1">
      <c r="A5692" s="59"/>
      <c r="B5692" s="54"/>
      <c r="C5692" s="76"/>
      <c r="D5692" s="60"/>
      <c r="E5692" s="64"/>
      <c r="F5692" s="54"/>
      <c r="G5692" s="63"/>
    </row>
    <row r="5693" spans="1:7" s="25" customFormat="1">
      <c r="A5693" s="59"/>
      <c r="B5693" s="54"/>
      <c r="C5693" s="76"/>
      <c r="D5693" s="60"/>
      <c r="E5693" s="64"/>
      <c r="F5693" s="54"/>
      <c r="G5693" s="63"/>
    </row>
    <row r="5694" spans="1:7" s="25" customFormat="1">
      <c r="A5694" s="59"/>
      <c r="B5694" s="54"/>
      <c r="C5694" s="76"/>
      <c r="D5694" s="60"/>
      <c r="E5694" s="64"/>
      <c r="F5694" s="54"/>
      <c r="G5694" s="63"/>
    </row>
    <row r="5695" spans="1:7" s="25" customFormat="1">
      <c r="A5695" s="59"/>
      <c r="B5695" s="54"/>
      <c r="C5695" s="76"/>
      <c r="D5695" s="60"/>
      <c r="E5695" s="64"/>
      <c r="F5695" s="54"/>
      <c r="G5695" s="63"/>
    </row>
    <row r="5696" spans="1:7" s="25" customFormat="1">
      <c r="A5696" s="59"/>
      <c r="B5696" s="54"/>
      <c r="C5696" s="76"/>
      <c r="D5696" s="60"/>
      <c r="E5696" s="64"/>
      <c r="F5696" s="54"/>
      <c r="G5696" s="63"/>
    </row>
    <row r="5697" spans="1:7" s="25" customFormat="1">
      <c r="A5697" s="59"/>
      <c r="B5697" s="54"/>
      <c r="C5697" s="76"/>
      <c r="D5697" s="60"/>
      <c r="E5697" s="64"/>
      <c r="F5697" s="54"/>
      <c r="G5697" s="63"/>
    </row>
    <row r="5698" spans="1:7" s="25" customFormat="1">
      <c r="A5698" s="59"/>
      <c r="B5698" s="54"/>
      <c r="C5698" s="76"/>
      <c r="D5698" s="60"/>
      <c r="E5698" s="64"/>
      <c r="F5698" s="54"/>
      <c r="G5698" s="63"/>
    </row>
    <row r="5699" spans="1:7" s="25" customFormat="1">
      <c r="A5699" s="59"/>
      <c r="B5699" s="54"/>
      <c r="C5699" s="76"/>
      <c r="D5699" s="60"/>
      <c r="E5699" s="64"/>
      <c r="F5699" s="54"/>
      <c r="G5699" s="63"/>
    </row>
    <row r="5700" spans="1:7" s="25" customFormat="1">
      <c r="A5700" s="59"/>
      <c r="B5700" s="54"/>
      <c r="C5700" s="76"/>
      <c r="D5700" s="60"/>
      <c r="E5700" s="64"/>
      <c r="F5700" s="54"/>
      <c r="G5700" s="63"/>
    </row>
    <row r="5701" spans="1:7" s="25" customFormat="1">
      <c r="A5701" s="59"/>
      <c r="B5701" s="54"/>
      <c r="C5701" s="76"/>
      <c r="D5701" s="60"/>
      <c r="E5701" s="64"/>
      <c r="F5701" s="54"/>
      <c r="G5701" s="63"/>
    </row>
    <row r="5702" spans="1:7" s="25" customFormat="1">
      <c r="A5702" s="59"/>
      <c r="B5702" s="54"/>
      <c r="C5702" s="76"/>
      <c r="D5702" s="60"/>
      <c r="E5702" s="64"/>
      <c r="F5702" s="54"/>
      <c r="G5702" s="63"/>
    </row>
    <row r="5703" spans="1:7" s="25" customFormat="1">
      <c r="A5703" s="59"/>
      <c r="B5703" s="54"/>
      <c r="C5703" s="76"/>
      <c r="D5703" s="60"/>
      <c r="E5703" s="64"/>
      <c r="F5703" s="54"/>
      <c r="G5703" s="63"/>
    </row>
    <row r="5704" spans="1:7" s="25" customFormat="1">
      <c r="A5704" s="59"/>
      <c r="B5704" s="54"/>
      <c r="C5704" s="76"/>
      <c r="D5704" s="60"/>
      <c r="E5704" s="64"/>
      <c r="F5704" s="54"/>
      <c r="G5704" s="63"/>
    </row>
    <row r="5705" spans="1:7" s="25" customFormat="1">
      <c r="A5705" s="59"/>
      <c r="B5705" s="54"/>
      <c r="C5705" s="76"/>
      <c r="D5705" s="60"/>
      <c r="E5705" s="64"/>
      <c r="F5705" s="54"/>
      <c r="G5705" s="63"/>
    </row>
    <row r="5706" spans="1:7" s="25" customFormat="1">
      <c r="A5706" s="59"/>
      <c r="B5706" s="54"/>
      <c r="C5706" s="76"/>
      <c r="D5706" s="60"/>
      <c r="E5706" s="64"/>
      <c r="F5706" s="54"/>
      <c r="G5706" s="63"/>
    </row>
    <row r="5707" spans="1:7" s="25" customFormat="1">
      <c r="A5707" s="59"/>
      <c r="B5707" s="54"/>
      <c r="C5707" s="76"/>
      <c r="D5707" s="60"/>
      <c r="E5707" s="64"/>
      <c r="F5707" s="54"/>
      <c r="G5707" s="63"/>
    </row>
    <row r="5708" spans="1:7" s="25" customFormat="1">
      <c r="A5708" s="59"/>
      <c r="B5708" s="54"/>
      <c r="C5708" s="76"/>
      <c r="D5708" s="60"/>
      <c r="E5708" s="64"/>
      <c r="F5708" s="54"/>
      <c r="G5708" s="63"/>
    </row>
    <row r="5709" spans="1:7" s="25" customFormat="1">
      <c r="A5709" s="59"/>
      <c r="B5709" s="54"/>
      <c r="C5709" s="76"/>
      <c r="D5709" s="60"/>
      <c r="E5709" s="64"/>
      <c r="F5709" s="54"/>
      <c r="G5709" s="63"/>
    </row>
    <row r="5710" spans="1:7" s="25" customFormat="1">
      <c r="A5710" s="59"/>
      <c r="B5710" s="54"/>
      <c r="C5710" s="76"/>
      <c r="D5710" s="60"/>
      <c r="E5710" s="64"/>
      <c r="F5710" s="54"/>
      <c r="G5710" s="63"/>
    </row>
    <row r="5711" spans="1:7" s="25" customFormat="1">
      <c r="A5711" s="59"/>
      <c r="B5711" s="54"/>
      <c r="C5711" s="76"/>
      <c r="D5711" s="60"/>
      <c r="E5711" s="64"/>
      <c r="F5711" s="54"/>
      <c r="G5711" s="63"/>
    </row>
    <row r="5712" spans="1:7" s="25" customFormat="1">
      <c r="A5712" s="59"/>
      <c r="B5712" s="54"/>
      <c r="C5712" s="76"/>
      <c r="D5712" s="60"/>
      <c r="E5712" s="64"/>
      <c r="F5712" s="54"/>
      <c r="G5712" s="63"/>
    </row>
    <row r="5713" spans="1:7" s="25" customFormat="1">
      <c r="A5713" s="59"/>
      <c r="B5713" s="54"/>
      <c r="C5713" s="76"/>
      <c r="D5713" s="60"/>
      <c r="E5713" s="64"/>
      <c r="F5713" s="54"/>
      <c r="G5713" s="63"/>
    </row>
    <row r="5714" spans="1:7" s="25" customFormat="1">
      <c r="A5714" s="59"/>
      <c r="B5714" s="54"/>
      <c r="C5714" s="76"/>
      <c r="D5714" s="60"/>
      <c r="E5714" s="64"/>
      <c r="F5714" s="54"/>
      <c r="G5714" s="63"/>
    </row>
    <row r="5715" spans="1:7" s="25" customFormat="1">
      <c r="A5715" s="59"/>
      <c r="B5715" s="54"/>
      <c r="C5715" s="76"/>
      <c r="D5715" s="60"/>
      <c r="E5715" s="64"/>
      <c r="F5715" s="54"/>
      <c r="G5715" s="63"/>
    </row>
    <row r="5716" spans="1:7" s="25" customFormat="1">
      <c r="A5716" s="59"/>
      <c r="B5716" s="54"/>
      <c r="C5716" s="76"/>
      <c r="D5716" s="60"/>
      <c r="E5716" s="64"/>
      <c r="F5716" s="54"/>
      <c r="G5716" s="63"/>
    </row>
    <row r="5717" spans="1:7" s="25" customFormat="1">
      <c r="A5717" s="59"/>
      <c r="B5717" s="54"/>
      <c r="C5717" s="76"/>
      <c r="D5717" s="60"/>
      <c r="E5717" s="64"/>
      <c r="F5717" s="54"/>
      <c r="G5717" s="63"/>
    </row>
    <row r="5718" spans="1:7" s="25" customFormat="1">
      <c r="A5718" s="59"/>
      <c r="B5718" s="54"/>
      <c r="C5718" s="76"/>
      <c r="D5718" s="60"/>
      <c r="E5718" s="64"/>
      <c r="F5718" s="54"/>
      <c r="G5718" s="63"/>
    </row>
    <row r="5719" spans="1:7" s="25" customFormat="1">
      <c r="A5719" s="59"/>
      <c r="B5719" s="54"/>
      <c r="C5719" s="76"/>
      <c r="D5719" s="60"/>
      <c r="E5719" s="64"/>
      <c r="F5719" s="54"/>
      <c r="G5719" s="63"/>
    </row>
    <row r="5720" spans="1:7" s="25" customFormat="1">
      <c r="A5720" s="59"/>
      <c r="B5720" s="54"/>
      <c r="C5720" s="76"/>
      <c r="D5720" s="60"/>
      <c r="E5720" s="64"/>
      <c r="F5720" s="54"/>
      <c r="G5720" s="63"/>
    </row>
    <row r="5721" spans="1:7" s="25" customFormat="1">
      <c r="A5721" s="59"/>
      <c r="B5721" s="54"/>
      <c r="C5721" s="76"/>
      <c r="D5721" s="60"/>
      <c r="E5721" s="64"/>
      <c r="F5721" s="54"/>
      <c r="G5721" s="63"/>
    </row>
    <row r="5722" spans="1:7" s="25" customFormat="1">
      <c r="A5722" s="59"/>
      <c r="B5722" s="54"/>
      <c r="C5722" s="76"/>
      <c r="D5722" s="60"/>
      <c r="E5722" s="64"/>
      <c r="F5722" s="54"/>
      <c r="G5722" s="63"/>
    </row>
    <row r="5723" spans="1:7" s="25" customFormat="1">
      <c r="A5723" s="59"/>
      <c r="B5723" s="54"/>
      <c r="C5723" s="76"/>
      <c r="D5723" s="60"/>
      <c r="E5723" s="64"/>
      <c r="F5723" s="54"/>
      <c r="G5723" s="63"/>
    </row>
    <row r="5724" spans="1:7" s="25" customFormat="1">
      <c r="A5724" s="59"/>
      <c r="B5724" s="54"/>
      <c r="C5724" s="76"/>
      <c r="D5724" s="60"/>
      <c r="E5724" s="64"/>
      <c r="F5724" s="54"/>
      <c r="G5724" s="63"/>
    </row>
    <row r="5725" spans="1:7" s="25" customFormat="1">
      <c r="A5725" s="59"/>
      <c r="B5725" s="54"/>
      <c r="C5725" s="76"/>
      <c r="D5725" s="60"/>
      <c r="E5725" s="64"/>
      <c r="F5725" s="54"/>
      <c r="G5725" s="63"/>
    </row>
    <row r="5726" spans="1:7" s="25" customFormat="1">
      <c r="A5726" s="59"/>
      <c r="B5726" s="54"/>
      <c r="C5726" s="76"/>
      <c r="D5726" s="60"/>
      <c r="E5726" s="64"/>
      <c r="F5726" s="54"/>
      <c r="G5726" s="63"/>
    </row>
    <row r="5727" spans="1:7" s="25" customFormat="1">
      <c r="A5727" s="59"/>
      <c r="B5727" s="54"/>
      <c r="C5727" s="76"/>
      <c r="D5727" s="60"/>
      <c r="E5727" s="64"/>
      <c r="F5727" s="54"/>
      <c r="G5727" s="63"/>
    </row>
    <row r="5728" spans="1:7" s="25" customFormat="1">
      <c r="A5728" s="59"/>
      <c r="B5728" s="54"/>
      <c r="C5728" s="76"/>
      <c r="D5728" s="60"/>
      <c r="E5728" s="64"/>
      <c r="F5728" s="54"/>
      <c r="G5728" s="63"/>
    </row>
    <row r="5729" spans="1:7" s="25" customFormat="1">
      <c r="A5729" s="59"/>
      <c r="B5729" s="54"/>
      <c r="C5729" s="76"/>
      <c r="D5729" s="60"/>
      <c r="E5729" s="64"/>
      <c r="F5729" s="54"/>
      <c r="G5729" s="63"/>
    </row>
    <row r="5730" spans="1:7" s="25" customFormat="1">
      <c r="A5730" s="59"/>
      <c r="B5730" s="54"/>
      <c r="C5730" s="76"/>
      <c r="D5730" s="60"/>
      <c r="E5730" s="64"/>
      <c r="F5730" s="54"/>
      <c r="G5730" s="63"/>
    </row>
    <row r="5731" spans="1:7" s="25" customFormat="1">
      <c r="A5731" s="59"/>
      <c r="B5731" s="54"/>
      <c r="C5731" s="76"/>
      <c r="D5731" s="60"/>
      <c r="E5731" s="64"/>
      <c r="F5731" s="54"/>
      <c r="G5731" s="63"/>
    </row>
    <row r="5732" spans="1:7" s="25" customFormat="1">
      <c r="A5732" s="59"/>
      <c r="B5732" s="54"/>
      <c r="C5732" s="76"/>
      <c r="D5732" s="60"/>
      <c r="E5732" s="64"/>
      <c r="F5732" s="54"/>
      <c r="G5732" s="63"/>
    </row>
    <row r="5733" spans="1:7" s="25" customFormat="1">
      <c r="A5733" s="59"/>
      <c r="B5733" s="54"/>
      <c r="C5733" s="76"/>
      <c r="D5733" s="60"/>
      <c r="E5733" s="64"/>
      <c r="F5733" s="54"/>
      <c r="G5733" s="63"/>
    </row>
    <row r="5734" spans="1:7" s="25" customFormat="1">
      <c r="A5734" s="59"/>
      <c r="B5734" s="54"/>
      <c r="C5734" s="76"/>
      <c r="D5734" s="60"/>
      <c r="E5734" s="64"/>
      <c r="F5734" s="54"/>
      <c r="G5734" s="63"/>
    </row>
    <row r="5735" spans="1:7" s="25" customFormat="1">
      <c r="A5735" s="59"/>
      <c r="B5735" s="54"/>
      <c r="C5735" s="76"/>
      <c r="D5735" s="60"/>
      <c r="E5735" s="64"/>
      <c r="F5735" s="54"/>
      <c r="G5735" s="63"/>
    </row>
    <row r="5736" spans="1:7" s="25" customFormat="1">
      <c r="A5736" s="59"/>
      <c r="B5736" s="54"/>
      <c r="C5736" s="76"/>
      <c r="D5736" s="60"/>
      <c r="E5736" s="64"/>
      <c r="F5736" s="54"/>
      <c r="G5736" s="63"/>
    </row>
    <row r="5737" spans="1:7" s="25" customFormat="1">
      <c r="A5737" s="59"/>
      <c r="B5737" s="54"/>
      <c r="C5737" s="76"/>
      <c r="D5737" s="60"/>
      <c r="E5737" s="64"/>
      <c r="F5737" s="54"/>
      <c r="G5737" s="63"/>
    </row>
    <row r="5738" spans="1:7" s="25" customFormat="1">
      <c r="A5738" s="59"/>
      <c r="B5738" s="54"/>
      <c r="C5738" s="76"/>
      <c r="D5738" s="60"/>
      <c r="E5738" s="64"/>
      <c r="F5738" s="54"/>
      <c r="G5738" s="63"/>
    </row>
    <row r="5739" spans="1:7" s="25" customFormat="1">
      <c r="A5739" s="59"/>
      <c r="B5739" s="54"/>
      <c r="C5739" s="76"/>
      <c r="D5739" s="60"/>
      <c r="E5739" s="64"/>
      <c r="F5739" s="54"/>
      <c r="G5739" s="63"/>
    </row>
    <row r="5740" spans="1:7" s="25" customFormat="1">
      <c r="A5740" s="59"/>
      <c r="B5740" s="54"/>
      <c r="C5740" s="76"/>
      <c r="D5740" s="60"/>
      <c r="E5740" s="64"/>
      <c r="F5740" s="54"/>
      <c r="G5740" s="63"/>
    </row>
    <row r="5741" spans="1:7" s="25" customFormat="1">
      <c r="A5741" s="59"/>
      <c r="B5741" s="54"/>
      <c r="C5741" s="76"/>
      <c r="D5741" s="60"/>
      <c r="E5741" s="64"/>
      <c r="F5741" s="54"/>
      <c r="G5741" s="63"/>
    </row>
    <row r="5742" spans="1:7" s="25" customFormat="1">
      <c r="A5742" s="59"/>
      <c r="B5742" s="54"/>
      <c r="C5742" s="76"/>
      <c r="D5742" s="60"/>
      <c r="E5742" s="64"/>
      <c r="F5742" s="54"/>
      <c r="G5742" s="63"/>
    </row>
    <row r="5743" spans="1:7" s="25" customFormat="1">
      <c r="A5743" s="59"/>
      <c r="B5743" s="54"/>
      <c r="C5743" s="76"/>
      <c r="D5743" s="60"/>
      <c r="E5743" s="64"/>
      <c r="F5743" s="54"/>
      <c r="G5743" s="63"/>
    </row>
    <row r="5744" spans="1:7" s="25" customFormat="1">
      <c r="A5744" s="59"/>
      <c r="B5744" s="54"/>
      <c r="C5744" s="76"/>
      <c r="D5744" s="60"/>
      <c r="E5744" s="64"/>
      <c r="F5744" s="54"/>
      <c r="G5744" s="63"/>
    </row>
    <row r="5745" spans="1:7" s="25" customFormat="1">
      <c r="A5745" s="59"/>
      <c r="B5745" s="54"/>
      <c r="C5745" s="76"/>
      <c r="D5745" s="60"/>
      <c r="E5745" s="64"/>
      <c r="F5745" s="54"/>
      <c r="G5745" s="63"/>
    </row>
    <row r="5746" spans="1:7" s="25" customFormat="1">
      <c r="A5746" s="59"/>
      <c r="B5746" s="54"/>
      <c r="C5746" s="76"/>
      <c r="D5746" s="60"/>
      <c r="E5746" s="64"/>
      <c r="F5746" s="54"/>
      <c r="G5746" s="63"/>
    </row>
    <row r="5747" spans="1:7" s="25" customFormat="1">
      <c r="A5747" s="59"/>
      <c r="B5747" s="54"/>
      <c r="C5747" s="76"/>
      <c r="D5747" s="60"/>
      <c r="E5747" s="64"/>
      <c r="F5747" s="54"/>
      <c r="G5747" s="63"/>
    </row>
    <row r="5748" spans="1:7" s="25" customFormat="1">
      <c r="A5748" s="59"/>
      <c r="B5748" s="54"/>
      <c r="C5748" s="76"/>
      <c r="D5748" s="60"/>
      <c r="E5748" s="64"/>
      <c r="F5748" s="54"/>
      <c r="G5748" s="63"/>
    </row>
    <row r="5749" spans="1:7" s="25" customFormat="1">
      <c r="A5749" s="59"/>
      <c r="B5749" s="54"/>
      <c r="C5749" s="76"/>
      <c r="D5749" s="60"/>
      <c r="E5749" s="64"/>
      <c r="F5749" s="54"/>
      <c r="G5749" s="63"/>
    </row>
    <row r="5750" spans="1:7" s="25" customFormat="1">
      <c r="A5750" s="59"/>
      <c r="B5750" s="54"/>
      <c r="C5750" s="76"/>
      <c r="D5750" s="60"/>
      <c r="E5750" s="64"/>
      <c r="F5750" s="54"/>
      <c r="G5750" s="63"/>
    </row>
    <row r="5751" spans="1:7" s="25" customFormat="1">
      <c r="A5751" s="59"/>
      <c r="B5751" s="54"/>
      <c r="C5751" s="76"/>
      <c r="D5751" s="60"/>
      <c r="E5751" s="64"/>
      <c r="F5751" s="54"/>
      <c r="G5751" s="63"/>
    </row>
    <row r="5752" spans="1:7" s="25" customFormat="1">
      <c r="A5752" s="59"/>
      <c r="B5752" s="54"/>
      <c r="C5752" s="76"/>
      <c r="D5752" s="60"/>
      <c r="E5752" s="64"/>
      <c r="F5752" s="54"/>
      <c r="G5752" s="63"/>
    </row>
    <row r="5753" spans="1:7" s="25" customFormat="1">
      <c r="A5753" s="59"/>
      <c r="B5753" s="54"/>
      <c r="C5753" s="76"/>
      <c r="D5753" s="60"/>
      <c r="E5753" s="64"/>
      <c r="F5753" s="54"/>
      <c r="G5753" s="63"/>
    </row>
    <row r="5754" spans="1:7" s="25" customFormat="1">
      <c r="A5754" s="59"/>
      <c r="B5754" s="54"/>
      <c r="C5754" s="76"/>
      <c r="D5754" s="60"/>
      <c r="E5754" s="64"/>
      <c r="F5754" s="54"/>
      <c r="G5754" s="63"/>
    </row>
    <row r="5755" spans="1:7" s="25" customFormat="1">
      <c r="A5755" s="59"/>
      <c r="B5755" s="54"/>
      <c r="C5755" s="76"/>
      <c r="D5755" s="60"/>
      <c r="E5755" s="64"/>
      <c r="F5755" s="54"/>
      <c r="G5755" s="63"/>
    </row>
    <row r="5756" spans="1:7" s="25" customFormat="1">
      <c r="A5756" s="59"/>
      <c r="B5756" s="54"/>
      <c r="C5756" s="76"/>
      <c r="D5756" s="60"/>
      <c r="E5756" s="64"/>
      <c r="F5756" s="54"/>
      <c r="G5756" s="63"/>
    </row>
    <row r="5757" spans="1:7" s="25" customFormat="1">
      <c r="A5757" s="59"/>
      <c r="B5757" s="54"/>
      <c r="C5757" s="76"/>
      <c r="D5757" s="60"/>
      <c r="E5757" s="64"/>
      <c r="F5757" s="54"/>
      <c r="G5757" s="63"/>
    </row>
    <row r="5758" spans="1:7" s="25" customFormat="1">
      <c r="A5758" s="59"/>
      <c r="B5758" s="54"/>
      <c r="C5758" s="76"/>
      <c r="D5758" s="60"/>
      <c r="E5758" s="64"/>
      <c r="F5758" s="54"/>
      <c r="G5758" s="63"/>
    </row>
    <row r="5759" spans="1:7" s="25" customFormat="1">
      <c r="A5759" s="59"/>
      <c r="B5759" s="54"/>
      <c r="C5759" s="76"/>
      <c r="D5759" s="60"/>
      <c r="E5759" s="64"/>
      <c r="F5759" s="54"/>
      <c r="G5759" s="63"/>
    </row>
    <row r="5760" spans="1:7" s="25" customFormat="1">
      <c r="A5760" s="59"/>
      <c r="B5760" s="54"/>
      <c r="C5760" s="76"/>
      <c r="D5760" s="60"/>
      <c r="E5760" s="64"/>
      <c r="F5760" s="54"/>
      <c r="G5760" s="63"/>
    </row>
    <row r="5761" spans="1:7" s="25" customFormat="1">
      <c r="A5761" s="59"/>
      <c r="B5761" s="54"/>
      <c r="C5761" s="76"/>
      <c r="D5761" s="60"/>
      <c r="E5761" s="64"/>
      <c r="F5761" s="54"/>
      <c r="G5761" s="63"/>
    </row>
    <row r="5762" spans="1:7" s="25" customFormat="1">
      <c r="A5762" s="59"/>
      <c r="B5762" s="54"/>
      <c r="C5762" s="76"/>
      <c r="D5762" s="60"/>
      <c r="E5762" s="64"/>
      <c r="F5762" s="54"/>
      <c r="G5762" s="63"/>
    </row>
    <row r="5763" spans="1:7" s="25" customFormat="1">
      <c r="A5763" s="59"/>
      <c r="B5763" s="54"/>
      <c r="C5763" s="76"/>
      <c r="D5763" s="60"/>
      <c r="E5763" s="64"/>
      <c r="F5763" s="54"/>
      <c r="G5763" s="63"/>
    </row>
    <row r="5764" spans="1:7" s="25" customFormat="1">
      <c r="A5764" s="59"/>
      <c r="B5764" s="54"/>
      <c r="C5764" s="76"/>
      <c r="D5764" s="60"/>
      <c r="E5764" s="64"/>
      <c r="F5764" s="54"/>
      <c r="G5764" s="63"/>
    </row>
    <row r="5765" spans="1:7" s="25" customFormat="1">
      <c r="A5765" s="59"/>
      <c r="B5765" s="54"/>
      <c r="C5765" s="76"/>
      <c r="D5765" s="60"/>
      <c r="E5765" s="64"/>
      <c r="F5765" s="54"/>
      <c r="G5765" s="63"/>
    </row>
    <row r="5766" spans="1:7" s="25" customFormat="1">
      <c r="A5766" s="59"/>
      <c r="B5766" s="54"/>
      <c r="C5766" s="76"/>
      <c r="D5766" s="60"/>
      <c r="E5766" s="64"/>
      <c r="F5766" s="54"/>
      <c r="G5766" s="63"/>
    </row>
    <row r="5767" spans="1:7" s="25" customFormat="1">
      <c r="A5767" s="59"/>
      <c r="B5767" s="54"/>
      <c r="C5767" s="76"/>
      <c r="D5767" s="60"/>
      <c r="E5767" s="64"/>
      <c r="F5767" s="54"/>
      <c r="G5767" s="63"/>
    </row>
    <row r="5768" spans="1:7" s="25" customFormat="1">
      <c r="A5768" s="59"/>
      <c r="B5768" s="54"/>
      <c r="C5768" s="76"/>
      <c r="D5768" s="60"/>
      <c r="E5768" s="64"/>
      <c r="F5768" s="54"/>
      <c r="G5768" s="63"/>
    </row>
    <row r="5769" spans="1:7" s="25" customFormat="1">
      <c r="A5769" s="59"/>
      <c r="B5769" s="54"/>
      <c r="C5769" s="76"/>
      <c r="D5769" s="60"/>
      <c r="E5769" s="64"/>
      <c r="F5769" s="54"/>
      <c r="G5769" s="63"/>
    </row>
    <row r="5770" spans="1:7" s="25" customFormat="1">
      <c r="A5770" s="59"/>
      <c r="B5770" s="54"/>
      <c r="C5770" s="76"/>
      <c r="D5770" s="60"/>
      <c r="E5770" s="64"/>
      <c r="F5770" s="54"/>
      <c r="G5770" s="63"/>
    </row>
    <row r="5771" spans="1:7" s="25" customFormat="1">
      <c r="A5771" s="59"/>
      <c r="B5771" s="54"/>
      <c r="C5771" s="76"/>
      <c r="D5771" s="60"/>
      <c r="E5771" s="64"/>
      <c r="F5771" s="54"/>
      <c r="G5771" s="63"/>
    </row>
    <row r="5772" spans="1:7" s="25" customFormat="1">
      <c r="A5772" s="59"/>
      <c r="B5772" s="54"/>
      <c r="C5772" s="76"/>
      <c r="D5772" s="60"/>
      <c r="E5772" s="64"/>
      <c r="F5772" s="54"/>
      <c r="G5772" s="63"/>
    </row>
    <row r="5773" spans="1:7" s="25" customFormat="1">
      <c r="A5773" s="59"/>
      <c r="B5773" s="54"/>
      <c r="C5773" s="76"/>
      <c r="D5773" s="60"/>
      <c r="E5773" s="64"/>
      <c r="F5773" s="54"/>
      <c r="G5773" s="63"/>
    </row>
    <row r="5774" spans="1:7" s="25" customFormat="1">
      <c r="A5774" s="59"/>
      <c r="B5774" s="54"/>
      <c r="C5774" s="76"/>
      <c r="D5774" s="60"/>
      <c r="E5774" s="64"/>
      <c r="F5774" s="54"/>
      <c r="G5774" s="63"/>
    </row>
    <row r="5775" spans="1:7" s="25" customFormat="1">
      <c r="A5775" s="59"/>
      <c r="B5775" s="54"/>
      <c r="C5775" s="76"/>
      <c r="D5775" s="60"/>
      <c r="E5775" s="64"/>
      <c r="F5775" s="54"/>
      <c r="G5775" s="63"/>
    </row>
    <row r="5776" spans="1:7" s="25" customFormat="1">
      <c r="A5776" s="59"/>
      <c r="B5776" s="54"/>
      <c r="C5776" s="76"/>
      <c r="D5776" s="60"/>
      <c r="E5776" s="64"/>
      <c r="F5776" s="54"/>
      <c r="G5776" s="63"/>
    </row>
    <row r="5777" spans="1:7" s="25" customFormat="1">
      <c r="A5777" s="59"/>
      <c r="B5777" s="54"/>
      <c r="C5777" s="76"/>
      <c r="D5777" s="60"/>
      <c r="E5777" s="64"/>
      <c r="F5777" s="54"/>
      <c r="G5777" s="63"/>
    </row>
    <row r="5778" spans="1:7" s="25" customFormat="1">
      <c r="A5778" s="59"/>
      <c r="B5778" s="54"/>
      <c r="C5778" s="76"/>
      <c r="D5778" s="60"/>
      <c r="E5778" s="64"/>
      <c r="F5778" s="54"/>
      <c r="G5778" s="63"/>
    </row>
    <row r="5779" spans="1:7" s="25" customFormat="1">
      <c r="A5779" s="59"/>
      <c r="B5779" s="54"/>
      <c r="C5779" s="76"/>
      <c r="D5779" s="60"/>
      <c r="E5779" s="64"/>
      <c r="F5779" s="54"/>
      <c r="G5779" s="63"/>
    </row>
    <row r="5780" spans="1:7" s="25" customFormat="1">
      <c r="A5780" s="59"/>
      <c r="B5780" s="54"/>
      <c r="C5780" s="76"/>
      <c r="D5780" s="60"/>
      <c r="E5780" s="64"/>
      <c r="F5780" s="54"/>
      <c r="G5780" s="63"/>
    </row>
    <row r="5781" spans="1:7" s="25" customFormat="1">
      <c r="A5781" s="59"/>
      <c r="B5781" s="54"/>
      <c r="C5781" s="76"/>
      <c r="D5781" s="60"/>
      <c r="E5781" s="64"/>
      <c r="F5781" s="54"/>
      <c r="G5781" s="63"/>
    </row>
    <row r="5782" spans="1:7" s="25" customFormat="1">
      <c r="A5782" s="59"/>
      <c r="B5782" s="54"/>
      <c r="C5782" s="76"/>
      <c r="D5782" s="60"/>
      <c r="E5782" s="64"/>
      <c r="F5782" s="54"/>
      <c r="G5782" s="63"/>
    </row>
    <row r="5783" spans="1:7" s="25" customFormat="1">
      <c r="A5783" s="59"/>
      <c r="B5783" s="54"/>
      <c r="C5783" s="76"/>
      <c r="D5783" s="60"/>
      <c r="E5783" s="64"/>
      <c r="F5783" s="54"/>
      <c r="G5783" s="63"/>
    </row>
    <row r="5784" spans="1:7" s="25" customFormat="1">
      <c r="A5784" s="59"/>
      <c r="B5784" s="54"/>
      <c r="C5784" s="76"/>
      <c r="D5784" s="60"/>
      <c r="E5784" s="64"/>
      <c r="F5784" s="54"/>
      <c r="G5784" s="63"/>
    </row>
    <row r="5785" spans="1:7" s="25" customFormat="1">
      <c r="A5785" s="59"/>
      <c r="B5785" s="54"/>
      <c r="C5785" s="76"/>
      <c r="D5785" s="60"/>
      <c r="E5785" s="64"/>
      <c r="F5785" s="54"/>
      <c r="G5785" s="63"/>
    </row>
    <row r="5786" spans="1:7" s="25" customFormat="1">
      <c r="A5786" s="59"/>
      <c r="B5786" s="54"/>
      <c r="C5786" s="76"/>
      <c r="D5786" s="60"/>
      <c r="E5786" s="64"/>
      <c r="F5786" s="54"/>
      <c r="G5786" s="63"/>
    </row>
    <row r="5787" spans="1:7" s="25" customFormat="1">
      <c r="A5787" s="59"/>
      <c r="B5787" s="54"/>
      <c r="C5787" s="76"/>
      <c r="D5787" s="60"/>
      <c r="E5787" s="64"/>
      <c r="F5787" s="54"/>
      <c r="G5787" s="63"/>
    </row>
    <row r="5788" spans="1:7" s="25" customFormat="1">
      <c r="A5788" s="59"/>
      <c r="B5788" s="54"/>
      <c r="C5788" s="76"/>
      <c r="D5788" s="60"/>
      <c r="E5788" s="64"/>
      <c r="F5788" s="54"/>
      <c r="G5788" s="63"/>
    </row>
    <row r="5789" spans="1:7" s="25" customFormat="1">
      <c r="A5789" s="59"/>
      <c r="B5789" s="54"/>
      <c r="C5789" s="76"/>
      <c r="D5789" s="60"/>
      <c r="E5789" s="64"/>
      <c r="F5789" s="54"/>
      <c r="G5789" s="63"/>
    </row>
    <row r="5790" spans="1:7" s="25" customFormat="1">
      <c r="A5790" s="59"/>
      <c r="B5790" s="54"/>
      <c r="C5790" s="76"/>
      <c r="D5790" s="60"/>
      <c r="E5790" s="64"/>
      <c r="F5790" s="54"/>
      <c r="G5790" s="63"/>
    </row>
    <row r="5791" spans="1:7" s="25" customFormat="1">
      <c r="A5791" s="59"/>
      <c r="B5791" s="54"/>
      <c r="C5791" s="76"/>
      <c r="D5791" s="60"/>
      <c r="E5791" s="64"/>
      <c r="F5791" s="54"/>
      <c r="G5791" s="63"/>
    </row>
    <row r="5792" spans="1:7" s="25" customFormat="1">
      <c r="A5792" s="59"/>
      <c r="B5792" s="54"/>
      <c r="C5792" s="76"/>
      <c r="D5792" s="60"/>
      <c r="E5792" s="64"/>
      <c r="F5792" s="54"/>
      <c r="G5792" s="63"/>
    </row>
    <row r="5793" spans="1:7" s="25" customFormat="1">
      <c r="A5793" s="59"/>
      <c r="B5793" s="54"/>
      <c r="C5793" s="76"/>
      <c r="D5793" s="60"/>
      <c r="E5793" s="64"/>
      <c r="F5793" s="54"/>
      <c r="G5793" s="63"/>
    </row>
    <row r="5794" spans="1:7" s="25" customFormat="1">
      <c r="A5794" s="59"/>
      <c r="B5794" s="54"/>
      <c r="C5794" s="76"/>
      <c r="D5794" s="60"/>
      <c r="E5794" s="64"/>
      <c r="F5794" s="54"/>
      <c r="G5794" s="63"/>
    </row>
    <row r="5795" spans="1:7" s="25" customFormat="1">
      <c r="A5795" s="59"/>
      <c r="B5795" s="54"/>
      <c r="C5795" s="76"/>
      <c r="D5795" s="60"/>
      <c r="E5795" s="64"/>
      <c r="F5795" s="54"/>
      <c r="G5795" s="63"/>
    </row>
    <row r="5796" spans="1:7" s="25" customFormat="1">
      <c r="A5796" s="59"/>
      <c r="B5796" s="54"/>
      <c r="C5796" s="76"/>
      <c r="D5796" s="60"/>
      <c r="E5796" s="64"/>
      <c r="F5796" s="54"/>
      <c r="G5796" s="63"/>
    </row>
    <row r="5797" spans="1:7" s="25" customFormat="1">
      <c r="A5797" s="59"/>
      <c r="B5797" s="54"/>
      <c r="C5797" s="76"/>
      <c r="D5797" s="60"/>
      <c r="E5797" s="64"/>
      <c r="F5797" s="54"/>
      <c r="G5797" s="63"/>
    </row>
    <row r="5798" spans="1:7" s="25" customFormat="1">
      <c r="A5798" s="59"/>
      <c r="B5798" s="54"/>
      <c r="C5798" s="76"/>
      <c r="D5798" s="60"/>
      <c r="E5798" s="64"/>
      <c r="F5798" s="54"/>
      <c r="G5798" s="63"/>
    </row>
    <row r="5799" spans="1:7" s="25" customFormat="1">
      <c r="A5799" s="59"/>
      <c r="B5799" s="54"/>
      <c r="C5799" s="76"/>
      <c r="D5799" s="60"/>
      <c r="E5799" s="64"/>
      <c r="F5799" s="54"/>
      <c r="G5799" s="63"/>
    </row>
    <row r="5800" spans="1:7" s="25" customFormat="1">
      <c r="A5800" s="59"/>
      <c r="B5800" s="54"/>
      <c r="C5800" s="76"/>
      <c r="D5800" s="60"/>
      <c r="E5800" s="64"/>
      <c r="F5800" s="54"/>
      <c r="G5800" s="63"/>
    </row>
    <row r="5801" spans="1:7" s="25" customFormat="1">
      <c r="A5801" s="59"/>
      <c r="B5801" s="54"/>
      <c r="C5801" s="76"/>
      <c r="D5801" s="60"/>
      <c r="E5801" s="64"/>
      <c r="F5801" s="54"/>
      <c r="G5801" s="63"/>
    </row>
    <row r="5802" spans="1:7" s="25" customFormat="1">
      <c r="A5802" s="59"/>
      <c r="B5802" s="54"/>
      <c r="C5802" s="76"/>
      <c r="D5802" s="60"/>
      <c r="E5802" s="64"/>
      <c r="F5802" s="54"/>
      <c r="G5802" s="63"/>
    </row>
    <row r="5803" spans="1:7" s="25" customFormat="1">
      <c r="A5803" s="59"/>
      <c r="B5803" s="54"/>
      <c r="C5803" s="76"/>
      <c r="D5803" s="60"/>
      <c r="E5803" s="64"/>
      <c r="F5803" s="54"/>
      <c r="G5803" s="63"/>
    </row>
    <row r="5804" spans="1:7" s="25" customFormat="1">
      <c r="A5804" s="59"/>
      <c r="B5804" s="54"/>
      <c r="C5804" s="76"/>
      <c r="D5804" s="60"/>
      <c r="E5804" s="64"/>
      <c r="F5804" s="54"/>
      <c r="G5804" s="63"/>
    </row>
    <row r="5805" spans="1:7" s="25" customFormat="1">
      <c r="A5805" s="59"/>
      <c r="B5805" s="54"/>
      <c r="C5805" s="76"/>
      <c r="D5805" s="60"/>
      <c r="E5805" s="64"/>
      <c r="F5805" s="54"/>
      <c r="G5805" s="63"/>
    </row>
    <row r="5806" spans="1:7" s="25" customFormat="1">
      <c r="A5806" s="59"/>
      <c r="B5806" s="54"/>
      <c r="C5806" s="76"/>
      <c r="D5806" s="60"/>
      <c r="E5806" s="64"/>
      <c r="F5806" s="54"/>
      <c r="G5806" s="63"/>
    </row>
    <row r="5807" spans="1:7" s="25" customFormat="1">
      <c r="A5807" s="59"/>
      <c r="B5807" s="54"/>
      <c r="C5807" s="76"/>
      <c r="D5807" s="60"/>
      <c r="E5807" s="64"/>
      <c r="F5807" s="54"/>
      <c r="G5807" s="63"/>
    </row>
    <row r="5808" spans="1:7" s="25" customFormat="1">
      <c r="A5808" s="59"/>
      <c r="B5808" s="54"/>
      <c r="C5808" s="76"/>
      <c r="D5808" s="60"/>
      <c r="E5808" s="64"/>
      <c r="F5808" s="54"/>
      <c r="G5808" s="63"/>
    </row>
    <row r="5809" spans="1:7" s="25" customFormat="1">
      <c r="A5809" s="59"/>
      <c r="B5809" s="54"/>
      <c r="C5809" s="76"/>
      <c r="D5809" s="60"/>
      <c r="E5809" s="64"/>
      <c r="F5809" s="54"/>
      <c r="G5809" s="63"/>
    </row>
    <row r="5810" spans="1:7" s="25" customFormat="1">
      <c r="A5810" s="59"/>
      <c r="B5810" s="54"/>
      <c r="C5810" s="76"/>
      <c r="D5810" s="60"/>
      <c r="E5810" s="64"/>
      <c r="F5810" s="54"/>
      <c r="G5810" s="63"/>
    </row>
    <row r="5811" spans="1:7" s="25" customFormat="1">
      <c r="A5811" s="59"/>
      <c r="B5811" s="54"/>
      <c r="C5811" s="76"/>
      <c r="D5811" s="60"/>
      <c r="E5811" s="64"/>
      <c r="F5811" s="54"/>
      <c r="G5811" s="63"/>
    </row>
    <row r="5812" spans="1:7" s="25" customFormat="1">
      <c r="A5812" s="59"/>
      <c r="B5812" s="54"/>
      <c r="C5812" s="76"/>
      <c r="D5812" s="60"/>
      <c r="E5812" s="64"/>
      <c r="F5812" s="54"/>
      <c r="G5812" s="63"/>
    </row>
    <row r="5813" spans="1:7" s="25" customFormat="1">
      <c r="A5813" s="59"/>
      <c r="B5813" s="54"/>
      <c r="C5813" s="76"/>
      <c r="D5813" s="60"/>
      <c r="E5813" s="64"/>
      <c r="F5813" s="54"/>
      <c r="G5813" s="63"/>
    </row>
    <row r="5814" spans="1:7" s="25" customFormat="1">
      <c r="A5814" s="59"/>
      <c r="B5814" s="54"/>
      <c r="C5814" s="76"/>
      <c r="D5814" s="60"/>
      <c r="E5814" s="64"/>
      <c r="F5814" s="54"/>
      <c r="G5814" s="63"/>
    </row>
    <row r="5815" spans="1:7" s="25" customFormat="1">
      <c r="A5815" s="59"/>
      <c r="B5815" s="54"/>
      <c r="C5815" s="76"/>
      <c r="D5815" s="60"/>
      <c r="E5815" s="64"/>
      <c r="F5815" s="54"/>
      <c r="G5815" s="63"/>
    </row>
    <row r="5816" spans="1:7" s="25" customFormat="1">
      <c r="A5816" s="59"/>
      <c r="B5816" s="54"/>
      <c r="C5816" s="76"/>
      <c r="D5816" s="60"/>
      <c r="E5816" s="64"/>
      <c r="F5816" s="54"/>
      <c r="G5816" s="63"/>
    </row>
    <row r="5817" spans="1:7" s="25" customFormat="1">
      <c r="A5817" s="59"/>
      <c r="B5817" s="54"/>
      <c r="C5817" s="76"/>
      <c r="D5817" s="60"/>
      <c r="E5817" s="64"/>
      <c r="F5817" s="54"/>
      <c r="G5817" s="63"/>
    </row>
    <row r="5818" spans="1:7" s="25" customFormat="1">
      <c r="A5818" s="59"/>
      <c r="B5818" s="54"/>
      <c r="C5818" s="76"/>
      <c r="D5818" s="60"/>
      <c r="E5818" s="64"/>
      <c r="F5818" s="54"/>
      <c r="G5818" s="63"/>
    </row>
    <row r="5819" spans="1:7" s="25" customFormat="1">
      <c r="A5819" s="59"/>
      <c r="B5819" s="54"/>
      <c r="C5819" s="76"/>
      <c r="D5819" s="60"/>
      <c r="E5819" s="64"/>
      <c r="F5819" s="54"/>
      <c r="G5819" s="63"/>
    </row>
    <row r="5820" spans="1:7" s="25" customFormat="1">
      <c r="A5820" s="59"/>
      <c r="B5820" s="54"/>
      <c r="C5820" s="76"/>
      <c r="D5820" s="60"/>
      <c r="E5820" s="64"/>
      <c r="F5820" s="54"/>
      <c r="G5820" s="63"/>
    </row>
    <row r="5821" spans="1:7" s="25" customFormat="1">
      <c r="A5821" s="59"/>
      <c r="B5821" s="54"/>
      <c r="C5821" s="76"/>
      <c r="D5821" s="60"/>
      <c r="E5821" s="64"/>
      <c r="F5821" s="54"/>
      <c r="G5821" s="63"/>
    </row>
    <row r="5822" spans="1:7" s="25" customFormat="1">
      <c r="A5822" s="59"/>
      <c r="B5822" s="54"/>
      <c r="C5822" s="76"/>
      <c r="D5822" s="60"/>
      <c r="E5822" s="64"/>
      <c r="F5822" s="54"/>
      <c r="G5822" s="63"/>
    </row>
    <row r="5823" spans="1:7" s="25" customFormat="1">
      <c r="A5823" s="59"/>
      <c r="B5823" s="54"/>
      <c r="C5823" s="76"/>
      <c r="D5823" s="60"/>
      <c r="E5823" s="64"/>
      <c r="F5823" s="54"/>
      <c r="G5823" s="63"/>
    </row>
    <row r="5824" spans="1:7" s="25" customFormat="1">
      <c r="A5824" s="59"/>
      <c r="B5824" s="54"/>
      <c r="C5824" s="76"/>
      <c r="D5824" s="60"/>
      <c r="E5824" s="64"/>
      <c r="F5824" s="54"/>
      <c r="G5824" s="63"/>
    </row>
    <row r="5825" spans="1:7" s="25" customFormat="1">
      <c r="A5825" s="59"/>
      <c r="B5825" s="54"/>
      <c r="C5825" s="76"/>
      <c r="D5825" s="60"/>
      <c r="E5825" s="64"/>
      <c r="F5825" s="54"/>
      <c r="G5825" s="63"/>
    </row>
    <row r="5826" spans="1:7" s="25" customFormat="1">
      <c r="A5826" s="59"/>
      <c r="B5826" s="54"/>
      <c r="C5826" s="76"/>
      <c r="D5826" s="60"/>
      <c r="E5826" s="64"/>
      <c r="F5826" s="54"/>
      <c r="G5826" s="63"/>
    </row>
    <row r="5827" spans="1:7" s="25" customFormat="1">
      <c r="A5827" s="59"/>
      <c r="B5827" s="54"/>
      <c r="C5827" s="76"/>
      <c r="D5827" s="60"/>
      <c r="E5827" s="64"/>
      <c r="F5827" s="54"/>
      <c r="G5827" s="63"/>
    </row>
    <row r="5828" spans="1:7" s="25" customFormat="1">
      <c r="A5828" s="59"/>
      <c r="B5828" s="54"/>
      <c r="C5828" s="76"/>
      <c r="D5828" s="60"/>
      <c r="E5828" s="64"/>
      <c r="F5828" s="54"/>
      <c r="G5828" s="63"/>
    </row>
    <row r="5829" spans="1:7" s="25" customFormat="1">
      <c r="A5829" s="59"/>
      <c r="B5829" s="54"/>
      <c r="C5829" s="76"/>
      <c r="D5829" s="60"/>
      <c r="E5829" s="64"/>
      <c r="F5829" s="54"/>
      <c r="G5829" s="63"/>
    </row>
    <row r="5830" spans="1:7" s="25" customFormat="1">
      <c r="A5830" s="59"/>
      <c r="B5830" s="54"/>
      <c r="C5830" s="76"/>
      <c r="D5830" s="60"/>
      <c r="E5830" s="64"/>
      <c r="F5830" s="54"/>
      <c r="G5830" s="63"/>
    </row>
    <row r="5831" spans="1:7" s="25" customFormat="1">
      <c r="A5831" s="59"/>
      <c r="B5831" s="54"/>
      <c r="C5831" s="76"/>
      <c r="D5831" s="60"/>
      <c r="E5831" s="64"/>
      <c r="F5831" s="54"/>
      <c r="G5831" s="63"/>
    </row>
    <row r="5832" spans="1:7" s="25" customFormat="1">
      <c r="A5832" s="59"/>
      <c r="B5832" s="54"/>
      <c r="C5832" s="76"/>
      <c r="D5832" s="60"/>
      <c r="E5832" s="64"/>
      <c r="F5832" s="54"/>
      <c r="G5832" s="63"/>
    </row>
    <row r="5833" spans="1:7" s="25" customFormat="1">
      <c r="A5833" s="59"/>
      <c r="B5833" s="54"/>
      <c r="C5833" s="76"/>
      <c r="D5833" s="60"/>
      <c r="E5833" s="64"/>
      <c r="F5833" s="54"/>
      <c r="G5833" s="63"/>
    </row>
    <row r="5834" spans="1:7" s="25" customFormat="1">
      <c r="A5834" s="59"/>
      <c r="B5834" s="54"/>
      <c r="C5834" s="76"/>
      <c r="D5834" s="60"/>
      <c r="E5834" s="64"/>
      <c r="F5834" s="54"/>
      <c r="G5834" s="63"/>
    </row>
    <row r="5835" spans="1:7" s="25" customFormat="1">
      <c r="A5835" s="59"/>
      <c r="B5835" s="54"/>
      <c r="C5835" s="76"/>
      <c r="D5835" s="60"/>
      <c r="E5835" s="64"/>
      <c r="F5835" s="54"/>
      <c r="G5835" s="63"/>
    </row>
    <row r="5836" spans="1:7" s="25" customFormat="1">
      <c r="A5836" s="59"/>
      <c r="B5836" s="54"/>
      <c r="C5836" s="76"/>
      <c r="D5836" s="60"/>
      <c r="E5836" s="64"/>
      <c r="F5836" s="54"/>
      <c r="G5836" s="63"/>
    </row>
    <row r="5837" spans="1:7" s="25" customFormat="1">
      <c r="A5837" s="59"/>
      <c r="B5837" s="54"/>
      <c r="C5837" s="76"/>
      <c r="D5837" s="60"/>
      <c r="E5837" s="64"/>
      <c r="F5837" s="54"/>
      <c r="G5837" s="63"/>
    </row>
    <row r="5838" spans="1:7" s="25" customFormat="1">
      <c r="A5838" s="59"/>
      <c r="B5838" s="54"/>
      <c r="C5838" s="76"/>
      <c r="D5838" s="60"/>
      <c r="E5838" s="64"/>
      <c r="F5838" s="54"/>
      <c r="G5838" s="63"/>
    </row>
    <row r="5839" spans="1:7" s="25" customFormat="1">
      <c r="A5839" s="59"/>
      <c r="B5839" s="54"/>
      <c r="C5839" s="76"/>
      <c r="D5839" s="60"/>
      <c r="E5839" s="64"/>
      <c r="F5839" s="54"/>
      <c r="G5839" s="63"/>
    </row>
    <row r="5840" spans="1:7" s="25" customFormat="1">
      <c r="A5840" s="59"/>
      <c r="B5840" s="54"/>
      <c r="C5840" s="76"/>
      <c r="D5840" s="60"/>
      <c r="E5840" s="64"/>
      <c r="F5840" s="54"/>
      <c r="G5840" s="63"/>
    </row>
    <row r="5841" spans="1:7" s="25" customFormat="1">
      <c r="A5841" s="59"/>
      <c r="B5841" s="54"/>
      <c r="C5841" s="76"/>
      <c r="D5841" s="60"/>
      <c r="E5841" s="64"/>
      <c r="F5841" s="54"/>
      <c r="G5841" s="63"/>
    </row>
    <row r="5842" spans="1:7" s="25" customFormat="1">
      <c r="A5842" s="59"/>
      <c r="B5842" s="54"/>
      <c r="C5842" s="76"/>
      <c r="D5842" s="60"/>
      <c r="E5842" s="64"/>
      <c r="F5842" s="54"/>
      <c r="G5842" s="63"/>
    </row>
    <row r="5843" spans="1:7" s="25" customFormat="1">
      <c r="A5843" s="59"/>
      <c r="B5843" s="54"/>
      <c r="C5843" s="76"/>
      <c r="D5843" s="60"/>
      <c r="E5843" s="64"/>
      <c r="F5843" s="54"/>
      <c r="G5843" s="63"/>
    </row>
    <row r="5844" spans="1:7" s="25" customFormat="1">
      <c r="A5844" s="59"/>
      <c r="B5844" s="54"/>
      <c r="C5844" s="76"/>
      <c r="D5844" s="60"/>
      <c r="E5844" s="64"/>
      <c r="F5844" s="54"/>
      <c r="G5844" s="63"/>
    </row>
    <row r="5845" spans="1:7" s="25" customFormat="1">
      <c r="A5845" s="59"/>
      <c r="B5845" s="54"/>
      <c r="C5845" s="76"/>
      <c r="D5845" s="60"/>
      <c r="E5845" s="64"/>
      <c r="F5845" s="54"/>
      <c r="G5845" s="63"/>
    </row>
    <row r="5846" spans="1:7" s="25" customFormat="1">
      <c r="A5846" s="59"/>
      <c r="B5846" s="54"/>
      <c r="C5846" s="76"/>
      <c r="D5846" s="60"/>
      <c r="E5846" s="64"/>
      <c r="F5846" s="54"/>
      <c r="G5846" s="63"/>
    </row>
    <row r="5847" spans="1:7" s="25" customFormat="1">
      <c r="A5847" s="59"/>
      <c r="B5847" s="54"/>
      <c r="C5847" s="76"/>
      <c r="D5847" s="60"/>
      <c r="E5847" s="64"/>
      <c r="F5847" s="54"/>
      <c r="G5847" s="63"/>
    </row>
    <row r="5848" spans="1:7" s="25" customFormat="1">
      <c r="A5848" s="59"/>
      <c r="B5848" s="54"/>
      <c r="C5848" s="76"/>
      <c r="D5848" s="60"/>
      <c r="E5848" s="64"/>
      <c r="F5848" s="54"/>
      <c r="G5848" s="63"/>
    </row>
    <row r="5849" spans="1:7" s="25" customFormat="1">
      <c r="A5849" s="59"/>
      <c r="B5849" s="54"/>
      <c r="C5849" s="76"/>
      <c r="D5849" s="60"/>
      <c r="E5849" s="64"/>
      <c r="F5849" s="54"/>
      <c r="G5849" s="63"/>
    </row>
    <row r="5850" spans="1:7" s="25" customFormat="1">
      <c r="A5850" s="59"/>
      <c r="B5850" s="54"/>
      <c r="C5850" s="76"/>
      <c r="D5850" s="60"/>
      <c r="E5850" s="64"/>
      <c r="F5850" s="54"/>
      <c r="G5850" s="63"/>
    </row>
    <row r="5851" spans="1:7" s="25" customFormat="1">
      <c r="A5851" s="59"/>
      <c r="B5851" s="54"/>
      <c r="C5851" s="76"/>
      <c r="D5851" s="60"/>
      <c r="E5851" s="64"/>
      <c r="F5851" s="54"/>
      <c r="G5851" s="63"/>
    </row>
    <row r="5852" spans="1:7" s="25" customFormat="1">
      <c r="A5852" s="59"/>
      <c r="B5852" s="54"/>
      <c r="C5852" s="76"/>
      <c r="D5852" s="60"/>
      <c r="E5852" s="64"/>
      <c r="F5852" s="54"/>
      <c r="G5852" s="63"/>
    </row>
    <row r="5853" spans="1:7" s="25" customFormat="1">
      <c r="A5853" s="59"/>
      <c r="B5853" s="54"/>
      <c r="C5853" s="76"/>
      <c r="D5853" s="60"/>
      <c r="E5853" s="64"/>
      <c r="F5853" s="54"/>
      <c r="G5853" s="63"/>
    </row>
    <row r="5854" spans="1:7" s="25" customFormat="1">
      <c r="A5854" s="59"/>
      <c r="B5854" s="54"/>
      <c r="C5854" s="76"/>
      <c r="D5854" s="60"/>
      <c r="E5854" s="64"/>
      <c r="F5854" s="54"/>
      <c r="G5854" s="63"/>
    </row>
    <row r="5855" spans="1:7" s="25" customFormat="1">
      <c r="A5855" s="59"/>
      <c r="B5855" s="54"/>
      <c r="C5855" s="76"/>
      <c r="D5855" s="60"/>
      <c r="E5855" s="64"/>
      <c r="F5855" s="54"/>
      <c r="G5855" s="63"/>
    </row>
    <row r="5856" spans="1:7" s="25" customFormat="1">
      <c r="A5856" s="59"/>
      <c r="B5856" s="54"/>
      <c r="C5856" s="76"/>
      <c r="D5856" s="60"/>
      <c r="E5856" s="64"/>
      <c r="F5856" s="54"/>
      <c r="G5856" s="63"/>
    </row>
    <row r="5857" spans="1:7" s="25" customFormat="1">
      <c r="A5857" s="59"/>
      <c r="B5857" s="54"/>
      <c r="C5857" s="76"/>
      <c r="D5857" s="60"/>
      <c r="E5857" s="64"/>
      <c r="F5857" s="54"/>
      <c r="G5857" s="63"/>
    </row>
    <row r="5858" spans="1:7" s="25" customFormat="1">
      <c r="A5858" s="59"/>
      <c r="B5858" s="54"/>
      <c r="C5858" s="76"/>
      <c r="D5858" s="60"/>
      <c r="E5858" s="64"/>
      <c r="F5858" s="54"/>
      <c r="G5858" s="63"/>
    </row>
    <row r="5859" spans="1:7" s="25" customFormat="1">
      <c r="A5859" s="59"/>
      <c r="B5859" s="54"/>
      <c r="C5859" s="76"/>
      <c r="D5859" s="60"/>
      <c r="E5859" s="64"/>
      <c r="F5859" s="54"/>
      <c r="G5859" s="63"/>
    </row>
    <row r="5860" spans="1:7" s="25" customFormat="1">
      <c r="A5860" s="59"/>
      <c r="B5860" s="54"/>
      <c r="C5860" s="76"/>
      <c r="D5860" s="60"/>
      <c r="E5860" s="64"/>
      <c r="F5860" s="54"/>
      <c r="G5860" s="63"/>
    </row>
    <row r="5861" spans="1:7" s="25" customFormat="1">
      <c r="A5861" s="59"/>
      <c r="B5861" s="54"/>
      <c r="C5861" s="76"/>
      <c r="D5861" s="60"/>
      <c r="E5861" s="64"/>
      <c r="F5861" s="54"/>
      <c r="G5861" s="63"/>
    </row>
    <row r="5862" spans="1:7" s="25" customFormat="1">
      <c r="A5862" s="59"/>
      <c r="B5862" s="54"/>
      <c r="C5862" s="76"/>
      <c r="D5862" s="60"/>
      <c r="E5862" s="64"/>
      <c r="F5862" s="54"/>
      <c r="G5862" s="63"/>
    </row>
    <row r="5863" spans="1:7" s="25" customFormat="1">
      <c r="A5863" s="59"/>
      <c r="B5863" s="54"/>
      <c r="C5863" s="76"/>
      <c r="D5863" s="60"/>
      <c r="E5863" s="64"/>
      <c r="F5863" s="54"/>
      <c r="G5863" s="63"/>
    </row>
    <row r="5864" spans="1:7" s="25" customFormat="1">
      <c r="A5864" s="59"/>
      <c r="B5864" s="54"/>
      <c r="C5864" s="76"/>
      <c r="D5864" s="60"/>
      <c r="E5864" s="64"/>
      <c r="F5864" s="54"/>
      <c r="G5864" s="63"/>
    </row>
    <row r="5865" spans="1:7" s="25" customFormat="1">
      <c r="A5865" s="59"/>
      <c r="B5865" s="54"/>
      <c r="C5865" s="76"/>
      <c r="D5865" s="60"/>
      <c r="E5865" s="64"/>
      <c r="F5865" s="54"/>
      <c r="G5865" s="63"/>
    </row>
    <row r="5866" spans="1:7" s="25" customFormat="1">
      <c r="A5866" s="59"/>
      <c r="B5866" s="54"/>
      <c r="C5866" s="76"/>
      <c r="D5866" s="60"/>
      <c r="E5866" s="64"/>
      <c r="F5866" s="54"/>
      <c r="G5866" s="63"/>
    </row>
    <row r="5867" spans="1:7" s="25" customFormat="1">
      <c r="A5867" s="59"/>
      <c r="B5867" s="54"/>
      <c r="C5867" s="76"/>
      <c r="D5867" s="60"/>
      <c r="E5867" s="64"/>
      <c r="F5867" s="54"/>
      <c r="G5867" s="63"/>
    </row>
    <row r="5868" spans="1:7" s="25" customFormat="1">
      <c r="A5868" s="59"/>
      <c r="B5868" s="54"/>
      <c r="C5868" s="76"/>
      <c r="D5868" s="60"/>
      <c r="E5868" s="64"/>
      <c r="F5868" s="54"/>
      <c r="G5868" s="63"/>
    </row>
    <row r="5869" spans="1:7" s="25" customFormat="1">
      <c r="A5869" s="59"/>
      <c r="B5869" s="54"/>
      <c r="C5869" s="76"/>
      <c r="D5869" s="60"/>
      <c r="E5869" s="64"/>
      <c r="F5869" s="54"/>
      <c r="G5869" s="63"/>
    </row>
    <row r="5870" spans="1:7" s="25" customFormat="1">
      <c r="A5870" s="59"/>
      <c r="B5870" s="54"/>
      <c r="C5870" s="76"/>
      <c r="D5870" s="60"/>
      <c r="E5870" s="64"/>
      <c r="F5870" s="54"/>
      <c r="G5870" s="63"/>
    </row>
    <row r="5871" spans="1:7" s="25" customFormat="1">
      <c r="A5871" s="59"/>
      <c r="B5871" s="54"/>
      <c r="C5871" s="76"/>
      <c r="D5871" s="60"/>
      <c r="E5871" s="64"/>
      <c r="F5871" s="54"/>
      <c r="G5871" s="63"/>
    </row>
    <row r="5872" spans="1:7" s="25" customFormat="1">
      <c r="A5872" s="59"/>
      <c r="B5872" s="54"/>
      <c r="C5872" s="76"/>
      <c r="D5872" s="60"/>
      <c r="E5872" s="64"/>
      <c r="F5872" s="54"/>
      <c r="G5872" s="63"/>
    </row>
    <row r="5873" spans="1:7" s="25" customFormat="1">
      <c r="A5873" s="59"/>
      <c r="B5873" s="54"/>
      <c r="C5873" s="76"/>
      <c r="D5873" s="60"/>
      <c r="E5873" s="64"/>
      <c r="F5873" s="54"/>
      <c r="G5873" s="63"/>
    </row>
    <row r="5874" spans="1:7" s="25" customFormat="1">
      <c r="A5874" s="59"/>
      <c r="B5874" s="54"/>
      <c r="C5874" s="76"/>
      <c r="D5874" s="60"/>
      <c r="E5874" s="64"/>
      <c r="F5874" s="54"/>
      <c r="G5874" s="63"/>
    </row>
    <row r="5875" spans="1:7" s="25" customFormat="1">
      <c r="A5875" s="59"/>
      <c r="B5875" s="54"/>
      <c r="C5875" s="76"/>
      <c r="D5875" s="60"/>
      <c r="E5875" s="64"/>
      <c r="F5875" s="54"/>
      <c r="G5875" s="63"/>
    </row>
    <row r="5876" spans="1:7" s="25" customFormat="1">
      <c r="A5876" s="59"/>
      <c r="B5876" s="54"/>
      <c r="C5876" s="76"/>
      <c r="D5876" s="60"/>
      <c r="E5876" s="64"/>
      <c r="F5876" s="54"/>
      <c r="G5876" s="63"/>
    </row>
    <row r="5877" spans="1:7" s="25" customFormat="1">
      <c r="A5877" s="59"/>
      <c r="B5877" s="54"/>
      <c r="C5877" s="76"/>
      <c r="D5877" s="60"/>
      <c r="E5877" s="64"/>
      <c r="F5877" s="54"/>
      <c r="G5877" s="63"/>
    </row>
    <row r="5878" spans="1:7" s="25" customFormat="1">
      <c r="A5878" s="59"/>
      <c r="B5878" s="54"/>
      <c r="C5878" s="76"/>
      <c r="D5878" s="60"/>
      <c r="E5878" s="64"/>
      <c r="F5878" s="54"/>
      <c r="G5878" s="63"/>
    </row>
    <row r="5879" spans="1:7" s="25" customFormat="1">
      <c r="A5879" s="59"/>
      <c r="B5879" s="54"/>
      <c r="C5879" s="76"/>
      <c r="D5879" s="60"/>
      <c r="E5879" s="64"/>
      <c r="F5879" s="54"/>
      <c r="G5879" s="63"/>
    </row>
    <row r="5880" spans="1:7" s="25" customFormat="1">
      <c r="A5880" s="59"/>
      <c r="B5880" s="54"/>
      <c r="C5880" s="76"/>
      <c r="D5880" s="60"/>
      <c r="E5880" s="64"/>
      <c r="F5880" s="54"/>
      <c r="G5880" s="63"/>
    </row>
    <row r="5881" spans="1:7" s="25" customFormat="1">
      <c r="A5881" s="59"/>
      <c r="B5881" s="54"/>
      <c r="C5881" s="76"/>
      <c r="D5881" s="60"/>
      <c r="E5881" s="64"/>
      <c r="F5881" s="54"/>
      <c r="G5881" s="63"/>
    </row>
    <row r="5882" spans="1:7" s="25" customFormat="1">
      <c r="A5882" s="59"/>
      <c r="B5882" s="54"/>
      <c r="C5882" s="76"/>
      <c r="D5882" s="60"/>
      <c r="E5882" s="64"/>
      <c r="F5882" s="54"/>
      <c r="G5882" s="63"/>
    </row>
    <row r="5883" spans="1:7" s="25" customFormat="1">
      <c r="A5883" s="59"/>
      <c r="B5883" s="54"/>
      <c r="C5883" s="76"/>
      <c r="D5883" s="60"/>
      <c r="E5883" s="64"/>
      <c r="F5883" s="54"/>
      <c r="G5883" s="63"/>
    </row>
    <row r="5884" spans="1:7" s="25" customFormat="1">
      <c r="A5884" s="59"/>
      <c r="B5884" s="54"/>
      <c r="C5884" s="76"/>
      <c r="D5884" s="60"/>
      <c r="E5884" s="64"/>
      <c r="F5884" s="54"/>
      <c r="G5884" s="63"/>
    </row>
    <row r="5885" spans="1:7" s="25" customFormat="1">
      <c r="A5885" s="59"/>
      <c r="B5885" s="54"/>
      <c r="C5885" s="76"/>
      <c r="D5885" s="60"/>
      <c r="E5885" s="64"/>
      <c r="F5885" s="54"/>
      <c r="G5885" s="63"/>
    </row>
    <row r="5886" spans="1:7" s="25" customFormat="1">
      <c r="A5886" s="59"/>
      <c r="B5886" s="54"/>
      <c r="C5886" s="76"/>
      <c r="D5886" s="60"/>
      <c r="E5886" s="64"/>
      <c r="F5886" s="54"/>
      <c r="G5886" s="63"/>
    </row>
    <row r="5887" spans="1:7" s="25" customFormat="1">
      <c r="A5887" s="59"/>
      <c r="B5887" s="54"/>
      <c r="C5887" s="76"/>
      <c r="D5887" s="60"/>
      <c r="E5887" s="64"/>
      <c r="F5887" s="54"/>
      <c r="G5887" s="63"/>
    </row>
    <row r="5888" spans="1:7" s="25" customFormat="1">
      <c r="A5888" s="59"/>
      <c r="B5888" s="54"/>
      <c r="C5888" s="76"/>
      <c r="D5888" s="60"/>
      <c r="E5888" s="64"/>
      <c r="F5888" s="54"/>
      <c r="G5888" s="63"/>
    </row>
    <row r="5889" spans="1:7" s="25" customFormat="1">
      <c r="A5889" s="59"/>
      <c r="B5889" s="54"/>
      <c r="C5889" s="76"/>
      <c r="D5889" s="60"/>
      <c r="E5889" s="64"/>
      <c r="F5889" s="54"/>
      <c r="G5889" s="63"/>
    </row>
    <row r="5890" spans="1:7" s="25" customFormat="1">
      <c r="A5890" s="59"/>
      <c r="B5890" s="54"/>
      <c r="C5890" s="76"/>
      <c r="D5890" s="60"/>
      <c r="E5890" s="64"/>
      <c r="F5890" s="54"/>
      <c r="G5890" s="63"/>
    </row>
    <row r="5891" spans="1:7" s="25" customFormat="1">
      <c r="A5891" s="59"/>
      <c r="B5891" s="54"/>
      <c r="C5891" s="76"/>
      <c r="D5891" s="60"/>
      <c r="E5891" s="64"/>
      <c r="F5891" s="54"/>
      <c r="G5891" s="63"/>
    </row>
    <row r="5892" spans="1:7" s="25" customFormat="1">
      <c r="A5892" s="59"/>
      <c r="B5892" s="54"/>
      <c r="C5892" s="76"/>
      <c r="D5892" s="60"/>
      <c r="E5892" s="64"/>
      <c r="F5892" s="54"/>
      <c r="G5892" s="63"/>
    </row>
    <row r="5893" spans="1:7" s="25" customFormat="1">
      <c r="A5893" s="59"/>
      <c r="B5893" s="54"/>
      <c r="C5893" s="76"/>
      <c r="D5893" s="60"/>
      <c r="E5893" s="64"/>
      <c r="F5893" s="54"/>
      <c r="G5893" s="63"/>
    </row>
    <row r="5894" spans="1:7" s="25" customFormat="1">
      <c r="A5894" s="59"/>
      <c r="B5894" s="54"/>
      <c r="C5894" s="76"/>
      <c r="D5894" s="60"/>
      <c r="E5894" s="64"/>
      <c r="F5894" s="54"/>
      <c r="G5894" s="63"/>
    </row>
    <row r="5895" spans="1:7" s="25" customFormat="1">
      <c r="A5895" s="59"/>
      <c r="B5895" s="54"/>
      <c r="C5895" s="76"/>
      <c r="D5895" s="60"/>
      <c r="E5895" s="64"/>
      <c r="F5895" s="54"/>
      <c r="G5895" s="63"/>
    </row>
    <row r="5896" spans="1:7" s="25" customFormat="1">
      <c r="A5896" s="59"/>
      <c r="B5896" s="54"/>
      <c r="C5896" s="76"/>
      <c r="D5896" s="60"/>
      <c r="E5896" s="64"/>
      <c r="F5896" s="54"/>
      <c r="G5896" s="63"/>
    </row>
    <row r="5897" spans="1:7" s="25" customFormat="1">
      <c r="A5897" s="59"/>
      <c r="B5897" s="54"/>
      <c r="C5897" s="76"/>
      <c r="D5897" s="60"/>
      <c r="E5897" s="64"/>
      <c r="F5897" s="54"/>
      <c r="G5897" s="63"/>
    </row>
    <row r="5898" spans="1:7" s="25" customFormat="1">
      <c r="A5898" s="59"/>
      <c r="B5898" s="54"/>
      <c r="C5898" s="76"/>
      <c r="D5898" s="60"/>
      <c r="E5898" s="64"/>
      <c r="F5898" s="54"/>
      <c r="G5898" s="63"/>
    </row>
    <row r="5899" spans="1:7" s="25" customFormat="1">
      <c r="A5899" s="59"/>
      <c r="B5899" s="54"/>
      <c r="C5899" s="76"/>
      <c r="D5899" s="60"/>
      <c r="E5899" s="64"/>
      <c r="F5899" s="54"/>
      <c r="G5899" s="63"/>
    </row>
    <row r="5900" spans="1:7" s="25" customFormat="1">
      <c r="A5900" s="59"/>
      <c r="B5900" s="54"/>
      <c r="C5900" s="76"/>
      <c r="D5900" s="60"/>
      <c r="E5900" s="64"/>
      <c r="F5900" s="54"/>
      <c r="G5900" s="63"/>
    </row>
    <row r="5901" spans="1:7" s="25" customFormat="1">
      <c r="A5901" s="59"/>
      <c r="B5901" s="54"/>
      <c r="C5901" s="76"/>
      <c r="D5901" s="60"/>
      <c r="E5901" s="64"/>
      <c r="F5901" s="54"/>
      <c r="G5901" s="63"/>
    </row>
    <row r="5902" spans="1:7" s="25" customFormat="1">
      <c r="A5902" s="59"/>
      <c r="B5902" s="54"/>
      <c r="C5902" s="76"/>
      <c r="D5902" s="60"/>
      <c r="E5902" s="64"/>
      <c r="F5902" s="54"/>
      <c r="G5902" s="63"/>
    </row>
    <row r="5903" spans="1:7" s="25" customFormat="1">
      <c r="A5903" s="59"/>
      <c r="B5903" s="54"/>
      <c r="C5903" s="76"/>
      <c r="D5903" s="60"/>
      <c r="E5903" s="64"/>
      <c r="F5903" s="54"/>
      <c r="G5903" s="63"/>
    </row>
    <row r="5904" spans="1:7" s="25" customFormat="1">
      <c r="A5904" s="59"/>
      <c r="B5904" s="54"/>
      <c r="C5904" s="76"/>
      <c r="D5904" s="60"/>
      <c r="E5904" s="64"/>
      <c r="F5904" s="54"/>
      <c r="G5904" s="63"/>
    </row>
    <row r="5905" spans="1:7" s="25" customFormat="1">
      <c r="A5905" s="59"/>
      <c r="B5905" s="54"/>
      <c r="C5905" s="76"/>
      <c r="D5905" s="60"/>
      <c r="E5905" s="64"/>
      <c r="F5905" s="54"/>
      <c r="G5905" s="63"/>
    </row>
    <row r="5906" spans="1:7" s="25" customFormat="1">
      <c r="A5906" s="59"/>
      <c r="B5906" s="54"/>
      <c r="C5906" s="76"/>
      <c r="D5906" s="60"/>
      <c r="E5906" s="64"/>
      <c r="F5906" s="54"/>
      <c r="G5906" s="63"/>
    </row>
    <row r="5907" spans="1:7" s="25" customFormat="1">
      <c r="A5907" s="59"/>
      <c r="B5907" s="54"/>
      <c r="C5907" s="76"/>
      <c r="D5907" s="60"/>
      <c r="E5907" s="64"/>
      <c r="F5907" s="54"/>
      <c r="G5907" s="63"/>
    </row>
    <row r="5908" spans="1:7" s="25" customFormat="1">
      <c r="A5908" s="59"/>
      <c r="B5908" s="54"/>
      <c r="C5908" s="76"/>
      <c r="D5908" s="60"/>
      <c r="E5908" s="64"/>
      <c r="F5908" s="54"/>
      <c r="G5908" s="63"/>
    </row>
    <row r="5909" spans="1:7" s="25" customFormat="1">
      <c r="A5909" s="59"/>
      <c r="B5909" s="54"/>
      <c r="C5909" s="76"/>
      <c r="D5909" s="60"/>
      <c r="E5909" s="64"/>
      <c r="F5909" s="54"/>
      <c r="G5909" s="63"/>
    </row>
    <row r="5910" spans="1:7" s="25" customFormat="1">
      <c r="A5910" s="59"/>
      <c r="B5910" s="54"/>
      <c r="C5910" s="76"/>
      <c r="D5910" s="60"/>
      <c r="E5910" s="64"/>
      <c r="F5910" s="54"/>
      <c r="G5910" s="63"/>
    </row>
    <row r="5911" spans="1:7" s="25" customFormat="1">
      <c r="A5911" s="59"/>
      <c r="B5911" s="54"/>
      <c r="C5911" s="76"/>
      <c r="D5911" s="60"/>
      <c r="E5911" s="64"/>
      <c r="F5911" s="54"/>
      <c r="G5911" s="63"/>
    </row>
    <row r="5912" spans="1:7" s="25" customFormat="1">
      <c r="A5912" s="59"/>
      <c r="B5912" s="54"/>
      <c r="C5912" s="76"/>
      <c r="D5912" s="60"/>
      <c r="E5912" s="64"/>
      <c r="F5912" s="54"/>
      <c r="G5912" s="63"/>
    </row>
    <row r="5913" spans="1:7" s="25" customFormat="1">
      <c r="A5913" s="59"/>
      <c r="B5913" s="54"/>
      <c r="C5913" s="76"/>
      <c r="D5913" s="60"/>
      <c r="E5913" s="64"/>
      <c r="F5913" s="54"/>
      <c r="G5913" s="63"/>
    </row>
    <row r="5914" spans="1:7" s="25" customFormat="1">
      <c r="A5914" s="59"/>
      <c r="B5914" s="54"/>
      <c r="C5914" s="76"/>
      <c r="D5914" s="60"/>
      <c r="E5914" s="64"/>
      <c r="F5914" s="54"/>
      <c r="G5914" s="63"/>
    </row>
    <row r="5915" spans="1:7" s="25" customFormat="1">
      <c r="A5915" s="59"/>
      <c r="B5915" s="54"/>
      <c r="C5915" s="76"/>
      <c r="D5915" s="60"/>
      <c r="E5915" s="64"/>
      <c r="F5915" s="54"/>
      <c r="G5915" s="63"/>
    </row>
    <row r="5916" spans="1:7" s="25" customFormat="1">
      <c r="A5916" s="59"/>
      <c r="B5916" s="54"/>
      <c r="C5916" s="76"/>
      <c r="D5916" s="60"/>
      <c r="E5916" s="64"/>
      <c r="F5916" s="54"/>
      <c r="G5916" s="63"/>
    </row>
    <row r="5917" spans="1:7" s="25" customFormat="1">
      <c r="A5917" s="59"/>
      <c r="B5917" s="54"/>
      <c r="C5917" s="76"/>
      <c r="D5917" s="60"/>
      <c r="E5917" s="64"/>
      <c r="F5917" s="54"/>
      <c r="G5917" s="63"/>
    </row>
    <row r="5918" spans="1:7" s="25" customFormat="1">
      <c r="A5918" s="59"/>
      <c r="B5918" s="54"/>
      <c r="C5918" s="76"/>
      <c r="D5918" s="60"/>
      <c r="E5918" s="64"/>
      <c r="F5918" s="54"/>
      <c r="G5918" s="63"/>
    </row>
    <row r="5919" spans="1:7" s="25" customFormat="1">
      <c r="A5919" s="59"/>
      <c r="B5919" s="54"/>
      <c r="C5919" s="76"/>
      <c r="D5919" s="60"/>
      <c r="E5919" s="64"/>
      <c r="F5919" s="54"/>
      <c r="G5919" s="63"/>
    </row>
    <row r="5920" spans="1:7" s="25" customFormat="1">
      <c r="A5920" s="59"/>
      <c r="B5920" s="54"/>
      <c r="C5920" s="76"/>
      <c r="D5920" s="60"/>
      <c r="E5920" s="64"/>
      <c r="F5920" s="54"/>
      <c r="G5920" s="63"/>
    </row>
    <row r="5921" spans="1:7" s="25" customFormat="1">
      <c r="A5921" s="59"/>
      <c r="B5921" s="54"/>
      <c r="C5921" s="76"/>
      <c r="D5921" s="60"/>
      <c r="E5921" s="64"/>
      <c r="F5921" s="54"/>
      <c r="G5921" s="63"/>
    </row>
    <row r="5922" spans="1:7" s="25" customFormat="1">
      <c r="A5922" s="59"/>
      <c r="B5922" s="54"/>
      <c r="C5922" s="76"/>
      <c r="D5922" s="60"/>
      <c r="E5922" s="64"/>
      <c r="F5922" s="54"/>
      <c r="G5922" s="63"/>
    </row>
    <row r="5923" spans="1:7" s="25" customFormat="1">
      <c r="A5923" s="59"/>
      <c r="B5923" s="54"/>
      <c r="C5923" s="76"/>
      <c r="D5923" s="60"/>
      <c r="E5923" s="64"/>
      <c r="F5923" s="54"/>
      <c r="G5923" s="63"/>
    </row>
    <row r="5924" spans="1:7" s="25" customFormat="1">
      <c r="A5924" s="59"/>
      <c r="B5924" s="54"/>
      <c r="C5924" s="76"/>
      <c r="D5924" s="60"/>
      <c r="E5924" s="64"/>
      <c r="F5924" s="54"/>
      <c r="G5924" s="63"/>
    </row>
    <row r="5925" spans="1:7" s="25" customFormat="1">
      <c r="A5925" s="59"/>
      <c r="B5925" s="54"/>
      <c r="C5925" s="76"/>
      <c r="D5925" s="60"/>
      <c r="E5925" s="64"/>
      <c r="F5925" s="54"/>
      <c r="G5925" s="63"/>
    </row>
    <row r="5926" spans="1:7" s="25" customFormat="1">
      <c r="A5926" s="59"/>
      <c r="B5926" s="54"/>
      <c r="C5926" s="76"/>
      <c r="D5926" s="60"/>
      <c r="E5926" s="64"/>
      <c r="F5926" s="54"/>
      <c r="G5926" s="63"/>
    </row>
    <row r="5927" spans="1:7" s="25" customFormat="1">
      <c r="A5927" s="59"/>
      <c r="B5927" s="54"/>
      <c r="C5927" s="76"/>
      <c r="D5927" s="60"/>
      <c r="E5927" s="64"/>
      <c r="F5927" s="54"/>
      <c r="G5927" s="63"/>
    </row>
    <row r="5928" spans="1:7" s="25" customFormat="1">
      <c r="A5928" s="59"/>
      <c r="B5928" s="54"/>
      <c r="C5928" s="76"/>
      <c r="D5928" s="60"/>
      <c r="E5928" s="64"/>
      <c r="F5928" s="54"/>
      <c r="G5928" s="63"/>
    </row>
    <row r="5929" spans="1:7" s="25" customFormat="1">
      <c r="A5929" s="59"/>
      <c r="B5929" s="54"/>
      <c r="C5929" s="76"/>
      <c r="D5929" s="60"/>
      <c r="E5929" s="64"/>
      <c r="F5929" s="54"/>
      <c r="G5929" s="63"/>
    </row>
    <row r="5930" spans="1:7" s="25" customFormat="1">
      <c r="A5930" s="59"/>
      <c r="B5930" s="54"/>
      <c r="C5930" s="76"/>
      <c r="D5930" s="60"/>
      <c r="E5930" s="64"/>
      <c r="F5930" s="54"/>
      <c r="G5930" s="63"/>
    </row>
    <row r="5931" spans="1:7" s="25" customFormat="1">
      <c r="A5931" s="59"/>
      <c r="B5931" s="54"/>
      <c r="C5931" s="76"/>
      <c r="D5931" s="60"/>
      <c r="E5931" s="64"/>
      <c r="F5931" s="54"/>
      <c r="G5931" s="63"/>
    </row>
    <row r="5932" spans="1:7" s="25" customFormat="1">
      <c r="A5932" s="59"/>
      <c r="B5932" s="54"/>
      <c r="C5932" s="76"/>
      <c r="D5932" s="60"/>
      <c r="E5932" s="64"/>
      <c r="F5932" s="54"/>
      <c r="G5932" s="63"/>
    </row>
    <row r="5933" spans="1:7" s="25" customFormat="1">
      <c r="A5933" s="59"/>
      <c r="B5933" s="54"/>
      <c r="C5933" s="76"/>
      <c r="D5933" s="60"/>
      <c r="E5933" s="64"/>
      <c r="F5933" s="54"/>
      <c r="G5933" s="63"/>
    </row>
    <row r="5934" spans="1:7" s="25" customFormat="1">
      <c r="A5934" s="59"/>
      <c r="B5934" s="54"/>
      <c r="C5934" s="76"/>
      <c r="D5934" s="60"/>
      <c r="E5934" s="64"/>
      <c r="F5934" s="54"/>
      <c r="G5934" s="63"/>
    </row>
    <row r="5935" spans="1:7" s="25" customFormat="1">
      <c r="A5935" s="59"/>
      <c r="B5935" s="54"/>
      <c r="C5935" s="76"/>
      <c r="D5935" s="60"/>
      <c r="E5935" s="64"/>
      <c r="F5935" s="54"/>
      <c r="G5935" s="63"/>
    </row>
    <row r="5936" spans="1:7" s="25" customFormat="1">
      <c r="A5936" s="59"/>
      <c r="B5936" s="54"/>
      <c r="C5936" s="76"/>
      <c r="D5936" s="60"/>
      <c r="E5936" s="64"/>
      <c r="F5936" s="54"/>
      <c r="G5936" s="63"/>
    </row>
    <row r="5937" spans="1:7" s="25" customFormat="1">
      <c r="A5937" s="59"/>
      <c r="B5937" s="54"/>
      <c r="C5937" s="76"/>
      <c r="D5937" s="60"/>
      <c r="E5937" s="64"/>
      <c r="F5937" s="54"/>
      <c r="G5937" s="63"/>
    </row>
    <row r="5938" spans="1:7" s="25" customFormat="1">
      <c r="A5938" s="59"/>
      <c r="B5938" s="54"/>
      <c r="C5938" s="76"/>
      <c r="D5938" s="60"/>
      <c r="E5938" s="64"/>
      <c r="F5938" s="54"/>
      <c r="G5938" s="63"/>
    </row>
    <row r="5939" spans="1:7" s="25" customFormat="1">
      <c r="A5939" s="59"/>
      <c r="B5939" s="54"/>
      <c r="C5939" s="76"/>
      <c r="D5939" s="60"/>
      <c r="E5939" s="64"/>
      <c r="F5939" s="54"/>
      <c r="G5939" s="63"/>
    </row>
    <row r="5940" spans="1:7" s="25" customFormat="1">
      <c r="A5940" s="59"/>
      <c r="B5940" s="54"/>
      <c r="C5940" s="76"/>
      <c r="D5940" s="60"/>
      <c r="E5940" s="64"/>
      <c r="F5940" s="54"/>
      <c r="G5940" s="63"/>
    </row>
    <row r="5941" spans="1:7" s="25" customFormat="1">
      <c r="A5941" s="59"/>
      <c r="B5941" s="54"/>
      <c r="C5941" s="76"/>
      <c r="D5941" s="60"/>
      <c r="E5941" s="64"/>
      <c r="F5941" s="54"/>
      <c r="G5941" s="63"/>
    </row>
    <row r="5942" spans="1:7" s="25" customFormat="1">
      <c r="A5942" s="59"/>
      <c r="B5942" s="54"/>
      <c r="C5942" s="76"/>
      <c r="D5942" s="60"/>
      <c r="E5942" s="64"/>
      <c r="F5942" s="54"/>
      <c r="G5942" s="63"/>
    </row>
    <row r="5943" spans="1:7" s="25" customFormat="1">
      <c r="A5943" s="59"/>
      <c r="B5943" s="54"/>
      <c r="C5943" s="76"/>
      <c r="D5943" s="60"/>
      <c r="E5943" s="64"/>
      <c r="F5943" s="54"/>
      <c r="G5943" s="63"/>
    </row>
    <row r="5944" spans="1:7" s="25" customFormat="1">
      <c r="A5944" s="59"/>
      <c r="B5944" s="54"/>
      <c r="C5944" s="76"/>
      <c r="D5944" s="60"/>
      <c r="E5944" s="64"/>
      <c r="F5944" s="54"/>
      <c r="G5944" s="63"/>
    </row>
    <row r="5945" spans="1:7" s="25" customFormat="1">
      <c r="A5945" s="59"/>
      <c r="B5945" s="54"/>
      <c r="C5945" s="76"/>
      <c r="D5945" s="60"/>
      <c r="E5945" s="64"/>
      <c r="F5945" s="54"/>
      <c r="G5945" s="63"/>
    </row>
    <row r="5946" spans="1:7" s="25" customFormat="1">
      <c r="A5946" s="59"/>
      <c r="B5946" s="54"/>
      <c r="C5946" s="76"/>
      <c r="D5946" s="60"/>
      <c r="E5946" s="64"/>
      <c r="F5946" s="54"/>
      <c r="G5946" s="63"/>
    </row>
    <row r="5947" spans="1:7" s="25" customFormat="1">
      <c r="A5947" s="59"/>
      <c r="B5947" s="54"/>
      <c r="C5947" s="76"/>
      <c r="D5947" s="60"/>
      <c r="E5947" s="64"/>
      <c r="F5947" s="54"/>
      <c r="G5947" s="63"/>
    </row>
    <row r="5948" spans="1:7" s="25" customFormat="1">
      <c r="A5948" s="59"/>
      <c r="B5948" s="54"/>
      <c r="C5948" s="76"/>
      <c r="D5948" s="60"/>
      <c r="E5948" s="64"/>
      <c r="F5948" s="54"/>
      <c r="G5948" s="63"/>
    </row>
    <row r="5949" spans="1:7" s="25" customFormat="1">
      <c r="A5949" s="59"/>
      <c r="B5949" s="54"/>
      <c r="C5949" s="76"/>
      <c r="D5949" s="60"/>
      <c r="E5949" s="64"/>
      <c r="F5949" s="54"/>
      <c r="G5949" s="63"/>
    </row>
    <row r="5950" spans="1:7" s="25" customFormat="1">
      <c r="A5950" s="59"/>
      <c r="B5950" s="54"/>
      <c r="C5950" s="76"/>
      <c r="D5950" s="60"/>
      <c r="E5950" s="64"/>
      <c r="F5950" s="54"/>
      <c r="G5950" s="63"/>
    </row>
    <row r="5951" spans="1:7" s="25" customFormat="1">
      <c r="A5951" s="59"/>
      <c r="B5951" s="54"/>
      <c r="C5951" s="76"/>
      <c r="D5951" s="60"/>
      <c r="E5951" s="64"/>
      <c r="F5951" s="54"/>
      <c r="G5951" s="63"/>
    </row>
    <row r="5952" spans="1:7" s="25" customFormat="1">
      <c r="A5952" s="59"/>
      <c r="B5952" s="54"/>
      <c r="C5952" s="76"/>
      <c r="D5952" s="60"/>
      <c r="E5952" s="64"/>
      <c r="F5952" s="54"/>
      <c r="G5952" s="63"/>
    </row>
    <row r="5953" spans="1:7" s="25" customFormat="1">
      <c r="A5953" s="59"/>
      <c r="B5953" s="54"/>
      <c r="C5953" s="76"/>
      <c r="D5953" s="60"/>
      <c r="E5953" s="64"/>
      <c r="F5953" s="54"/>
      <c r="G5953" s="63"/>
    </row>
    <row r="5954" spans="1:7" s="25" customFormat="1">
      <c r="A5954" s="59"/>
      <c r="B5954" s="54"/>
      <c r="C5954" s="76"/>
      <c r="D5954" s="60"/>
      <c r="E5954" s="64"/>
      <c r="F5954" s="54"/>
      <c r="G5954" s="63"/>
    </row>
    <row r="5955" spans="1:7" s="25" customFormat="1">
      <c r="A5955" s="59"/>
      <c r="B5955" s="54"/>
      <c r="C5955" s="76"/>
      <c r="D5955" s="60"/>
      <c r="E5955" s="64"/>
      <c r="F5955" s="54"/>
      <c r="G5955" s="63"/>
    </row>
    <row r="5956" spans="1:7" s="25" customFormat="1">
      <c r="A5956" s="59"/>
      <c r="B5956" s="54"/>
      <c r="C5956" s="76"/>
      <c r="D5956" s="60"/>
      <c r="E5956" s="64"/>
      <c r="F5956" s="54"/>
      <c r="G5956" s="63"/>
    </row>
    <row r="5957" spans="1:7" s="25" customFormat="1">
      <c r="A5957" s="59"/>
      <c r="B5957" s="54"/>
      <c r="C5957" s="76"/>
      <c r="D5957" s="60"/>
      <c r="E5957" s="64"/>
      <c r="F5957" s="54"/>
      <c r="G5957" s="63"/>
    </row>
    <row r="5958" spans="1:7" s="25" customFormat="1">
      <c r="A5958" s="59"/>
      <c r="B5958" s="54"/>
      <c r="C5958" s="76"/>
      <c r="D5958" s="60"/>
      <c r="E5958" s="64"/>
      <c r="F5958" s="54"/>
      <c r="G5958" s="63"/>
    </row>
    <row r="5959" spans="1:7" s="25" customFormat="1">
      <c r="A5959" s="59"/>
      <c r="B5959" s="54"/>
      <c r="C5959" s="76"/>
      <c r="D5959" s="60"/>
      <c r="E5959" s="64"/>
      <c r="F5959" s="54"/>
      <c r="G5959" s="63"/>
    </row>
    <row r="5960" spans="1:7" s="25" customFormat="1">
      <c r="A5960" s="59"/>
      <c r="B5960" s="54"/>
      <c r="C5960" s="76"/>
      <c r="D5960" s="60"/>
      <c r="E5960" s="64"/>
      <c r="F5960" s="54"/>
      <c r="G5960" s="63"/>
    </row>
    <row r="5961" spans="1:7" s="25" customFormat="1">
      <c r="A5961" s="59"/>
      <c r="B5961" s="54"/>
      <c r="C5961" s="76"/>
      <c r="D5961" s="60"/>
      <c r="E5961" s="64"/>
      <c r="F5961" s="54"/>
      <c r="G5961" s="63"/>
    </row>
    <row r="5962" spans="1:7" s="25" customFormat="1">
      <c r="A5962" s="59"/>
      <c r="B5962" s="54"/>
      <c r="C5962" s="76"/>
      <c r="D5962" s="60"/>
      <c r="E5962" s="64"/>
      <c r="F5962" s="54"/>
      <c r="G5962" s="63"/>
    </row>
    <row r="5963" spans="1:7" s="25" customFormat="1">
      <c r="A5963" s="59"/>
      <c r="B5963" s="54"/>
      <c r="C5963" s="76"/>
      <c r="D5963" s="60"/>
      <c r="E5963" s="64"/>
      <c r="F5963" s="54"/>
      <c r="G5963" s="63"/>
    </row>
    <row r="5964" spans="1:7" s="25" customFormat="1">
      <c r="A5964" s="59"/>
      <c r="B5964" s="54"/>
      <c r="C5964" s="76"/>
      <c r="D5964" s="60"/>
      <c r="E5964" s="64"/>
      <c r="F5964" s="54"/>
      <c r="G5964" s="63"/>
    </row>
    <row r="5965" spans="1:7" s="25" customFormat="1">
      <c r="A5965" s="59"/>
      <c r="B5965" s="54"/>
      <c r="C5965" s="76"/>
      <c r="D5965" s="60"/>
      <c r="E5965" s="64"/>
      <c r="F5965" s="54"/>
      <c r="G5965" s="63"/>
    </row>
    <row r="5966" spans="1:7" s="25" customFormat="1">
      <c r="A5966" s="59"/>
      <c r="B5966" s="54"/>
      <c r="C5966" s="76"/>
      <c r="D5966" s="60"/>
      <c r="E5966" s="64"/>
      <c r="F5966" s="54"/>
      <c r="G5966" s="63"/>
    </row>
    <row r="5967" spans="1:7" s="25" customFormat="1">
      <c r="A5967" s="59"/>
      <c r="B5967" s="54"/>
      <c r="C5967" s="76"/>
      <c r="D5967" s="60"/>
      <c r="E5967" s="64"/>
      <c r="F5967" s="54"/>
      <c r="G5967" s="63"/>
    </row>
    <row r="5968" spans="1:7" s="25" customFormat="1">
      <c r="A5968" s="59"/>
      <c r="B5968" s="54"/>
      <c r="C5968" s="76"/>
      <c r="D5968" s="60"/>
      <c r="E5968" s="64"/>
      <c r="F5968" s="54"/>
      <c r="G5968" s="63"/>
    </row>
    <row r="5969" spans="1:7" s="25" customFormat="1">
      <c r="A5969" s="59"/>
      <c r="B5969" s="54"/>
      <c r="C5969" s="76"/>
      <c r="D5969" s="60"/>
      <c r="E5969" s="64"/>
      <c r="F5969" s="54"/>
      <c r="G5969" s="63"/>
    </row>
    <row r="5970" spans="1:7" s="25" customFormat="1">
      <c r="A5970" s="59"/>
      <c r="B5970" s="54"/>
      <c r="C5970" s="76"/>
      <c r="D5970" s="60"/>
      <c r="E5970" s="64"/>
      <c r="F5970" s="54"/>
      <c r="G5970" s="63"/>
    </row>
    <row r="5971" spans="1:7" s="25" customFormat="1">
      <c r="A5971" s="59"/>
      <c r="B5971" s="54"/>
      <c r="C5971" s="76"/>
      <c r="D5971" s="60"/>
      <c r="E5971" s="64"/>
      <c r="F5971" s="54"/>
      <c r="G5971" s="63"/>
    </row>
    <row r="5972" spans="1:7" s="25" customFormat="1">
      <c r="A5972" s="59"/>
      <c r="B5972" s="54"/>
      <c r="C5972" s="76"/>
      <c r="D5972" s="60"/>
      <c r="E5972" s="64"/>
      <c r="F5972" s="54"/>
      <c r="G5972" s="63"/>
    </row>
    <row r="5973" spans="1:7" s="25" customFormat="1">
      <c r="A5973" s="59"/>
      <c r="B5973" s="54"/>
      <c r="C5973" s="76"/>
      <c r="D5973" s="60"/>
      <c r="E5973" s="64"/>
      <c r="F5973" s="54"/>
      <c r="G5973" s="63"/>
    </row>
    <row r="5974" spans="1:7" s="25" customFormat="1">
      <c r="A5974" s="59"/>
      <c r="B5974" s="54"/>
      <c r="C5974" s="76"/>
      <c r="D5974" s="60"/>
      <c r="E5974" s="64"/>
      <c r="F5974" s="54"/>
      <c r="G5974" s="63"/>
    </row>
    <row r="5975" spans="1:7" s="25" customFormat="1">
      <c r="A5975" s="59"/>
      <c r="B5975" s="54"/>
      <c r="C5975" s="76"/>
      <c r="D5975" s="60"/>
      <c r="E5975" s="64"/>
      <c r="F5975" s="54"/>
      <c r="G5975" s="63"/>
    </row>
    <row r="5976" spans="1:7" s="25" customFormat="1">
      <c r="A5976" s="59"/>
      <c r="B5976" s="54"/>
      <c r="C5976" s="76"/>
      <c r="D5976" s="60"/>
      <c r="E5976" s="64"/>
      <c r="F5976" s="54"/>
      <c r="G5976" s="63"/>
    </row>
    <row r="5977" spans="1:7" s="25" customFormat="1">
      <c r="A5977" s="59"/>
      <c r="B5977" s="54"/>
      <c r="C5977" s="76"/>
      <c r="D5977" s="60"/>
      <c r="E5977" s="64"/>
      <c r="F5977" s="54"/>
      <c r="G5977" s="63"/>
    </row>
    <row r="5978" spans="1:7" s="25" customFormat="1">
      <c r="A5978" s="59"/>
      <c r="B5978" s="54"/>
      <c r="C5978" s="76"/>
      <c r="D5978" s="60"/>
      <c r="E5978" s="64"/>
      <c r="F5978" s="54"/>
      <c r="G5978" s="63"/>
    </row>
    <row r="5979" spans="1:7" s="25" customFormat="1">
      <c r="A5979" s="59"/>
      <c r="B5979" s="54"/>
      <c r="C5979" s="76"/>
      <c r="D5979" s="60"/>
      <c r="E5979" s="64"/>
      <c r="F5979" s="54"/>
      <c r="G5979" s="63"/>
    </row>
    <row r="5980" spans="1:7" s="25" customFormat="1">
      <c r="A5980" s="59"/>
      <c r="B5980" s="54"/>
      <c r="C5980" s="76"/>
      <c r="D5980" s="60"/>
      <c r="E5980" s="64"/>
      <c r="F5980" s="54"/>
      <c r="G5980" s="63"/>
    </row>
    <row r="5981" spans="1:7" s="25" customFormat="1">
      <c r="A5981" s="59"/>
      <c r="B5981" s="54"/>
      <c r="C5981" s="76"/>
      <c r="D5981" s="60"/>
      <c r="E5981" s="64"/>
      <c r="F5981" s="54"/>
      <c r="G5981" s="63"/>
    </row>
    <row r="5982" spans="1:7" s="25" customFormat="1">
      <c r="A5982" s="59"/>
      <c r="B5982" s="54"/>
      <c r="C5982" s="76"/>
      <c r="D5982" s="60"/>
      <c r="E5982" s="64"/>
      <c r="F5982" s="54"/>
      <c r="G5982" s="63"/>
    </row>
    <row r="5983" spans="1:7" s="25" customFormat="1">
      <c r="A5983" s="59"/>
      <c r="B5983" s="54"/>
      <c r="C5983" s="76"/>
      <c r="D5983" s="60"/>
      <c r="E5983" s="64"/>
      <c r="F5983" s="54"/>
      <c r="G5983" s="63"/>
    </row>
    <row r="5984" spans="1:7" s="25" customFormat="1">
      <c r="A5984" s="59"/>
      <c r="B5984" s="54"/>
      <c r="C5984" s="76"/>
      <c r="D5984" s="60"/>
      <c r="E5984" s="64"/>
      <c r="F5984" s="54"/>
      <c r="G5984" s="63"/>
    </row>
    <row r="5985" spans="1:7" s="25" customFormat="1">
      <c r="A5985" s="59"/>
      <c r="B5985" s="54"/>
      <c r="C5985" s="76"/>
      <c r="D5985" s="60"/>
      <c r="E5985" s="64"/>
      <c r="F5985" s="54"/>
      <c r="G5985" s="63"/>
    </row>
    <row r="5986" spans="1:7" s="25" customFormat="1">
      <c r="A5986" s="59"/>
      <c r="B5986" s="54"/>
      <c r="C5986" s="76"/>
      <c r="D5986" s="60"/>
      <c r="E5986" s="64"/>
      <c r="F5986" s="54"/>
      <c r="G5986" s="63"/>
    </row>
    <row r="5987" spans="1:7" s="25" customFormat="1">
      <c r="A5987" s="59"/>
      <c r="B5987" s="54"/>
      <c r="C5987" s="76"/>
      <c r="D5987" s="60"/>
      <c r="E5987" s="64"/>
      <c r="F5987" s="54"/>
      <c r="G5987" s="63"/>
    </row>
    <row r="5988" spans="1:7" s="25" customFormat="1">
      <c r="A5988" s="59"/>
      <c r="B5988" s="54"/>
      <c r="C5988" s="76"/>
      <c r="D5988" s="60"/>
      <c r="E5988" s="64"/>
      <c r="F5988" s="54"/>
      <c r="G5988" s="63"/>
    </row>
    <row r="5989" spans="1:7" s="25" customFormat="1">
      <c r="A5989" s="59"/>
      <c r="B5989" s="54"/>
      <c r="C5989" s="76"/>
      <c r="D5989" s="60"/>
      <c r="E5989" s="64"/>
      <c r="F5989" s="54"/>
      <c r="G5989" s="63"/>
    </row>
    <row r="5990" spans="1:7" s="25" customFormat="1">
      <c r="A5990" s="59"/>
      <c r="B5990" s="54"/>
      <c r="C5990" s="76"/>
      <c r="D5990" s="60"/>
      <c r="E5990" s="64"/>
      <c r="F5990" s="54"/>
      <c r="G5990" s="63"/>
    </row>
    <row r="5991" spans="1:7" s="25" customFormat="1">
      <c r="A5991" s="59"/>
      <c r="B5991" s="54"/>
      <c r="C5991" s="76"/>
      <c r="D5991" s="60"/>
      <c r="E5991" s="64"/>
      <c r="F5991" s="54"/>
      <c r="G5991" s="63"/>
    </row>
    <row r="5992" spans="1:7" s="25" customFormat="1">
      <c r="A5992" s="59"/>
      <c r="B5992" s="54"/>
      <c r="C5992" s="76"/>
      <c r="D5992" s="60"/>
      <c r="E5992" s="64"/>
      <c r="F5992" s="54"/>
      <c r="G5992" s="63"/>
    </row>
    <row r="5993" spans="1:7" s="25" customFormat="1">
      <c r="A5993" s="59"/>
      <c r="B5993" s="54"/>
      <c r="C5993" s="76"/>
      <c r="D5993" s="60"/>
      <c r="E5993" s="64"/>
      <c r="F5993" s="54"/>
      <c r="G5993" s="63"/>
    </row>
    <row r="5994" spans="1:7" s="25" customFormat="1">
      <c r="A5994" s="59"/>
      <c r="B5994" s="54"/>
      <c r="C5994" s="76"/>
      <c r="D5994" s="60"/>
      <c r="E5994" s="64"/>
      <c r="F5994" s="54"/>
      <c r="G5994" s="63"/>
    </row>
    <row r="5995" spans="1:7" s="25" customFormat="1">
      <c r="A5995" s="59"/>
      <c r="B5995" s="54"/>
      <c r="C5995" s="76"/>
      <c r="D5995" s="60"/>
      <c r="E5995" s="64"/>
      <c r="F5995" s="54"/>
      <c r="G5995" s="63"/>
    </row>
    <row r="5996" spans="1:7" s="25" customFormat="1">
      <c r="A5996" s="59"/>
      <c r="B5996" s="54"/>
      <c r="C5996" s="76"/>
      <c r="D5996" s="60"/>
      <c r="E5996" s="64"/>
      <c r="F5996" s="54"/>
      <c r="G5996" s="63"/>
    </row>
    <row r="5997" spans="1:7" s="25" customFormat="1">
      <c r="A5997" s="59"/>
      <c r="B5997" s="54"/>
      <c r="C5997" s="76"/>
      <c r="D5997" s="60"/>
      <c r="E5997" s="64"/>
      <c r="F5997" s="54"/>
      <c r="G5997" s="63"/>
    </row>
    <row r="5998" spans="1:7" s="25" customFormat="1">
      <c r="A5998" s="59"/>
      <c r="B5998" s="54"/>
      <c r="C5998" s="76"/>
      <c r="D5998" s="60"/>
      <c r="E5998" s="64"/>
      <c r="F5998" s="54"/>
      <c r="G5998" s="63"/>
    </row>
    <row r="5999" spans="1:7" s="25" customFormat="1">
      <c r="A5999" s="59"/>
      <c r="B5999" s="54"/>
      <c r="C5999" s="76"/>
      <c r="D5999" s="60"/>
      <c r="E5999" s="64"/>
      <c r="F5999" s="54"/>
      <c r="G5999" s="63"/>
    </row>
    <row r="6000" spans="1:7" s="25" customFormat="1">
      <c r="A6000" s="59"/>
      <c r="B6000" s="54"/>
      <c r="C6000" s="76"/>
      <c r="D6000" s="60"/>
      <c r="E6000" s="64"/>
      <c r="F6000" s="54"/>
      <c r="G6000" s="63"/>
    </row>
    <row r="6001" spans="1:7" s="25" customFormat="1">
      <c r="A6001" s="59"/>
      <c r="B6001" s="54"/>
      <c r="C6001" s="76"/>
      <c r="D6001" s="60"/>
      <c r="E6001" s="64"/>
      <c r="F6001" s="54"/>
      <c r="G6001" s="63"/>
    </row>
    <row r="6002" spans="1:7" s="25" customFormat="1">
      <c r="A6002" s="59"/>
      <c r="B6002" s="54"/>
      <c r="C6002" s="76"/>
      <c r="D6002" s="60"/>
      <c r="E6002" s="64"/>
      <c r="F6002" s="54"/>
      <c r="G6002" s="63"/>
    </row>
    <row r="6003" spans="1:7" s="25" customFormat="1">
      <c r="A6003" s="59"/>
      <c r="B6003" s="54"/>
      <c r="C6003" s="76"/>
      <c r="D6003" s="60"/>
      <c r="E6003" s="64"/>
      <c r="F6003" s="54"/>
      <c r="G6003" s="63"/>
    </row>
    <row r="6004" spans="1:7" s="25" customFormat="1">
      <c r="A6004" s="59"/>
      <c r="B6004" s="54"/>
      <c r="C6004" s="76"/>
      <c r="D6004" s="60"/>
      <c r="E6004" s="64"/>
      <c r="F6004" s="54"/>
      <c r="G6004" s="63"/>
    </row>
    <row r="6005" spans="1:7" s="25" customFormat="1">
      <c r="A6005" s="59"/>
      <c r="B6005" s="54"/>
      <c r="C6005" s="76"/>
      <c r="D6005" s="60"/>
      <c r="E6005" s="64"/>
      <c r="F6005" s="54"/>
      <c r="G6005" s="63"/>
    </row>
    <row r="6006" spans="1:7" s="25" customFormat="1">
      <c r="A6006" s="59"/>
      <c r="B6006" s="54"/>
      <c r="C6006" s="76"/>
      <c r="D6006" s="60"/>
      <c r="E6006" s="64"/>
      <c r="F6006" s="54"/>
      <c r="G6006" s="63"/>
    </row>
    <row r="6007" spans="1:7" s="25" customFormat="1">
      <c r="A6007" s="59"/>
      <c r="B6007" s="54"/>
      <c r="C6007" s="76"/>
      <c r="D6007" s="60"/>
      <c r="E6007" s="64"/>
      <c r="F6007" s="54"/>
      <c r="G6007" s="63"/>
    </row>
    <row r="6008" spans="1:7" s="25" customFormat="1">
      <c r="A6008" s="59"/>
      <c r="B6008" s="54"/>
      <c r="C6008" s="76"/>
      <c r="D6008" s="60"/>
      <c r="E6008" s="64"/>
      <c r="F6008" s="54"/>
      <c r="G6008" s="63"/>
    </row>
    <row r="6009" spans="1:7" s="25" customFormat="1">
      <c r="A6009" s="59"/>
      <c r="B6009" s="54"/>
      <c r="C6009" s="76"/>
      <c r="D6009" s="60"/>
      <c r="E6009" s="64"/>
      <c r="F6009" s="54"/>
      <c r="G6009" s="63"/>
    </row>
    <row r="6010" spans="1:7" s="25" customFormat="1">
      <c r="A6010" s="59"/>
      <c r="B6010" s="54"/>
      <c r="C6010" s="76"/>
      <c r="D6010" s="60"/>
      <c r="E6010" s="64"/>
      <c r="F6010" s="54"/>
      <c r="G6010" s="63"/>
    </row>
    <row r="6011" spans="1:7" s="25" customFormat="1">
      <c r="A6011" s="59"/>
      <c r="B6011" s="54"/>
      <c r="C6011" s="76"/>
      <c r="D6011" s="60"/>
      <c r="E6011" s="64"/>
      <c r="F6011" s="54"/>
      <c r="G6011" s="63"/>
    </row>
    <row r="6012" spans="1:7" s="25" customFormat="1">
      <c r="A6012" s="59"/>
      <c r="B6012" s="54"/>
      <c r="C6012" s="76"/>
      <c r="D6012" s="60"/>
      <c r="E6012" s="64"/>
      <c r="F6012" s="54"/>
      <c r="G6012" s="63"/>
    </row>
    <row r="6013" spans="1:7" s="25" customFormat="1">
      <c r="A6013" s="59"/>
      <c r="B6013" s="54"/>
      <c r="C6013" s="76"/>
      <c r="D6013" s="60"/>
      <c r="E6013" s="64"/>
      <c r="F6013" s="54"/>
      <c r="G6013" s="63"/>
    </row>
    <row r="6014" spans="1:7" s="25" customFormat="1">
      <c r="A6014" s="59"/>
      <c r="B6014" s="54"/>
      <c r="C6014" s="76"/>
      <c r="D6014" s="60"/>
      <c r="E6014" s="64"/>
      <c r="F6014" s="54"/>
      <c r="G6014" s="63"/>
    </row>
    <row r="6015" spans="1:7" s="25" customFormat="1">
      <c r="A6015" s="59"/>
      <c r="B6015" s="54"/>
      <c r="C6015" s="76"/>
      <c r="D6015" s="60"/>
      <c r="E6015" s="64"/>
      <c r="F6015" s="54"/>
      <c r="G6015" s="63"/>
    </row>
    <row r="6016" spans="1:7" s="25" customFormat="1">
      <c r="A6016" s="59"/>
      <c r="B6016" s="54"/>
      <c r="C6016" s="76"/>
      <c r="D6016" s="60"/>
      <c r="E6016" s="64"/>
      <c r="F6016" s="54"/>
      <c r="G6016" s="63"/>
    </row>
    <row r="6017" spans="1:7" s="25" customFormat="1">
      <c r="A6017" s="59"/>
      <c r="B6017" s="54"/>
      <c r="C6017" s="76"/>
      <c r="D6017" s="60"/>
      <c r="E6017" s="64"/>
      <c r="F6017" s="54"/>
      <c r="G6017" s="63"/>
    </row>
    <row r="6018" spans="1:7" s="25" customFormat="1">
      <c r="A6018" s="59"/>
      <c r="B6018" s="54"/>
      <c r="C6018" s="76"/>
      <c r="D6018" s="60"/>
      <c r="E6018" s="64"/>
      <c r="F6018" s="54"/>
      <c r="G6018" s="63"/>
    </row>
    <row r="6019" spans="1:7" s="25" customFormat="1">
      <c r="A6019" s="59"/>
      <c r="B6019" s="54"/>
      <c r="C6019" s="76"/>
      <c r="D6019" s="60"/>
      <c r="E6019" s="64"/>
      <c r="F6019" s="54"/>
      <c r="G6019" s="63"/>
    </row>
    <row r="6020" spans="1:7" s="25" customFormat="1">
      <c r="A6020" s="59"/>
      <c r="B6020" s="54"/>
      <c r="C6020" s="76"/>
      <c r="D6020" s="60"/>
      <c r="E6020" s="64"/>
      <c r="F6020" s="54"/>
      <c r="G6020" s="63"/>
    </row>
    <row r="6021" spans="1:7" s="25" customFormat="1">
      <c r="A6021" s="59"/>
      <c r="B6021" s="54"/>
      <c r="C6021" s="76"/>
      <c r="D6021" s="60"/>
      <c r="E6021" s="64"/>
      <c r="F6021" s="54"/>
      <c r="G6021" s="63"/>
    </row>
    <row r="6022" spans="1:7" s="25" customFormat="1">
      <c r="A6022" s="59"/>
      <c r="B6022" s="54"/>
      <c r="C6022" s="76"/>
      <c r="D6022" s="60"/>
      <c r="E6022" s="64"/>
      <c r="F6022" s="54"/>
      <c r="G6022" s="63"/>
    </row>
    <row r="6023" spans="1:7" s="25" customFormat="1">
      <c r="A6023" s="59"/>
      <c r="B6023" s="54"/>
      <c r="C6023" s="76"/>
      <c r="D6023" s="60"/>
      <c r="E6023" s="64"/>
      <c r="F6023" s="54"/>
      <c r="G6023" s="63"/>
    </row>
    <row r="6024" spans="1:7" s="25" customFormat="1">
      <c r="A6024" s="59"/>
      <c r="B6024" s="54"/>
      <c r="C6024" s="76"/>
      <c r="D6024" s="60"/>
      <c r="E6024" s="64"/>
      <c r="F6024" s="54"/>
      <c r="G6024" s="63"/>
    </row>
    <row r="6025" spans="1:7" s="25" customFormat="1">
      <c r="A6025" s="59"/>
      <c r="B6025" s="54"/>
      <c r="C6025" s="76"/>
      <c r="D6025" s="60"/>
      <c r="E6025" s="64"/>
      <c r="F6025" s="54"/>
      <c r="G6025" s="63"/>
    </row>
    <row r="6026" spans="1:7" s="25" customFormat="1">
      <c r="A6026" s="59"/>
      <c r="B6026" s="54"/>
      <c r="C6026" s="76"/>
      <c r="D6026" s="60"/>
      <c r="E6026" s="64"/>
      <c r="F6026" s="54"/>
      <c r="G6026" s="63"/>
    </row>
    <row r="6027" spans="1:7" s="25" customFormat="1">
      <c r="A6027" s="59"/>
      <c r="B6027" s="54"/>
      <c r="C6027" s="76"/>
      <c r="D6027" s="60"/>
      <c r="E6027" s="64"/>
      <c r="F6027" s="54"/>
      <c r="G6027" s="63"/>
    </row>
    <row r="6028" spans="1:7" s="25" customFormat="1">
      <c r="A6028" s="59"/>
      <c r="B6028" s="54"/>
      <c r="C6028" s="76"/>
      <c r="D6028" s="60"/>
      <c r="E6028" s="64"/>
      <c r="F6028" s="54"/>
      <c r="G6028" s="63"/>
    </row>
    <row r="6029" spans="1:7" s="25" customFormat="1">
      <c r="A6029" s="59"/>
      <c r="B6029" s="54"/>
      <c r="C6029" s="76"/>
      <c r="D6029" s="60"/>
      <c r="E6029" s="64"/>
      <c r="F6029" s="54"/>
      <c r="G6029" s="63"/>
    </row>
    <row r="6030" spans="1:7" s="25" customFormat="1">
      <c r="A6030" s="59"/>
      <c r="B6030" s="54"/>
      <c r="C6030" s="76"/>
      <c r="D6030" s="60"/>
      <c r="E6030" s="64"/>
      <c r="F6030" s="54"/>
      <c r="G6030" s="63"/>
    </row>
    <row r="6031" spans="1:7" s="25" customFormat="1">
      <c r="A6031" s="59"/>
      <c r="B6031" s="54"/>
      <c r="C6031" s="76"/>
      <c r="D6031" s="60"/>
      <c r="E6031" s="64"/>
      <c r="F6031" s="54"/>
      <c r="G6031" s="63"/>
    </row>
    <row r="6032" spans="1:7" s="25" customFormat="1">
      <c r="A6032" s="59"/>
      <c r="B6032" s="54"/>
      <c r="C6032" s="76"/>
      <c r="D6032" s="60"/>
      <c r="E6032" s="64"/>
      <c r="F6032" s="54"/>
      <c r="G6032" s="63"/>
    </row>
    <row r="6033" spans="1:7" s="25" customFormat="1">
      <c r="A6033" s="59"/>
      <c r="B6033" s="54"/>
      <c r="C6033" s="76"/>
      <c r="D6033" s="60"/>
      <c r="E6033" s="64"/>
      <c r="F6033" s="54"/>
      <c r="G6033" s="63"/>
    </row>
    <row r="6034" spans="1:7" s="25" customFormat="1">
      <c r="A6034" s="59"/>
      <c r="B6034" s="54"/>
      <c r="C6034" s="76"/>
      <c r="D6034" s="60"/>
      <c r="E6034" s="64"/>
      <c r="F6034" s="54"/>
      <c r="G6034" s="63"/>
    </row>
    <row r="6035" spans="1:7" s="25" customFormat="1">
      <c r="A6035" s="59"/>
      <c r="B6035" s="54"/>
      <c r="C6035" s="76"/>
      <c r="D6035" s="60"/>
      <c r="E6035" s="64"/>
      <c r="F6035" s="54"/>
      <c r="G6035" s="63"/>
    </row>
    <row r="6036" spans="1:7" s="25" customFormat="1">
      <c r="A6036" s="59"/>
      <c r="B6036" s="54"/>
      <c r="C6036" s="76"/>
      <c r="D6036" s="60"/>
      <c r="E6036" s="64"/>
      <c r="F6036" s="54"/>
      <c r="G6036" s="63"/>
    </row>
    <row r="6037" spans="1:7" s="25" customFormat="1">
      <c r="A6037" s="59"/>
      <c r="B6037" s="54"/>
      <c r="C6037" s="76"/>
      <c r="D6037" s="60"/>
      <c r="E6037" s="64"/>
      <c r="F6037" s="54"/>
      <c r="G6037" s="63"/>
    </row>
    <row r="6038" spans="1:7" s="25" customFormat="1">
      <c r="A6038" s="59"/>
      <c r="B6038" s="54"/>
      <c r="C6038" s="76"/>
      <c r="D6038" s="60"/>
      <c r="E6038" s="64"/>
      <c r="F6038" s="54"/>
      <c r="G6038" s="63"/>
    </row>
    <row r="6039" spans="1:7" s="25" customFormat="1">
      <c r="A6039" s="59"/>
      <c r="B6039" s="54"/>
      <c r="C6039" s="76"/>
      <c r="D6039" s="60"/>
      <c r="E6039" s="64"/>
      <c r="F6039" s="54"/>
      <c r="G6039" s="63"/>
    </row>
    <row r="6040" spans="1:7" s="25" customFormat="1">
      <c r="A6040" s="59"/>
      <c r="B6040" s="54"/>
      <c r="C6040" s="76"/>
      <c r="D6040" s="60"/>
      <c r="E6040" s="64"/>
      <c r="F6040" s="54"/>
      <c r="G6040" s="63"/>
    </row>
    <row r="6041" spans="1:7" s="25" customFormat="1">
      <c r="A6041" s="59"/>
      <c r="B6041" s="54"/>
      <c r="C6041" s="76"/>
      <c r="D6041" s="60"/>
      <c r="E6041" s="64"/>
      <c r="F6041" s="54"/>
      <c r="G6041" s="63"/>
    </row>
    <row r="6042" spans="1:7" s="25" customFormat="1">
      <c r="A6042" s="59"/>
      <c r="B6042" s="54"/>
      <c r="C6042" s="76"/>
      <c r="D6042" s="60"/>
      <c r="E6042" s="64"/>
      <c r="F6042" s="54"/>
      <c r="G6042" s="63"/>
    </row>
    <row r="6043" spans="1:7" s="25" customFormat="1">
      <c r="A6043" s="59"/>
      <c r="B6043" s="54"/>
      <c r="C6043" s="76"/>
      <c r="D6043" s="60"/>
      <c r="E6043" s="64"/>
      <c r="F6043" s="54"/>
      <c r="G6043" s="63"/>
    </row>
    <row r="6044" spans="1:7" s="25" customFormat="1">
      <c r="A6044" s="59"/>
      <c r="B6044" s="54"/>
      <c r="C6044" s="76"/>
      <c r="D6044" s="60"/>
      <c r="E6044" s="64"/>
      <c r="F6044" s="54"/>
      <c r="G6044" s="63"/>
    </row>
    <row r="6045" spans="1:7" s="25" customFormat="1">
      <c r="A6045" s="59"/>
      <c r="B6045" s="54"/>
      <c r="C6045" s="76"/>
      <c r="D6045" s="60"/>
      <c r="E6045" s="64"/>
      <c r="F6045" s="54"/>
      <c r="G6045" s="63"/>
    </row>
    <row r="6046" spans="1:7" s="25" customFormat="1">
      <c r="A6046" s="59"/>
      <c r="B6046" s="54"/>
      <c r="C6046" s="76"/>
      <c r="D6046" s="60"/>
      <c r="E6046" s="64"/>
      <c r="F6046" s="54"/>
      <c r="G6046" s="63"/>
    </row>
    <row r="6047" spans="1:7" s="25" customFormat="1">
      <c r="A6047" s="59"/>
      <c r="B6047" s="54"/>
      <c r="C6047" s="76"/>
      <c r="D6047" s="60"/>
      <c r="E6047" s="64"/>
      <c r="F6047" s="54"/>
      <c r="G6047" s="63"/>
    </row>
    <row r="6048" spans="1:7" s="25" customFormat="1">
      <c r="A6048" s="59"/>
      <c r="B6048" s="54"/>
      <c r="C6048" s="76"/>
      <c r="D6048" s="60"/>
      <c r="E6048" s="64"/>
      <c r="F6048" s="54"/>
      <c r="G6048" s="63"/>
    </row>
    <row r="6049" spans="1:7" s="25" customFormat="1">
      <c r="A6049" s="59"/>
      <c r="B6049" s="54"/>
      <c r="C6049" s="76"/>
      <c r="D6049" s="60"/>
      <c r="E6049" s="64"/>
      <c r="F6049" s="54"/>
      <c r="G6049" s="63"/>
    </row>
    <row r="6050" spans="1:7" s="25" customFormat="1">
      <c r="A6050" s="59"/>
      <c r="B6050" s="54"/>
      <c r="C6050" s="76"/>
      <c r="D6050" s="60"/>
      <c r="E6050" s="64"/>
      <c r="F6050" s="54"/>
      <c r="G6050" s="63"/>
    </row>
    <row r="6051" spans="1:7" s="25" customFormat="1">
      <c r="A6051" s="59"/>
      <c r="B6051" s="54"/>
      <c r="C6051" s="76"/>
      <c r="D6051" s="60"/>
      <c r="E6051" s="64"/>
      <c r="F6051" s="54"/>
      <c r="G6051" s="63"/>
    </row>
    <row r="6052" spans="1:7" s="25" customFormat="1">
      <c r="A6052" s="59"/>
      <c r="B6052" s="54"/>
      <c r="C6052" s="76"/>
      <c r="D6052" s="60"/>
      <c r="E6052" s="64"/>
      <c r="F6052" s="54"/>
      <c r="G6052" s="63"/>
    </row>
    <row r="6053" spans="1:7" s="25" customFormat="1">
      <c r="A6053" s="59"/>
      <c r="B6053" s="54"/>
      <c r="C6053" s="76"/>
      <c r="D6053" s="60"/>
      <c r="E6053" s="64"/>
      <c r="F6053" s="54"/>
      <c r="G6053" s="63"/>
    </row>
    <row r="6054" spans="1:7" s="25" customFormat="1">
      <c r="A6054" s="59"/>
      <c r="B6054" s="54"/>
      <c r="C6054" s="76"/>
      <c r="D6054" s="60"/>
      <c r="E6054" s="64"/>
      <c r="F6054" s="54"/>
      <c r="G6054" s="63"/>
    </row>
    <row r="6055" spans="1:7" s="25" customFormat="1">
      <c r="A6055" s="59"/>
      <c r="B6055" s="54"/>
      <c r="C6055" s="76"/>
      <c r="D6055" s="60"/>
      <c r="E6055" s="64"/>
      <c r="F6055" s="54"/>
      <c r="G6055" s="63"/>
    </row>
    <row r="6056" spans="1:7" s="25" customFormat="1">
      <c r="A6056" s="59"/>
      <c r="B6056" s="54"/>
      <c r="C6056" s="76"/>
      <c r="D6056" s="60"/>
      <c r="E6056" s="64"/>
      <c r="F6056" s="54"/>
      <c r="G6056" s="63"/>
    </row>
    <row r="6057" spans="1:7" s="25" customFormat="1">
      <c r="A6057" s="59"/>
      <c r="B6057" s="54"/>
      <c r="C6057" s="76"/>
      <c r="D6057" s="60"/>
      <c r="E6057" s="64"/>
      <c r="F6057" s="54"/>
      <c r="G6057" s="63"/>
    </row>
    <row r="6058" spans="1:7" s="25" customFormat="1">
      <c r="A6058" s="59"/>
      <c r="B6058" s="54"/>
      <c r="C6058" s="76"/>
      <c r="D6058" s="60"/>
      <c r="E6058" s="64"/>
      <c r="F6058" s="54"/>
      <c r="G6058" s="63"/>
    </row>
    <row r="6059" spans="1:7" s="25" customFormat="1">
      <c r="A6059" s="59"/>
      <c r="B6059" s="54"/>
      <c r="C6059" s="76"/>
      <c r="D6059" s="60"/>
      <c r="E6059" s="64"/>
      <c r="F6059" s="54"/>
      <c r="G6059" s="63"/>
    </row>
    <row r="6060" spans="1:7" s="25" customFormat="1">
      <c r="A6060" s="59"/>
      <c r="B6060" s="54"/>
      <c r="C6060" s="76"/>
      <c r="D6060" s="60"/>
      <c r="E6060" s="64"/>
      <c r="F6060" s="54"/>
      <c r="G6060" s="63"/>
    </row>
    <row r="6061" spans="1:7" s="25" customFormat="1">
      <c r="A6061" s="59"/>
      <c r="B6061" s="54"/>
      <c r="C6061" s="76"/>
      <c r="D6061" s="60"/>
      <c r="E6061" s="64"/>
      <c r="F6061" s="54"/>
      <c r="G6061" s="63"/>
    </row>
    <row r="6062" spans="1:7" s="25" customFormat="1">
      <c r="A6062" s="59"/>
      <c r="B6062" s="54"/>
      <c r="C6062" s="76"/>
      <c r="D6062" s="60"/>
      <c r="E6062" s="64"/>
      <c r="F6062" s="54"/>
      <c r="G6062" s="63"/>
    </row>
    <row r="6063" spans="1:7" s="25" customFormat="1">
      <c r="A6063" s="59"/>
      <c r="B6063" s="54"/>
      <c r="C6063" s="76"/>
      <c r="D6063" s="60"/>
      <c r="E6063" s="64"/>
      <c r="F6063" s="54"/>
      <c r="G6063" s="63"/>
    </row>
    <row r="6064" spans="1:7" s="25" customFormat="1">
      <c r="A6064" s="59"/>
      <c r="B6064" s="54"/>
      <c r="C6064" s="76"/>
      <c r="D6064" s="60"/>
      <c r="E6064" s="64"/>
      <c r="F6064" s="54"/>
      <c r="G6064" s="63"/>
    </row>
    <row r="6065" spans="1:7" s="25" customFormat="1">
      <c r="A6065" s="59"/>
      <c r="B6065" s="54"/>
      <c r="C6065" s="76"/>
      <c r="D6065" s="60"/>
      <c r="E6065" s="64"/>
      <c r="F6065" s="54"/>
      <c r="G6065" s="63"/>
    </row>
    <row r="6066" spans="1:7" s="25" customFormat="1">
      <c r="A6066" s="59"/>
      <c r="B6066" s="54"/>
      <c r="C6066" s="76"/>
      <c r="D6066" s="60"/>
      <c r="E6066" s="64"/>
      <c r="F6066" s="54"/>
      <c r="G6066" s="63"/>
    </row>
    <row r="6067" spans="1:7" s="25" customFormat="1">
      <c r="A6067" s="59"/>
      <c r="B6067" s="54"/>
      <c r="C6067" s="76"/>
      <c r="D6067" s="60"/>
      <c r="E6067" s="64"/>
      <c r="F6067" s="54"/>
      <c r="G6067" s="63"/>
    </row>
    <row r="6068" spans="1:7" s="25" customFormat="1">
      <c r="A6068" s="59"/>
      <c r="B6068" s="54"/>
      <c r="C6068" s="76"/>
      <c r="D6068" s="60"/>
      <c r="E6068" s="64"/>
      <c r="F6068" s="54"/>
      <c r="G6068" s="63"/>
    </row>
    <row r="6069" spans="1:7" s="25" customFormat="1">
      <c r="A6069" s="59"/>
      <c r="B6069" s="54"/>
      <c r="C6069" s="76"/>
      <c r="D6069" s="60"/>
      <c r="E6069" s="64"/>
      <c r="F6069" s="54"/>
      <c r="G6069" s="63"/>
    </row>
    <row r="6070" spans="1:7" s="25" customFormat="1">
      <c r="A6070" s="59"/>
      <c r="B6070" s="54"/>
      <c r="C6070" s="76"/>
      <c r="D6070" s="60"/>
      <c r="E6070" s="64"/>
      <c r="F6070" s="54"/>
      <c r="G6070" s="63"/>
    </row>
    <row r="6071" spans="1:7" s="25" customFormat="1">
      <c r="A6071" s="59"/>
      <c r="B6071" s="54"/>
      <c r="C6071" s="76"/>
      <c r="D6071" s="60"/>
      <c r="E6071" s="64"/>
      <c r="F6071" s="54"/>
      <c r="G6071" s="63"/>
    </row>
    <row r="6072" spans="1:7" s="25" customFormat="1">
      <c r="A6072" s="59"/>
      <c r="B6072" s="54"/>
      <c r="C6072" s="76"/>
      <c r="D6072" s="60"/>
      <c r="E6072" s="64"/>
      <c r="F6072" s="54"/>
      <c r="G6072" s="63"/>
    </row>
    <row r="6073" spans="1:7" s="25" customFormat="1">
      <c r="A6073" s="59"/>
      <c r="B6073" s="54"/>
      <c r="C6073" s="76"/>
      <c r="D6073" s="60"/>
      <c r="E6073" s="64"/>
      <c r="F6073" s="54"/>
      <c r="G6073" s="63"/>
    </row>
    <row r="6074" spans="1:7" s="25" customFormat="1">
      <c r="A6074" s="59"/>
      <c r="B6074" s="54"/>
      <c r="C6074" s="76"/>
      <c r="D6074" s="60"/>
      <c r="E6074" s="64"/>
      <c r="F6074" s="54"/>
      <c r="G6074" s="63"/>
    </row>
    <row r="6075" spans="1:7" s="25" customFormat="1">
      <c r="A6075" s="59"/>
      <c r="B6075" s="54"/>
      <c r="C6075" s="76"/>
      <c r="D6075" s="60"/>
      <c r="E6075" s="64"/>
      <c r="F6075" s="54"/>
      <c r="G6075" s="63"/>
    </row>
    <row r="6076" spans="1:7" s="25" customFormat="1">
      <c r="A6076" s="59"/>
      <c r="B6076" s="54"/>
      <c r="C6076" s="76"/>
      <c r="D6076" s="60"/>
      <c r="E6076" s="64"/>
      <c r="F6076" s="54"/>
      <c r="G6076" s="63"/>
    </row>
    <row r="6077" spans="1:7" s="25" customFormat="1">
      <c r="A6077" s="59"/>
      <c r="B6077" s="54"/>
      <c r="C6077" s="76"/>
      <c r="D6077" s="60"/>
      <c r="E6077" s="64"/>
      <c r="F6077" s="54"/>
      <c r="G6077" s="63"/>
    </row>
    <row r="6078" spans="1:7" s="25" customFormat="1">
      <c r="A6078" s="59"/>
      <c r="B6078" s="54"/>
      <c r="C6078" s="76"/>
      <c r="D6078" s="60"/>
      <c r="E6078" s="64"/>
      <c r="F6078" s="54"/>
      <c r="G6078" s="63"/>
    </row>
    <row r="6079" spans="1:7" s="25" customFormat="1">
      <c r="A6079" s="59"/>
      <c r="B6079" s="54"/>
      <c r="C6079" s="76"/>
      <c r="D6079" s="60"/>
      <c r="E6079" s="64"/>
      <c r="F6079" s="54"/>
      <c r="G6079" s="63"/>
    </row>
    <row r="6080" spans="1:7" s="25" customFormat="1">
      <c r="A6080" s="59"/>
      <c r="B6080" s="54"/>
      <c r="C6080" s="76"/>
      <c r="D6080" s="60"/>
      <c r="E6080" s="64"/>
      <c r="F6080" s="54"/>
      <c r="G6080" s="63"/>
    </row>
    <row r="6081" spans="1:7" s="25" customFormat="1">
      <c r="A6081" s="59"/>
      <c r="B6081" s="54"/>
      <c r="C6081" s="76"/>
      <c r="D6081" s="60"/>
      <c r="E6081" s="64"/>
      <c r="F6081" s="54"/>
      <c r="G6081" s="63"/>
    </row>
    <row r="6082" spans="1:7" s="25" customFormat="1">
      <c r="A6082" s="59"/>
      <c r="B6082" s="54"/>
      <c r="C6082" s="76"/>
      <c r="D6082" s="60"/>
      <c r="E6082" s="64"/>
      <c r="F6082" s="54"/>
      <c r="G6082" s="63"/>
    </row>
    <row r="6083" spans="1:7" s="25" customFormat="1">
      <c r="A6083" s="59"/>
      <c r="B6083" s="54"/>
      <c r="C6083" s="76"/>
      <c r="D6083" s="60"/>
      <c r="E6083" s="64"/>
      <c r="F6083" s="54"/>
      <c r="G6083" s="63"/>
    </row>
    <row r="6084" spans="1:7" s="25" customFormat="1">
      <c r="A6084" s="59"/>
      <c r="B6084" s="54"/>
      <c r="C6084" s="76"/>
      <c r="D6084" s="60"/>
      <c r="E6084" s="64"/>
      <c r="F6084" s="54"/>
      <c r="G6084" s="63"/>
    </row>
    <row r="6085" spans="1:7" s="25" customFormat="1">
      <c r="A6085" s="59"/>
      <c r="B6085" s="54"/>
      <c r="C6085" s="76"/>
      <c r="D6085" s="60"/>
      <c r="E6085" s="64"/>
      <c r="F6085" s="54"/>
      <c r="G6085" s="63"/>
    </row>
    <row r="6086" spans="1:7" s="25" customFormat="1">
      <c r="A6086" s="59"/>
      <c r="B6086" s="54"/>
      <c r="C6086" s="76"/>
      <c r="D6086" s="60"/>
      <c r="E6086" s="64"/>
      <c r="F6086" s="54"/>
      <c r="G6086" s="63"/>
    </row>
    <row r="6087" spans="1:7" s="25" customFormat="1">
      <c r="A6087" s="59"/>
      <c r="B6087" s="54"/>
      <c r="C6087" s="76"/>
      <c r="D6087" s="60"/>
      <c r="E6087" s="64"/>
      <c r="F6087" s="54"/>
      <c r="G6087" s="63"/>
    </row>
    <row r="6088" spans="1:7" s="25" customFormat="1">
      <c r="A6088" s="59"/>
      <c r="B6088" s="54"/>
      <c r="C6088" s="76"/>
      <c r="D6088" s="60"/>
      <c r="E6088" s="64"/>
      <c r="F6088" s="54"/>
      <c r="G6088" s="63"/>
    </row>
    <row r="6089" spans="1:7" s="25" customFormat="1">
      <c r="A6089" s="59"/>
      <c r="B6089" s="54"/>
      <c r="C6089" s="76"/>
      <c r="D6089" s="60"/>
      <c r="E6089" s="64"/>
      <c r="F6089" s="54"/>
      <c r="G6089" s="63"/>
    </row>
    <row r="6090" spans="1:7" s="25" customFormat="1">
      <c r="A6090" s="59"/>
      <c r="B6090" s="54"/>
      <c r="C6090" s="76"/>
      <c r="D6090" s="60"/>
      <c r="E6090" s="64"/>
      <c r="F6090" s="54"/>
      <c r="G6090" s="63"/>
    </row>
    <row r="6091" spans="1:7" s="25" customFormat="1">
      <c r="A6091" s="59"/>
      <c r="B6091" s="54"/>
      <c r="C6091" s="76"/>
      <c r="D6091" s="60"/>
      <c r="E6091" s="64"/>
      <c r="F6091" s="54"/>
      <c r="G6091" s="63"/>
    </row>
    <row r="6092" spans="1:7" s="25" customFormat="1">
      <c r="A6092" s="59"/>
      <c r="B6092" s="54"/>
      <c r="C6092" s="76"/>
      <c r="D6092" s="60"/>
      <c r="E6092" s="64"/>
      <c r="F6092" s="54"/>
      <c r="G6092" s="63"/>
    </row>
    <row r="6093" spans="1:7" s="25" customFormat="1">
      <c r="A6093" s="59"/>
      <c r="B6093" s="54"/>
      <c r="C6093" s="76"/>
      <c r="D6093" s="60"/>
      <c r="E6093" s="64"/>
      <c r="F6093" s="54"/>
      <c r="G6093" s="63"/>
    </row>
    <row r="6094" spans="1:7" s="25" customFormat="1">
      <c r="A6094" s="59"/>
      <c r="B6094" s="54"/>
      <c r="C6094" s="76"/>
      <c r="D6094" s="60"/>
      <c r="E6094" s="64"/>
      <c r="F6094" s="54"/>
      <c r="G6094" s="63"/>
    </row>
    <row r="6095" spans="1:7" s="25" customFormat="1">
      <c r="A6095" s="59"/>
      <c r="B6095" s="54"/>
      <c r="C6095" s="76"/>
      <c r="D6095" s="60"/>
      <c r="E6095" s="64"/>
      <c r="F6095" s="54"/>
      <c r="G6095" s="63"/>
    </row>
    <row r="6096" spans="1:7" s="25" customFormat="1">
      <c r="A6096" s="59"/>
      <c r="B6096" s="54"/>
      <c r="C6096" s="76"/>
      <c r="D6096" s="60"/>
      <c r="E6096" s="64"/>
      <c r="F6096" s="54"/>
      <c r="G6096" s="63"/>
    </row>
    <row r="6097" spans="1:7" s="25" customFormat="1">
      <c r="A6097" s="59"/>
      <c r="B6097" s="54"/>
      <c r="C6097" s="76"/>
      <c r="D6097" s="60"/>
      <c r="E6097" s="64"/>
      <c r="F6097" s="54"/>
      <c r="G6097" s="63"/>
    </row>
    <row r="6098" spans="1:7" s="25" customFormat="1">
      <c r="A6098" s="59"/>
      <c r="B6098" s="54"/>
      <c r="C6098" s="76"/>
      <c r="D6098" s="60"/>
      <c r="E6098" s="64"/>
      <c r="F6098" s="54"/>
      <c r="G6098" s="63"/>
    </row>
    <row r="6099" spans="1:7" s="25" customFormat="1">
      <c r="A6099" s="59"/>
      <c r="B6099" s="54"/>
      <c r="C6099" s="76"/>
      <c r="D6099" s="60"/>
      <c r="E6099" s="64"/>
      <c r="F6099" s="54"/>
      <c r="G6099" s="63"/>
    </row>
    <row r="6100" spans="1:7" s="25" customFormat="1">
      <c r="A6100" s="59"/>
      <c r="B6100" s="54"/>
      <c r="C6100" s="76"/>
      <c r="D6100" s="60"/>
      <c r="E6100" s="64"/>
      <c r="F6100" s="54"/>
      <c r="G6100" s="63"/>
    </row>
    <row r="6101" spans="1:7" s="25" customFormat="1">
      <c r="A6101" s="59"/>
      <c r="B6101" s="54"/>
      <c r="C6101" s="76"/>
      <c r="D6101" s="60"/>
      <c r="E6101" s="64"/>
      <c r="F6101" s="54"/>
      <c r="G6101" s="63"/>
    </row>
    <row r="6102" spans="1:7" s="25" customFormat="1">
      <c r="A6102" s="59"/>
      <c r="B6102" s="54"/>
      <c r="C6102" s="76"/>
      <c r="D6102" s="60"/>
      <c r="E6102" s="64"/>
      <c r="F6102" s="54"/>
      <c r="G6102" s="63"/>
    </row>
    <row r="6103" spans="1:7" s="25" customFormat="1">
      <c r="A6103" s="59"/>
      <c r="B6103" s="54"/>
      <c r="C6103" s="76"/>
      <c r="D6103" s="60"/>
      <c r="E6103" s="64"/>
      <c r="F6103" s="54"/>
      <c r="G6103" s="63"/>
    </row>
    <row r="6104" spans="1:7" s="25" customFormat="1">
      <c r="A6104" s="59"/>
      <c r="B6104" s="54"/>
      <c r="C6104" s="76"/>
      <c r="D6104" s="60"/>
      <c r="E6104" s="64"/>
      <c r="F6104" s="54"/>
      <c r="G6104" s="63"/>
    </row>
    <row r="6105" spans="1:7" s="25" customFormat="1">
      <c r="A6105" s="59"/>
      <c r="B6105" s="54"/>
      <c r="C6105" s="76"/>
      <c r="D6105" s="60"/>
      <c r="E6105" s="64"/>
      <c r="F6105" s="54"/>
      <c r="G6105" s="63"/>
    </row>
    <row r="6106" spans="1:7" s="25" customFormat="1">
      <c r="A6106" s="59"/>
      <c r="B6106" s="54"/>
      <c r="C6106" s="76"/>
      <c r="D6106" s="60"/>
      <c r="E6106" s="64"/>
      <c r="F6106" s="54"/>
      <c r="G6106" s="63"/>
    </row>
    <row r="6107" spans="1:7" s="25" customFormat="1">
      <c r="A6107" s="59"/>
      <c r="B6107" s="54"/>
      <c r="C6107" s="76"/>
      <c r="D6107" s="60"/>
      <c r="E6107" s="64"/>
      <c r="F6107" s="54"/>
      <c r="G6107" s="63"/>
    </row>
    <row r="6108" spans="1:7" s="25" customFormat="1">
      <c r="A6108" s="59"/>
      <c r="B6108" s="54"/>
      <c r="C6108" s="76"/>
      <c r="D6108" s="60"/>
      <c r="E6108" s="64"/>
      <c r="F6108" s="54"/>
      <c r="G6108" s="63"/>
    </row>
    <row r="6109" spans="1:7" s="25" customFormat="1">
      <c r="A6109" s="59"/>
      <c r="B6109" s="54"/>
      <c r="C6109" s="76"/>
      <c r="D6109" s="60"/>
      <c r="E6109" s="64"/>
      <c r="F6109" s="54"/>
      <c r="G6109" s="63"/>
    </row>
    <row r="6110" spans="1:7" s="25" customFormat="1">
      <c r="A6110" s="59"/>
      <c r="B6110" s="54"/>
      <c r="C6110" s="76"/>
      <c r="D6110" s="60"/>
      <c r="E6110" s="64"/>
      <c r="F6110" s="54"/>
      <c r="G6110" s="63"/>
    </row>
    <row r="6111" spans="1:7" s="25" customFormat="1">
      <c r="A6111" s="59"/>
      <c r="B6111" s="54"/>
      <c r="C6111" s="76"/>
      <c r="D6111" s="60"/>
      <c r="E6111" s="64"/>
      <c r="F6111" s="54"/>
      <c r="G6111" s="63"/>
    </row>
    <row r="6112" spans="1:7" s="25" customFormat="1">
      <c r="A6112" s="59"/>
      <c r="B6112" s="54"/>
      <c r="C6112" s="76"/>
      <c r="D6112" s="60"/>
      <c r="E6112" s="64"/>
      <c r="F6112" s="54"/>
      <c r="G6112" s="63"/>
    </row>
    <row r="6113" spans="1:7" s="25" customFormat="1">
      <c r="A6113" s="59"/>
      <c r="B6113" s="54"/>
      <c r="C6113" s="76"/>
      <c r="D6113" s="60"/>
      <c r="E6113" s="64"/>
      <c r="F6113" s="54"/>
      <c r="G6113" s="63"/>
    </row>
    <row r="6114" spans="1:7" s="25" customFormat="1">
      <c r="A6114" s="59"/>
      <c r="B6114" s="54"/>
      <c r="C6114" s="76"/>
      <c r="D6114" s="60"/>
      <c r="E6114" s="64"/>
      <c r="F6114" s="54"/>
      <c r="G6114" s="63"/>
    </row>
    <row r="6115" spans="1:7" s="25" customFormat="1">
      <c r="A6115" s="59"/>
      <c r="B6115" s="54"/>
      <c r="C6115" s="76"/>
      <c r="D6115" s="60"/>
      <c r="E6115" s="64"/>
      <c r="F6115" s="54"/>
      <c r="G6115" s="63"/>
    </row>
    <row r="6116" spans="1:7" s="25" customFormat="1">
      <c r="A6116" s="59"/>
      <c r="B6116" s="54"/>
      <c r="C6116" s="76"/>
      <c r="D6116" s="60"/>
      <c r="E6116" s="64"/>
      <c r="F6116" s="54"/>
      <c r="G6116" s="63"/>
    </row>
    <row r="6117" spans="1:7" s="25" customFormat="1">
      <c r="A6117" s="59"/>
      <c r="B6117" s="54"/>
      <c r="C6117" s="76"/>
      <c r="D6117" s="60"/>
      <c r="E6117" s="64"/>
      <c r="F6117" s="54"/>
      <c r="G6117" s="63"/>
    </row>
    <row r="6118" spans="1:7" s="25" customFormat="1">
      <c r="A6118" s="59"/>
      <c r="B6118" s="54"/>
      <c r="C6118" s="76"/>
      <c r="D6118" s="60"/>
      <c r="E6118" s="64"/>
      <c r="F6118" s="54"/>
      <c r="G6118" s="63"/>
    </row>
    <row r="6119" spans="1:7" s="25" customFormat="1">
      <c r="A6119" s="59"/>
      <c r="B6119" s="54"/>
      <c r="C6119" s="76"/>
      <c r="D6119" s="60"/>
      <c r="E6119" s="64"/>
      <c r="F6119" s="54"/>
      <c r="G6119" s="63"/>
    </row>
    <row r="6120" spans="1:7" s="25" customFormat="1">
      <c r="A6120" s="59"/>
      <c r="B6120" s="54"/>
      <c r="C6120" s="76"/>
      <c r="D6120" s="60"/>
      <c r="E6120" s="64"/>
      <c r="F6120" s="54"/>
      <c r="G6120" s="63"/>
    </row>
    <row r="6121" spans="1:7" s="25" customFormat="1">
      <c r="A6121" s="59"/>
      <c r="B6121" s="54"/>
      <c r="C6121" s="76"/>
      <c r="D6121" s="60"/>
      <c r="E6121" s="64"/>
      <c r="F6121" s="54"/>
      <c r="G6121" s="63"/>
    </row>
    <row r="6122" spans="1:7" s="25" customFormat="1">
      <c r="A6122" s="59"/>
      <c r="B6122" s="54"/>
      <c r="C6122" s="76"/>
      <c r="D6122" s="60"/>
      <c r="E6122" s="64"/>
      <c r="F6122" s="54"/>
      <c r="G6122" s="63"/>
    </row>
    <row r="6123" spans="1:7" s="25" customFormat="1">
      <c r="A6123" s="59"/>
      <c r="B6123" s="54"/>
      <c r="C6123" s="76"/>
      <c r="D6123" s="60"/>
      <c r="E6123" s="64"/>
      <c r="F6123" s="54"/>
      <c r="G6123" s="63"/>
    </row>
    <row r="6124" spans="1:7" s="25" customFormat="1">
      <c r="A6124" s="59"/>
      <c r="B6124" s="54"/>
      <c r="C6124" s="76"/>
      <c r="D6124" s="60"/>
      <c r="E6124" s="64"/>
      <c r="F6124" s="54"/>
      <c r="G6124" s="63"/>
    </row>
    <row r="6125" spans="1:7" s="25" customFormat="1">
      <c r="A6125" s="59"/>
      <c r="B6125" s="54"/>
      <c r="C6125" s="76"/>
      <c r="D6125" s="60"/>
      <c r="E6125" s="64"/>
      <c r="F6125" s="54"/>
      <c r="G6125" s="63"/>
    </row>
    <row r="6126" spans="1:7">
      <c r="A6126" s="569" t="s">
        <v>0</v>
      </c>
      <c r="B6126" s="569"/>
      <c r="C6126" s="569"/>
      <c r="D6126" s="569"/>
      <c r="E6126" s="569"/>
      <c r="F6126" s="569"/>
      <c r="G6126" s="569"/>
    </row>
    <row r="6127" spans="1:7">
      <c r="A6127" s="570" t="s">
        <v>1</v>
      </c>
      <c r="B6127" s="570"/>
      <c r="C6127" s="570"/>
      <c r="D6127" s="570"/>
      <c r="E6127" s="570"/>
      <c r="F6127" s="570"/>
      <c r="G6127" s="570"/>
    </row>
    <row r="6128" spans="1:7" ht="39" customHeight="1">
      <c r="A6128" s="1" t="s">
        <v>2</v>
      </c>
      <c r="B6128" s="386"/>
      <c r="C6128" s="386"/>
      <c r="D6128" s="588" t="s">
        <v>1248</v>
      </c>
      <c r="E6128" s="588"/>
      <c r="F6128" s="588"/>
      <c r="G6128" s="588"/>
    </row>
    <row r="6129" spans="1:7" ht="30" customHeight="1">
      <c r="A6129" s="572" t="s">
        <v>3</v>
      </c>
      <c r="B6129" s="573"/>
      <c r="C6129" s="3" t="s">
        <v>4</v>
      </c>
      <c r="D6129" s="385" t="s">
        <v>5</v>
      </c>
      <c r="E6129" s="385" t="s">
        <v>6</v>
      </c>
      <c r="F6129" s="385" t="s">
        <v>7</v>
      </c>
      <c r="G6129" s="5" t="s">
        <v>8</v>
      </c>
    </row>
    <row r="6130" spans="1:7">
      <c r="A6130" s="31"/>
      <c r="B6130" s="32"/>
      <c r="C6130" s="32"/>
      <c r="D6130" s="110" t="s">
        <v>607</v>
      </c>
      <c r="E6130" s="32"/>
      <c r="F6130" s="32"/>
      <c r="G6130" s="34"/>
    </row>
    <row r="6131" spans="1:7">
      <c r="A6131" s="560">
        <v>16</v>
      </c>
      <c r="B6131" s="560" t="s">
        <v>72</v>
      </c>
      <c r="C6131" s="562" t="s">
        <v>11</v>
      </c>
      <c r="D6131" s="564" t="s">
        <v>177</v>
      </c>
      <c r="E6131" s="384">
        <v>6166.6</v>
      </c>
      <c r="F6131" s="382" t="s">
        <v>75</v>
      </c>
      <c r="G6131" s="13">
        <f>SUM(A6131*E6131)</f>
        <v>98665.600000000006</v>
      </c>
    </row>
    <row r="6132" spans="1:7" ht="112.5" customHeight="1">
      <c r="A6132" s="561"/>
      <c r="B6132" s="561"/>
      <c r="C6132" s="563"/>
      <c r="D6132" s="565"/>
      <c r="E6132" s="557" t="s">
        <v>178</v>
      </c>
      <c r="F6132" s="558"/>
      <c r="G6132" s="559"/>
    </row>
    <row r="6133" spans="1:7">
      <c r="A6133" s="560">
        <v>8</v>
      </c>
      <c r="B6133" s="560" t="s">
        <v>72</v>
      </c>
      <c r="C6133" s="562" t="s">
        <v>15</v>
      </c>
      <c r="D6133" s="564" t="s">
        <v>1005</v>
      </c>
      <c r="E6133" s="384">
        <v>4926</v>
      </c>
      <c r="F6133" s="382" t="s">
        <v>75</v>
      </c>
      <c r="G6133" s="13">
        <f>SUM(A6133*E6133)</f>
        <v>39408</v>
      </c>
    </row>
    <row r="6134" spans="1:7" ht="152.25" customHeight="1">
      <c r="A6134" s="561"/>
      <c r="B6134" s="561"/>
      <c r="C6134" s="563"/>
      <c r="D6134" s="565"/>
      <c r="E6134" s="557" t="s">
        <v>1006</v>
      </c>
      <c r="F6134" s="558"/>
      <c r="G6134" s="559"/>
    </row>
    <row r="6135" spans="1:7">
      <c r="A6135" s="560">
        <v>10</v>
      </c>
      <c r="B6135" s="560" t="s">
        <v>72</v>
      </c>
      <c r="C6135" s="562" t="s">
        <v>18</v>
      </c>
      <c r="D6135" s="564" t="s">
        <v>219</v>
      </c>
      <c r="E6135" s="384">
        <v>270.60000000000002</v>
      </c>
      <c r="F6135" s="382" t="s">
        <v>75</v>
      </c>
      <c r="G6135" s="13">
        <f>SUM(A6135*E6135)</f>
        <v>2706</v>
      </c>
    </row>
    <row r="6136" spans="1:7" ht="53.25" customHeight="1">
      <c r="A6136" s="561"/>
      <c r="B6136" s="561"/>
      <c r="C6136" s="563"/>
      <c r="D6136" s="565"/>
      <c r="E6136" s="557" t="s">
        <v>220</v>
      </c>
      <c r="F6136" s="558"/>
      <c r="G6136" s="559"/>
    </row>
    <row r="6137" spans="1:7">
      <c r="A6137" s="560">
        <v>14</v>
      </c>
      <c r="B6137" s="560" t="s">
        <v>72</v>
      </c>
      <c r="C6137" s="562" t="s">
        <v>21</v>
      </c>
      <c r="D6137" s="564" t="s">
        <v>181</v>
      </c>
      <c r="E6137" s="384">
        <v>566.70000000000005</v>
      </c>
      <c r="F6137" s="382" t="s">
        <v>75</v>
      </c>
      <c r="G6137" s="13">
        <f>SUM(A6137*E6137)</f>
        <v>7933.8000000000011</v>
      </c>
    </row>
    <row r="6138" spans="1:7" ht="38.25" customHeight="1">
      <c r="A6138" s="561"/>
      <c r="B6138" s="561"/>
      <c r="C6138" s="563"/>
      <c r="D6138" s="565"/>
      <c r="E6138" s="557" t="s">
        <v>182</v>
      </c>
      <c r="F6138" s="558"/>
      <c r="G6138" s="559"/>
    </row>
    <row r="6139" spans="1:7">
      <c r="A6139" s="560">
        <v>2</v>
      </c>
      <c r="B6139" s="560" t="s">
        <v>89</v>
      </c>
      <c r="C6139" s="562" t="s">
        <v>25</v>
      </c>
      <c r="D6139" s="564" t="s">
        <v>183</v>
      </c>
      <c r="E6139" s="384">
        <v>5712.3</v>
      </c>
      <c r="F6139" s="382" t="s">
        <v>75</v>
      </c>
      <c r="G6139" s="13">
        <f>SUM(A6139*E6139)</f>
        <v>11424.6</v>
      </c>
    </row>
    <row r="6140" spans="1:7" ht="128.25" customHeight="1">
      <c r="A6140" s="561"/>
      <c r="B6140" s="561"/>
      <c r="C6140" s="563"/>
      <c r="D6140" s="565"/>
      <c r="E6140" s="557" t="s">
        <v>184</v>
      </c>
      <c r="F6140" s="558"/>
      <c r="G6140" s="559"/>
    </row>
    <row r="6141" spans="1:7">
      <c r="A6141" s="560">
        <v>8</v>
      </c>
      <c r="B6141" s="560" t="s">
        <v>72</v>
      </c>
      <c r="C6141" s="562" t="s">
        <v>29</v>
      </c>
      <c r="D6141" s="564" t="s">
        <v>94</v>
      </c>
      <c r="E6141" s="384">
        <v>2533.4699999999998</v>
      </c>
      <c r="F6141" s="382" t="s">
        <v>75</v>
      </c>
      <c r="G6141" s="13">
        <f>SUM(A6141*E6141)</f>
        <v>20267.759999999998</v>
      </c>
    </row>
    <row r="6142" spans="1:7" ht="31.5" customHeight="1">
      <c r="A6142" s="561"/>
      <c r="B6142" s="561"/>
      <c r="C6142" s="563"/>
      <c r="D6142" s="565"/>
      <c r="E6142" s="557" t="s">
        <v>185</v>
      </c>
      <c r="F6142" s="558"/>
      <c r="G6142" s="559"/>
    </row>
    <row r="6143" spans="1:7">
      <c r="A6143" s="560"/>
      <c r="B6143" s="560"/>
      <c r="C6143" s="562" t="s">
        <v>33</v>
      </c>
      <c r="D6143" s="564" t="s">
        <v>226</v>
      </c>
      <c r="E6143" s="582"/>
      <c r="F6143" s="583"/>
      <c r="G6143" s="584"/>
    </row>
    <row r="6144" spans="1:7" ht="102.75" customHeight="1">
      <c r="A6144" s="561"/>
      <c r="B6144" s="561"/>
      <c r="C6144" s="563"/>
      <c r="D6144" s="565"/>
      <c r="E6144" s="585"/>
      <c r="F6144" s="586"/>
      <c r="G6144" s="587"/>
    </row>
    <row r="6145" spans="1:7">
      <c r="A6145" s="560">
        <v>400</v>
      </c>
      <c r="B6145" s="560" t="s">
        <v>107</v>
      </c>
      <c r="C6145" s="562" t="s">
        <v>99</v>
      </c>
      <c r="D6145" s="564" t="s">
        <v>227</v>
      </c>
      <c r="E6145" s="384">
        <v>73.209999999999994</v>
      </c>
      <c r="F6145" s="382" t="s">
        <v>111</v>
      </c>
      <c r="G6145" s="13">
        <f>SUM(A6145*E6145)</f>
        <v>29283.999999999996</v>
      </c>
    </row>
    <row r="6146" spans="1:7" ht="26.25" customHeight="1">
      <c r="A6146" s="561"/>
      <c r="B6146" s="561"/>
      <c r="C6146" s="563"/>
      <c r="D6146" s="565"/>
      <c r="E6146" s="557" t="s">
        <v>228</v>
      </c>
      <c r="F6146" s="558"/>
      <c r="G6146" s="559"/>
    </row>
    <row r="6147" spans="1:7">
      <c r="A6147" s="560">
        <v>400</v>
      </c>
      <c r="B6147" s="560" t="s">
        <v>72</v>
      </c>
      <c r="C6147" s="562" t="s">
        <v>102</v>
      </c>
      <c r="D6147" s="564" t="s">
        <v>229</v>
      </c>
      <c r="E6147" s="384">
        <v>95.79</v>
      </c>
      <c r="F6147" s="382" t="s">
        <v>111</v>
      </c>
      <c r="G6147" s="13">
        <f>SUM(A6147*E6147)</f>
        <v>38316</v>
      </c>
    </row>
    <row r="6148" spans="1:7" ht="32.25" customHeight="1">
      <c r="A6148" s="561"/>
      <c r="B6148" s="561"/>
      <c r="C6148" s="563"/>
      <c r="D6148" s="565"/>
      <c r="E6148" s="557" t="s">
        <v>604</v>
      </c>
      <c r="F6148" s="558"/>
      <c r="G6148" s="559"/>
    </row>
    <row r="6149" spans="1:7" s="25" customFormat="1">
      <c r="A6149" s="562">
        <v>6</v>
      </c>
      <c r="B6149" s="562" t="s">
        <v>72</v>
      </c>
      <c r="C6149" s="562" t="s">
        <v>36</v>
      </c>
      <c r="D6149" s="564" t="s">
        <v>862</v>
      </c>
      <c r="E6149" s="384">
        <v>11477.4</v>
      </c>
      <c r="F6149" s="382" t="s">
        <v>75</v>
      </c>
      <c r="G6149" s="20">
        <f>A6149*E6149</f>
        <v>68864.399999999994</v>
      </c>
    </row>
    <row r="6150" spans="1:7" s="25" customFormat="1" ht="156.75" customHeight="1">
      <c r="A6150" s="563"/>
      <c r="B6150" s="563"/>
      <c r="C6150" s="563"/>
      <c r="D6150" s="565"/>
      <c r="E6150" s="566" t="s">
        <v>863</v>
      </c>
      <c r="F6150" s="567"/>
      <c r="G6150" s="568"/>
    </row>
    <row r="6151" spans="1:7">
      <c r="A6151" s="560">
        <v>10</v>
      </c>
      <c r="B6151" s="560" t="s">
        <v>72</v>
      </c>
      <c r="C6151" s="562" t="s">
        <v>40</v>
      </c>
      <c r="D6151" s="564" t="s">
        <v>186</v>
      </c>
      <c r="E6151" s="384">
        <v>1671.58</v>
      </c>
      <c r="F6151" s="382" t="s">
        <v>75</v>
      </c>
      <c r="G6151" s="13">
        <f>SUM(A6151*E6151)</f>
        <v>16715.8</v>
      </c>
    </row>
    <row r="6152" spans="1:7" ht="87.75" customHeight="1">
      <c r="A6152" s="561"/>
      <c r="B6152" s="561"/>
      <c r="C6152" s="563"/>
      <c r="D6152" s="565"/>
      <c r="E6152" s="557" t="s">
        <v>187</v>
      </c>
      <c r="F6152" s="558"/>
      <c r="G6152" s="559"/>
    </row>
    <row r="6153" spans="1:7">
      <c r="A6153" s="560">
        <v>24</v>
      </c>
      <c r="B6153" s="560" t="s">
        <v>72</v>
      </c>
      <c r="C6153" s="562" t="s">
        <v>44</v>
      </c>
      <c r="D6153" s="564" t="s">
        <v>83</v>
      </c>
      <c r="E6153" s="384">
        <v>447.15</v>
      </c>
      <c r="F6153" s="382" t="s">
        <v>75</v>
      </c>
      <c r="G6153" s="13">
        <f>SUM(A6153*E6153)</f>
        <v>10731.599999999999</v>
      </c>
    </row>
    <row r="6154" spans="1:7" ht="40.5" customHeight="1">
      <c r="A6154" s="561"/>
      <c r="B6154" s="561"/>
      <c r="C6154" s="563"/>
      <c r="D6154" s="565"/>
      <c r="E6154" s="557" t="s">
        <v>84</v>
      </c>
      <c r="F6154" s="558"/>
      <c r="G6154" s="559"/>
    </row>
    <row r="6155" spans="1:7">
      <c r="A6155" s="560">
        <v>20</v>
      </c>
      <c r="B6155" s="560" t="s">
        <v>72</v>
      </c>
      <c r="C6155" s="562" t="s">
        <v>47</v>
      </c>
      <c r="D6155" s="564" t="s">
        <v>85</v>
      </c>
      <c r="E6155" s="384">
        <v>1109.46</v>
      </c>
      <c r="F6155" s="382" t="s">
        <v>75</v>
      </c>
      <c r="G6155" s="13">
        <f>SUM(A6155*E6155)</f>
        <v>22189.200000000001</v>
      </c>
    </row>
    <row r="6156" spans="1:7" ht="33.75" customHeight="1">
      <c r="A6156" s="561"/>
      <c r="B6156" s="561"/>
      <c r="C6156" s="563"/>
      <c r="D6156" s="565"/>
      <c r="E6156" s="606" t="s">
        <v>86</v>
      </c>
      <c r="F6156" s="607"/>
      <c r="G6156" s="608"/>
    </row>
    <row r="6157" spans="1:7">
      <c r="A6157" s="560"/>
      <c r="B6157" s="560"/>
      <c r="C6157" s="562" t="s">
        <v>50</v>
      </c>
      <c r="D6157" s="564" t="s">
        <v>1007</v>
      </c>
      <c r="E6157" s="582"/>
      <c r="F6157" s="583"/>
      <c r="G6157" s="584"/>
    </row>
    <row r="6158" spans="1:7">
      <c r="A6158" s="561"/>
      <c r="B6158" s="561"/>
      <c r="C6158" s="563"/>
      <c r="D6158" s="565"/>
      <c r="E6158" s="585"/>
      <c r="F6158" s="586"/>
      <c r="G6158" s="587"/>
    </row>
    <row r="6159" spans="1:7">
      <c r="A6159" s="560">
        <v>4</v>
      </c>
      <c r="B6159" s="560" t="s">
        <v>72</v>
      </c>
      <c r="C6159" s="562" t="s">
        <v>99</v>
      </c>
      <c r="D6159" s="564" t="s">
        <v>1008</v>
      </c>
      <c r="E6159" s="384">
        <v>573.70000000000005</v>
      </c>
      <c r="F6159" s="382" t="s">
        <v>75</v>
      </c>
      <c r="G6159" s="13">
        <f>SUM(A6159*E6159)</f>
        <v>2294.8000000000002</v>
      </c>
    </row>
    <row r="6160" spans="1:7" ht="33" customHeight="1">
      <c r="A6160" s="561"/>
      <c r="B6160" s="561"/>
      <c r="C6160" s="563"/>
      <c r="D6160" s="565"/>
      <c r="E6160" s="557" t="s">
        <v>1009</v>
      </c>
      <c r="F6160" s="558"/>
      <c r="G6160" s="559"/>
    </row>
    <row r="6161" spans="1:7">
      <c r="A6161" s="560">
        <v>16</v>
      </c>
      <c r="B6161" s="560" t="s">
        <v>72</v>
      </c>
      <c r="C6161" s="562" t="s">
        <v>102</v>
      </c>
      <c r="D6161" s="564" t="s">
        <v>103</v>
      </c>
      <c r="E6161" s="384">
        <v>318.33999999999997</v>
      </c>
      <c r="F6161" s="382" t="s">
        <v>75</v>
      </c>
      <c r="G6161" s="13">
        <f>SUM(A6161*E6161)</f>
        <v>5093.4399999999996</v>
      </c>
    </row>
    <row r="6162" spans="1:7" ht="34.5" customHeight="1">
      <c r="A6162" s="561"/>
      <c r="B6162" s="561"/>
      <c r="C6162" s="563"/>
      <c r="D6162" s="565"/>
      <c r="E6162" s="557" t="s">
        <v>1010</v>
      </c>
      <c r="F6162" s="558"/>
      <c r="G6162" s="559"/>
    </row>
    <row r="6163" spans="1:7">
      <c r="A6163" s="560">
        <v>8</v>
      </c>
      <c r="B6163" s="560" t="s">
        <v>72</v>
      </c>
      <c r="C6163" s="562" t="s">
        <v>102</v>
      </c>
      <c r="D6163" s="564" t="s">
        <v>100</v>
      </c>
      <c r="E6163" s="384">
        <v>290.83999999999997</v>
      </c>
      <c r="F6163" s="382" t="s">
        <v>75</v>
      </c>
      <c r="G6163" s="13">
        <f>SUM(A6163*E6163)</f>
        <v>2326.7199999999998</v>
      </c>
    </row>
    <row r="6164" spans="1:7" ht="29.25" customHeight="1">
      <c r="A6164" s="561"/>
      <c r="B6164" s="561"/>
      <c r="C6164" s="563"/>
      <c r="D6164" s="565"/>
      <c r="E6164" s="557" t="s">
        <v>1010</v>
      </c>
      <c r="F6164" s="558"/>
      <c r="G6164" s="559"/>
    </row>
    <row r="6165" spans="1:7" s="36" customFormat="1">
      <c r="A6165" s="560">
        <v>8</v>
      </c>
      <c r="B6165" s="560" t="s">
        <v>72</v>
      </c>
      <c r="C6165" s="562" t="s">
        <v>54</v>
      </c>
      <c r="D6165" s="564" t="s">
        <v>868</v>
      </c>
      <c r="E6165" s="384">
        <v>2376</v>
      </c>
      <c r="F6165" s="382" t="s">
        <v>75</v>
      </c>
      <c r="G6165" s="13">
        <f>SUM(A6165*E6165)</f>
        <v>19008</v>
      </c>
    </row>
    <row r="6166" spans="1:7" s="36" customFormat="1" ht="51.75" customHeight="1">
      <c r="A6166" s="561"/>
      <c r="B6166" s="561"/>
      <c r="C6166" s="563"/>
      <c r="D6166" s="565"/>
      <c r="E6166" s="557" t="s">
        <v>223</v>
      </c>
      <c r="F6166" s="558"/>
      <c r="G6166" s="559"/>
    </row>
    <row r="6167" spans="1:7">
      <c r="A6167" s="560"/>
      <c r="B6167" s="560"/>
      <c r="C6167" s="562" t="s">
        <v>57</v>
      </c>
      <c r="D6167" s="564" t="s">
        <v>236</v>
      </c>
      <c r="E6167" s="582"/>
      <c r="F6167" s="583"/>
      <c r="G6167" s="584"/>
    </row>
    <row r="6168" spans="1:7" ht="132" customHeight="1">
      <c r="A6168" s="561"/>
      <c r="B6168" s="561"/>
      <c r="C6168" s="563"/>
      <c r="D6168" s="565"/>
      <c r="E6168" s="585"/>
      <c r="F6168" s="586"/>
      <c r="G6168" s="587"/>
    </row>
    <row r="6169" spans="1:7">
      <c r="A6169" s="560">
        <v>600</v>
      </c>
      <c r="B6169" s="560" t="s">
        <v>107</v>
      </c>
      <c r="C6169" s="562" t="s">
        <v>99</v>
      </c>
      <c r="D6169" s="564" t="s">
        <v>1249</v>
      </c>
      <c r="E6169" s="384">
        <v>128.53</v>
      </c>
      <c r="F6169" s="382" t="s">
        <v>111</v>
      </c>
      <c r="G6169" s="13">
        <f>SUM(A6169*E6169)</f>
        <v>77118</v>
      </c>
    </row>
    <row r="6170" spans="1:7" ht="37.5" customHeight="1">
      <c r="A6170" s="561"/>
      <c r="B6170" s="561"/>
      <c r="C6170" s="563"/>
      <c r="D6170" s="565"/>
      <c r="E6170" s="557" t="s">
        <v>289</v>
      </c>
      <c r="F6170" s="558"/>
      <c r="G6170" s="559"/>
    </row>
    <row r="6171" spans="1:7">
      <c r="A6171" s="560">
        <v>4</v>
      </c>
      <c r="B6171" s="560" t="s">
        <v>72</v>
      </c>
      <c r="C6171" s="562" t="s">
        <v>60</v>
      </c>
      <c r="D6171" s="564" t="s">
        <v>239</v>
      </c>
      <c r="E6171" s="384">
        <v>2587</v>
      </c>
      <c r="F6171" s="382" t="s">
        <v>75</v>
      </c>
      <c r="G6171" s="13">
        <f>SUM(A6171*E6171)</f>
        <v>10348</v>
      </c>
    </row>
    <row r="6172" spans="1:7" ht="57.75" customHeight="1">
      <c r="A6172" s="561"/>
      <c r="B6172" s="561"/>
      <c r="C6172" s="563"/>
      <c r="D6172" s="565"/>
      <c r="E6172" s="557" t="s">
        <v>240</v>
      </c>
      <c r="F6172" s="558"/>
      <c r="G6172" s="559"/>
    </row>
    <row r="6173" spans="1:7">
      <c r="A6173" s="562">
        <v>8</v>
      </c>
      <c r="B6173" s="562" t="s">
        <v>72</v>
      </c>
      <c r="C6173" s="560" t="s">
        <v>63</v>
      </c>
      <c r="D6173" s="564" t="s">
        <v>1011</v>
      </c>
      <c r="E6173" s="384">
        <v>2882</v>
      </c>
      <c r="F6173" s="382" t="s">
        <v>75</v>
      </c>
      <c r="G6173" s="13">
        <f>SUM(A6173*E6173)</f>
        <v>23056</v>
      </c>
    </row>
    <row r="6174" spans="1:7" ht="40.5" customHeight="1">
      <c r="A6174" s="563"/>
      <c r="B6174" s="563"/>
      <c r="C6174" s="561"/>
      <c r="D6174" s="565"/>
      <c r="E6174" s="557" t="s">
        <v>1012</v>
      </c>
      <c r="F6174" s="558"/>
      <c r="G6174" s="559"/>
    </row>
    <row r="6175" spans="1:7">
      <c r="A6175" s="562">
        <v>6</v>
      </c>
      <c r="B6175" s="562" t="s">
        <v>72</v>
      </c>
      <c r="C6175" s="560" t="s">
        <v>66</v>
      </c>
      <c r="D6175" s="564" t="s">
        <v>873</v>
      </c>
      <c r="E6175" s="384">
        <v>3432</v>
      </c>
      <c r="F6175" s="382" t="s">
        <v>75</v>
      </c>
      <c r="G6175" s="13">
        <f>SUM(A6175*E6175)</f>
        <v>20592</v>
      </c>
    </row>
    <row r="6176" spans="1:7" ht="30" customHeight="1">
      <c r="A6176" s="563"/>
      <c r="B6176" s="563"/>
      <c r="C6176" s="561"/>
      <c r="D6176" s="565"/>
      <c r="E6176" s="557" t="s">
        <v>874</v>
      </c>
      <c r="F6176" s="558"/>
      <c r="G6176" s="559"/>
    </row>
    <row r="6177" spans="1:7">
      <c r="A6177" s="562">
        <v>2</v>
      </c>
      <c r="B6177" s="562" t="s">
        <v>72</v>
      </c>
      <c r="C6177" s="560" t="s">
        <v>69</v>
      </c>
      <c r="D6177" s="564" t="s">
        <v>1013</v>
      </c>
      <c r="E6177" s="384">
        <v>2745</v>
      </c>
      <c r="F6177" s="382" t="s">
        <v>75</v>
      </c>
      <c r="G6177" s="13">
        <f>SUM(A6177*E6177)</f>
        <v>5490</v>
      </c>
    </row>
    <row r="6178" spans="1:7" ht="27" customHeight="1">
      <c r="A6178" s="563"/>
      <c r="B6178" s="563"/>
      <c r="C6178" s="561"/>
      <c r="D6178" s="565"/>
      <c r="E6178" s="557" t="s">
        <v>1014</v>
      </c>
      <c r="F6178" s="558"/>
      <c r="G6178" s="559"/>
    </row>
    <row r="6179" spans="1:7" s="30" customFormat="1" ht="36.75" customHeight="1">
      <c r="A6179" s="385"/>
      <c r="B6179" s="385"/>
      <c r="C6179" s="3"/>
      <c r="D6179" s="91"/>
      <c r="E6179" s="385"/>
      <c r="F6179" s="28" t="s">
        <v>320</v>
      </c>
      <c r="G6179" s="233">
        <v>531874</v>
      </c>
    </row>
    <row r="6180" spans="1:7" s="30" customFormat="1">
      <c r="A6180" s="6"/>
      <c r="B6180" s="6"/>
      <c r="C6180" s="7"/>
      <c r="D6180" s="65"/>
      <c r="E6180" s="6"/>
      <c r="F6180" s="93"/>
      <c r="G6180" s="243"/>
    </row>
    <row r="6181" spans="1:7" s="25" customFormat="1">
      <c r="A6181" s="76"/>
      <c r="B6181" s="76"/>
      <c r="C6181" s="75"/>
      <c r="D6181" s="235" t="s">
        <v>1015</v>
      </c>
      <c r="E6181" s="76"/>
      <c r="F6181" s="76"/>
      <c r="G6181" s="84"/>
    </row>
    <row r="6182" spans="1:7">
      <c r="A6182" s="560"/>
      <c r="B6182" s="560"/>
      <c r="C6182" s="562" t="s">
        <v>11</v>
      </c>
      <c r="D6182" s="564" t="s">
        <v>113</v>
      </c>
      <c r="E6182" s="582"/>
      <c r="F6182" s="583"/>
      <c r="G6182" s="584"/>
    </row>
    <row r="6183" spans="1:7" ht="180.75" customHeight="1">
      <c r="A6183" s="561"/>
      <c r="B6183" s="561"/>
      <c r="C6183" s="563"/>
      <c r="D6183" s="565"/>
      <c r="E6183" s="585"/>
      <c r="F6183" s="586"/>
      <c r="G6183" s="587"/>
    </row>
    <row r="6184" spans="1:7" ht="18" customHeight="1">
      <c r="A6184" s="560">
        <v>22</v>
      </c>
      <c r="B6184" s="560" t="s">
        <v>72</v>
      </c>
      <c r="C6184" s="562"/>
      <c r="D6184" s="604" t="s">
        <v>154</v>
      </c>
      <c r="E6184" s="384">
        <v>14748</v>
      </c>
      <c r="F6184" s="382" t="s">
        <v>75</v>
      </c>
      <c r="G6184" s="13">
        <f>SUM(A6184*E6184)</f>
        <v>324456</v>
      </c>
    </row>
    <row r="6185" spans="1:7" ht="33" customHeight="1">
      <c r="A6185" s="561"/>
      <c r="B6185" s="561"/>
      <c r="C6185" s="563"/>
      <c r="D6185" s="605"/>
      <c r="E6185" s="557" t="s">
        <v>114</v>
      </c>
      <c r="F6185" s="558"/>
      <c r="G6185" s="559"/>
    </row>
    <row r="6186" spans="1:7" ht="18" customHeight="1">
      <c r="A6186" s="560">
        <v>10</v>
      </c>
      <c r="B6186" s="560" t="s">
        <v>72</v>
      </c>
      <c r="C6186" s="562"/>
      <c r="D6186" s="564" t="s">
        <v>157</v>
      </c>
      <c r="E6186" s="384">
        <v>42745</v>
      </c>
      <c r="F6186" s="382" t="s">
        <v>75</v>
      </c>
      <c r="G6186" s="13">
        <f>SUM(A6186*E6186)</f>
        <v>427450</v>
      </c>
    </row>
    <row r="6187" spans="1:7" ht="33.75" customHeight="1">
      <c r="A6187" s="561"/>
      <c r="B6187" s="561"/>
      <c r="C6187" s="563"/>
      <c r="D6187" s="565"/>
      <c r="E6187" s="557" t="s">
        <v>1250</v>
      </c>
      <c r="F6187" s="558"/>
      <c r="G6187" s="559"/>
    </row>
    <row r="6188" spans="1:7" s="36" customFormat="1">
      <c r="A6188" s="560"/>
      <c r="B6188" s="560"/>
      <c r="C6188" s="562" t="s">
        <v>15</v>
      </c>
      <c r="D6188" s="564" t="s">
        <v>1016</v>
      </c>
      <c r="E6188" s="582"/>
      <c r="F6188" s="583"/>
      <c r="G6188" s="584"/>
    </row>
    <row r="6189" spans="1:7" s="36" customFormat="1" ht="63.75" customHeight="1">
      <c r="A6189" s="561"/>
      <c r="B6189" s="561"/>
      <c r="C6189" s="563"/>
      <c r="D6189" s="565"/>
      <c r="E6189" s="585"/>
      <c r="F6189" s="586"/>
      <c r="G6189" s="587"/>
    </row>
    <row r="6190" spans="1:7" s="36" customFormat="1">
      <c r="A6190" s="560">
        <v>800</v>
      </c>
      <c r="B6190" s="560" t="s">
        <v>107</v>
      </c>
      <c r="C6190" s="562" t="s">
        <v>154</v>
      </c>
      <c r="D6190" s="564" t="s">
        <v>103</v>
      </c>
      <c r="E6190" s="384">
        <v>28</v>
      </c>
      <c r="F6190" s="382" t="s">
        <v>111</v>
      </c>
      <c r="G6190" s="13">
        <f>SUM(A6190*E6190)</f>
        <v>22400</v>
      </c>
    </row>
    <row r="6191" spans="1:7" s="36" customFormat="1" ht="25.5" customHeight="1">
      <c r="A6191" s="561"/>
      <c r="B6191" s="561"/>
      <c r="C6191" s="563"/>
      <c r="D6191" s="565"/>
      <c r="E6191" s="557" t="s">
        <v>947</v>
      </c>
      <c r="F6191" s="558"/>
      <c r="G6191" s="559"/>
    </row>
    <row r="6192" spans="1:7" s="36" customFormat="1">
      <c r="A6192" s="560">
        <v>600</v>
      </c>
      <c r="B6192" s="560" t="s">
        <v>107</v>
      </c>
      <c r="C6192" s="562" t="s">
        <v>157</v>
      </c>
      <c r="D6192" s="564" t="s">
        <v>424</v>
      </c>
      <c r="E6192" s="384">
        <v>226</v>
      </c>
      <c r="F6192" s="382" t="s">
        <v>111</v>
      </c>
      <c r="G6192" s="13">
        <f>SUM(A6192*E6192)</f>
        <v>135600</v>
      </c>
    </row>
    <row r="6193" spans="1:7" s="36" customFormat="1" ht="27.75" customHeight="1">
      <c r="A6193" s="561"/>
      <c r="B6193" s="561"/>
      <c r="C6193" s="563"/>
      <c r="D6193" s="565"/>
      <c r="E6193" s="557" t="s">
        <v>1017</v>
      </c>
      <c r="F6193" s="558"/>
      <c r="G6193" s="559"/>
    </row>
    <row r="6194" spans="1:7" s="36" customFormat="1">
      <c r="A6194" s="560">
        <v>200</v>
      </c>
      <c r="B6194" s="560" t="s">
        <v>107</v>
      </c>
      <c r="C6194" s="562" t="s">
        <v>197</v>
      </c>
      <c r="D6194" s="564" t="s">
        <v>423</v>
      </c>
      <c r="E6194" s="384">
        <v>486</v>
      </c>
      <c r="F6194" s="382" t="s">
        <v>111</v>
      </c>
      <c r="G6194" s="13">
        <f>SUM(A6194*E6194)</f>
        <v>97200</v>
      </c>
    </row>
    <row r="6195" spans="1:7" s="36" customFormat="1" ht="36.75" customHeight="1">
      <c r="A6195" s="561"/>
      <c r="B6195" s="561"/>
      <c r="C6195" s="563"/>
      <c r="D6195" s="565"/>
      <c r="E6195" s="557" t="s">
        <v>1018</v>
      </c>
      <c r="F6195" s="558"/>
      <c r="G6195" s="559"/>
    </row>
    <row r="6196" spans="1:7" s="36" customFormat="1">
      <c r="A6196" s="560">
        <v>300</v>
      </c>
      <c r="B6196" s="560" t="s">
        <v>107</v>
      </c>
      <c r="C6196" s="562" t="s">
        <v>427</v>
      </c>
      <c r="D6196" s="564" t="s">
        <v>1251</v>
      </c>
      <c r="E6196" s="384">
        <v>1375</v>
      </c>
      <c r="F6196" s="382" t="s">
        <v>111</v>
      </c>
      <c r="G6196" s="13">
        <f>SUM(A6196*E6196)</f>
        <v>412500</v>
      </c>
    </row>
    <row r="6197" spans="1:7" s="36" customFormat="1" ht="36.75" customHeight="1">
      <c r="A6197" s="561"/>
      <c r="B6197" s="561"/>
      <c r="C6197" s="563"/>
      <c r="D6197" s="565"/>
      <c r="E6197" s="557" t="s">
        <v>1252</v>
      </c>
      <c r="F6197" s="558"/>
      <c r="G6197" s="559"/>
    </row>
    <row r="6198" spans="1:7" s="36" customFormat="1">
      <c r="A6198" s="560">
        <v>140</v>
      </c>
      <c r="B6198" s="560" t="s">
        <v>107</v>
      </c>
      <c r="C6198" s="562" t="s">
        <v>18</v>
      </c>
      <c r="D6198" s="564" t="s">
        <v>110</v>
      </c>
      <c r="E6198" s="384">
        <v>242</v>
      </c>
      <c r="F6198" s="382" t="s">
        <v>111</v>
      </c>
      <c r="G6198" s="13">
        <f>SUM(A6198*E6198)</f>
        <v>33880</v>
      </c>
    </row>
    <row r="6199" spans="1:7" s="36" customFormat="1" ht="58.5" customHeight="1">
      <c r="A6199" s="561"/>
      <c r="B6199" s="561"/>
      <c r="C6199" s="563"/>
      <c r="D6199" s="565"/>
      <c r="E6199" s="557" t="s">
        <v>112</v>
      </c>
      <c r="F6199" s="558"/>
      <c r="G6199" s="559"/>
    </row>
    <row r="6200" spans="1:7" s="30" customFormat="1" ht="47.25" customHeight="1">
      <c r="A6200" s="385"/>
      <c r="B6200" s="385"/>
      <c r="C6200" s="3"/>
      <c r="D6200" s="91"/>
      <c r="E6200" s="385"/>
      <c r="F6200" s="28" t="s">
        <v>1019</v>
      </c>
      <c r="G6200" s="233">
        <v>1453486</v>
      </c>
    </row>
    <row r="6201" spans="1:7">
      <c r="A6201" s="385"/>
      <c r="B6201" s="385"/>
      <c r="C6201" s="3"/>
      <c r="D6201" s="244" t="s">
        <v>568</v>
      </c>
      <c r="E6201" s="385"/>
      <c r="F6201" s="385"/>
      <c r="G6201" s="5"/>
    </row>
    <row r="6202" spans="1:7" s="25" customFormat="1" ht="52.5" customHeight="1">
      <c r="A6202" s="382">
        <v>2</v>
      </c>
      <c r="B6202" s="382" t="s">
        <v>72</v>
      </c>
      <c r="C6202" s="381" t="s">
        <v>11</v>
      </c>
      <c r="D6202" s="383" t="s">
        <v>1253</v>
      </c>
      <c r="E6202" s="382"/>
      <c r="F6202" s="382" t="s">
        <v>75</v>
      </c>
      <c r="G6202" s="180"/>
    </row>
    <row r="6203" spans="1:7" s="25" customFormat="1">
      <c r="A6203" s="382">
        <v>1</v>
      </c>
      <c r="B6203" s="382" t="s">
        <v>72</v>
      </c>
      <c r="C6203" s="381" t="s">
        <v>15</v>
      </c>
      <c r="D6203" s="383" t="s">
        <v>1022</v>
      </c>
      <c r="E6203" s="382"/>
      <c r="F6203" s="382" t="s">
        <v>75</v>
      </c>
      <c r="G6203" s="180"/>
    </row>
    <row r="6204" spans="1:7" s="30" customFormat="1" ht="40.5" customHeight="1">
      <c r="A6204" s="385"/>
      <c r="B6204" s="385"/>
      <c r="C6204" s="3"/>
      <c r="D6204" s="91"/>
      <c r="E6204" s="385"/>
      <c r="F6204" s="28" t="s">
        <v>1158</v>
      </c>
      <c r="G6204" s="233"/>
    </row>
    <row r="6205" spans="1:7" s="30" customFormat="1">
      <c r="A6205" s="6"/>
      <c r="B6205" s="6"/>
      <c r="C6205" s="7"/>
      <c r="D6205" s="65"/>
      <c r="E6205" s="6"/>
      <c r="F6205" s="93"/>
      <c r="G6205" s="243"/>
    </row>
    <row r="6206" spans="1:7" s="30" customFormat="1">
      <c r="A6206" s="6"/>
      <c r="B6206" s="6"/>
      <c r="C6206" s="7"/>
      <c r="D6206" s="65"/>
      <c r="E6206" s="6"/>
      <c r="F6206" s="93"/>
      <c r="G6206" s="243"/>
    </row>
    <row r="6207" spans="1:7" s="30" customFormat="1">
      <c r="A6207" s="6"/>
      <c r="B6207" s="6"/>
      <c r="C6207" s="7"/>
      <c r="D6207" s="65"/>
      <c r="E6207" s="6"/>
      <c r="F6207" s="93"/>
      <c r="G6207" s="243"/>
    </row>
    <row r="6208" spans="1:7" s="36" customFormat="1" ht="30" customHeight="1">
      <c r="A6208" s="52" t="s">
        <v>984</v>
      </c>
      <c r="B6208" s="53"/>
      <c r="C6208" s="54" t="s">
        <v>133</v>
      </c>
      <c r="D6208" s="55"/>
      <c r="F6208" s="56" t="s">
        <v>131</v>
      </c>
      <c r="G6208" s="54"/>
    </row>
    <row r="6209" spans="1:7" s="36" customFormat="1" ht="30" customHeight="1">
      <c r="A6209" s="52" t="s">
        <v>132</v>
      </c>
      <c r="B6209" s="53"/>
      <c r="C6209" s="54" t="s">
        <v>967</v>
      </c>
      <c r="D6209" s="55"/>
      <c r="F6209" s="56" t="s">
        <v>131</v>
      </c>
      <c r="G6209" s="54"/>
    </row>
    <row r="6210" spans="1:7" s="36" customFormat="1" ht="30" customHeight="1">
      <c r="A6210" s="52" t="s">
        <v>134</v>
      </c>
      <c r="B6210" s="53"/>
      <c r="C6210" s="54" t="s">
        <v>296</v>
      </c>
      <c r="D6210" s="55"/>
      <c r="F6210" s="56" t="s">
        <v>131</v>
      </c>
      <c r="G6210" s="54"/>
    </row>
    <row r="6211" spans="1:7" s="25" customFormat="1" ht="33" customHeight="1">
      <c r="A6211" s="59"/>
      <c r="B6211" s="54"/>
      <c r="C6211" s="54"/>
      <c r="D6211" s="60"/>
      <c r="E6211" s="61" t="s">
        <v>138</v>
      </c>
      <c r="F6211" s="62"/>
      <c r="G6211" s="62"/>
    </row>
    <row r="6212" spans="1:7" s="25" customFormat="1" ht="15" customHeight="1">
      <c r="A6212" s="59"/>
      <c r="B6212" s="54"/>
      <c r="C6212" s="54"/>
      <c r="D6212" s="60"/>
      <c r="E6212" s="61"/>
      <c r="F6212" s="401"/>
      <c r="G6212" s="401"/>
    </row>
    <row r="6213" spans="1:7" s="25" customFormat="1" ht="15" customHeight="1">
      <c r="A6213" s="59"/>
      <c r="B6213" s="54"/>
      <c r="C6213" s="54"/>
      <c r="D6213" s="60"/>
      <c r="E6213" s="61"/>
      <c r="F6213" s="401"/>
      <c r="G6213" s="401"/>
    </row>
    <row r="6214" spans="1:7" s="25" customFormat="1" ht="15" customHeight="1">
      <c r="A6214" s="59"/>
      <c r="B6214" s="54"/>
      <c r="C6214" s="54"/>
      <c r="D6214" s="60"/>
      <c r="E6214" s="61"/>
      <c r="F6214" s="401"/>
      <c r="G6214" s="401"/>
    </row>
    <row r="6215" spans="1:7" s="25" customFormat="1" ht="15" customHeight="1">
      <c r="A6215" s="59"/>
      <c r="B6215" s="54"/>
      <c r="C6215" s="54"/>
      <c r="D6215" s="60"/>
      <c r="E6215" s="61"/>
      <c r="F6215" s="401"/>
      <c r="G6215" s="401"/>
    </row>
    <row r="6216" spans="1:7" s="25" customFormat="1">
      <c r="A6216" s="59"/>
      <c r="B6216" s="54"/>
      <c r="C6216" s="54"/>
      <c r="D6216" s="60"/>
      <c r="E6216" s="54"/>
      <c r="F6216" s="54"/>
      <c r="G6216" s="63"/>
    </row>
    <row r="6217" spans="1:7" s="25" customFormat="1">
      <c r="A6217" s="59"/>
      <c r="B6217" s="54"/>
      <c r="C6217" s="54"/>
      <c r="D6217" s="60"/>
      <c r="E6217" s="64" t="s">
        <v>140</v>
      </c>
      <c r="F6217" s="54"/>
      <c r="G6217" s="63"/>
    </row>
    <row r="6218" spans="1:7" s="25" customFormat="1">
      <c r="A6218" s="55" t="s">
        <v>139</v>
      </c>
      <c r="B6218" s="54"/>
      <c r="C6218" s="54"/>
      <c r="D6218" s="60"/>
      <c r="E6218" s="64" t="s">
        <v>141</v>
      </c>
      <c r="F6218" s="54"/>
      <c r="G6218" s="63"/>
    </row>
    <row r="6219" spans="1:7" s="25" customFormat="1">
      <c r="A6219" s="59"/>
      <c r="B6219" s="54"/>
      <c r="C6219" s="76"/>
      <c r="D6219" s="60"/>
      <c r="E6219" s="64" t="s">
        <v>142</v>
      </c>
      <c r="F6219" s="54"/>
      <c r="G6219" s="63"/>
    </row>
    <row r="6220" spans="1:7" s="25" customFormat="1">
      <c r="A6220" s="59"/>
      <c r="B6220" s="54"/>
      <c r="C6220" s="76"/>
      <c r="D6220" s="60"/>
      <c r="E6220" s="64"/>
      <c r="F6220" s="54"/>
      <c r="G6220" s="63"/>
    </row>
    <row r="6221" spans="1:7" s="25" customFormat="1">
      <c r="A6221" s="59"/>
      <c r="B6221" s="54"/>
      <c r="C6221" s="76"/>
      <c r="D6221" s="60"/>
      <c r="E6221" s="64"/>
      <c r="F6221" s="54"/>
      <c r="G6221" s="63"/>
    </row>
    <row r="6222" spans="1:7" s="25" customFormat="1">
      <c r="A6222" s="59"/>
      <c r="B6222" s="54"/>
      <c r="C6222" s="76"/>
      <c r="D6222" s="60"/>
      <c r="E6222" s="64"/>
      <c r="F6222" s="54"/>
      <c r="G6222" s="63"/>
    </row>
    <row r="6223" spans="1:7" s="25" customFormat="1">
      <c r="A6223" s="59"/>
      <c r="B6223" s="54"/>
      <c r="C6223" s="76"/>
      <c r="D6223" s="60"/>
      <c r="E6223" s="64"/>
      <c r="F6223" s="54"/>
      <c r="G6223" s="63"/>
    </row>
    <row r="6224" spans="1:7" s="25" customFormat="1">
      <c r="A6224" s="59"/>
      <c r="B6224" s="54"/>
      <c r="C6224" s="76"/>
      <c r="D6224" s="60"/>
      <c r="E6224" s="64"/>
      <c r="F6224" s="54"/>
      <c r="G6224" s="63"/>
    </row>
    <row r="6225" spans="1:7" s="25" customFormat="1">
      <c r="A6225" s="59"/>
      <c r="B6225" s="54"/>
      <c r="C6225" s="76"/>
      <c r="D6225" s="60"/>
      <c r="E6225" s="64"/>
      <c r="F6225" s="54"/>
      <c r="G6225" s="63"/>
    </row>
    <row r="6226" spans="1:7" s="25" customFormat="1">
      <c r="A6226" s="59"/>
      <c r="B6226" s="54"/>
      <c r="C6226" s="76"/>
      <c r="D6226" s="60"/>
      <c r="E6226" s="64"/>
      <c r="F6226" s="54"/>
      <c r="G6226" s="63"/>
    </row>
    <row r="6227" spans="1:7" s="25" customFormat="1">
      <c r="A6227" s="59"/>
      <c r="B6227" s="54"/>
      <c r="C6227" s="76"/>
      <c r="D6227" s="60"/>
      <c r="E6227" s="64"/>
      <c r="F6227" s="54"/>
      <c r="G6227" s="63"/>
    </row>
    <row r="6228" spans="1:7" s="25" customFormat="1">
      <c r="A6228" s="59"/>
      <c r="B6228" s="54"/>
      <c r="C6228" s="76"/>
      <c r="D6228" s="60"/>
      <c r="E6228" s="64"/>
      <c r="F6228" s="54"/>
      <c r="G6228" s="63"/>
    </row>
    <row r="6229" spans="1:7" s="25" customFormat="1">
      <c r="A6229" s="59"/>
      <c r="B6229" s="54"/>
      <c r="C6229" s="76"/>
      <c r="D6229" s="60"/>
      <c r="E6229" s="64"/>
      <c r="F6229" s="54"/>
      <c r="G6229" s="63"/>
    </row>
    <row r="6230" spans="1:7" s="25" customFormat="1">
      <c r="A6230" s="59"/>
      <c r="B6230" s="54"/>
      <c r="C6230" s="76"/>
      <c r="D6230" s="60"/>
      <c r="E6230" s="64"/>
      <c r="F6230" s="54"/>
      <c r="G6230" s="63"/>
    </row>
    <row r="6231" spans="1:7" s="25" customFormat="1">
      <c r="A6231" s="59"/>
      <c r="B6231" s="54"/>
      <c r="C6231" s="76"/>
      <c r="D6231" s="60"/>
      <c r="E6231" s="64"/>
      <c r="F6231" s="54"/>
      <c r="G6231" s="63"/>
    </row>
    <row r="6232" spans="1:7" s="25" customFormat="1">
      <c r="A6232" s="59"/>
      <c r="B6232" s="54"/>
      <c r="C6232" s="76"/>
      <c r="D6232" s="60"/>
      <c r="E6232" s="64"/>
      <c r="F6232" s="54"/>
      <c r="G6232" s="63"/>
    </row>
    <row r="6233" spans="1:7" s="25" customFormat="1">
      <c r="A6233" s="59"/>
      <c r="B6233" s="54"/>
      <c r="C6233" s="76"/>
      <c r="D6233" s="60"/>
      <c r="E6233" s="64"/>
      <c r="F6233" s="54"/>
      <c r="G6233" s="63"/>
    </row>
    <row r="6234" spans="1:7" s="25" customFormat="1">
      <c r="A6234" s="59"/>
      <c r="B6234" s="54"/>
      <c r="C6234" s="76"/>
      <c r="D6234" s="60"/>
      <c r="E6234" s="64"/>
      <c r="F6234" s="54"/>
      <c r="G6234" s="63"/>
    </row>
    <row r="6235" spans="1:7" s="25" customFormat="1">
      <c r="A6235" s="59"/>
      <c r="B6235" s="54"/>
      <c r="C6235" s="76"/>
      <c r="D6235" s="60"/>
      <c r="E6235" s="64"/>
      <c r="F6235" s="54"/>
      <c r="G6235" s="63"/>
    </row>
    <row r="6236" spans="1:7" s="25" customFormat="1">
      <c r="A6236" s="59"/>
      <c r="B6236" s="54"/>
      <c r="C6236" s="76"/>
      <c r="D6236" s="60"/>
      <c r="E6236" s="64"/>
      <c r="F6236" s="54"/>
      <c r="G6236" s="63"/>
    </row>
    <row r="6237" spans="1:7" s="25" customFormat="1">
      <c r="A6237" s="59"/>
      <c r="B6237" s="54"/>
      <c r="C6237" s="76"/>
      <c r="D6237" s="60"/>
      <c r="E6237" s="64"/>
      <c r="F6237" s="54"/>
      <c r="G6237" s="63"/>
    </row>
    <row r="6238" spans="1:7" s="25" customFormat="1">
      <c r="A6238" s="59"/>
      <c r="B6238" s="54"/>
      <c r="C6238" s="76"/>
      <c r="D6238" s="60"/>
      <c r="E6238" s="64"/>
      <c r="F6238" s="54"/>
      <c r="G6238" s="63"/>
    </row>
    <row r="6239" spans="1:7" s="25" customFormat="1">
      <c r="A6239" s="59"/>
      <c r="B6239" s="54"/>
      <c r="C6239" s="76"/>
      <c r="D6239" s="60"/>
      <c r="E6239" s="64"/>
      <c r="F6239" s="54"/>
      <c r="G6239" s="63"/>
    </row>
    <row r="6240" spans="1:7" s="25" customFormat="1">
      <c r="A6240" s="59"/>
      <c r="B6240" s="54"/>
      <c r="C6240" s="76"/>
      <c r="D6240" s="60"/>
      <c r="E6240" s="64"/>
      <c r="F6240" s="54"/>
      <c r="G6240" s="63"/>
    </row>
    <row r="6241" spans="1:7" s="25" customFormat="1">
      <c r="A6241" s="59"/>
      <c r="B6241" s="54"/>
      <c r="C6241" s="76"/>
      <c r="D6241" s="60"/>
      <c r="E6241" s="64"/>
      <c r="F6241" s="54"/>
      <c r="G6241" s="63"/>
    </row>
    <row r="6242" spans="1:7" s="25" customFormat="1">
      <c r="A6242" s="59"/>
      <c r="B6242" s="54"/>
      <c r="C6242" s="76"/>
      <c r="D6242" s="60"/>
      <c r="E6242" s="64"/>
      <c r="F6242" s="54"/>
      <c r="G6242" s="63"/>
    </row>
    <row r="6243" spans="1:7" s="25" customFormat="1">
      <c r="A6243" s="59"/>
      <c r="B6243" s="54"/>
      <c r="C6243" s="76"/>
      <c r="D6243" s="60"/>
      <c r="E6243" s="64"/>
      <c r="F6243" s="54"/>
      <c r="G6243" s="63"/>
    </row>
    <row r="6244" spans="1:7" s="25" customFormat="1">
      <c r="A6244" s="59"/>
      <c r="B6244" s="54"/>
      <c r="C6244" s="76"/>
      <c r="D6244" s="60"/>
      <c r="E6244" s="64"/>
      <c r="F6244" s="54"/>
      <c r="G6244" s="63"/>
    </row>
    <row r="6245" spans="1:7" s="25" customFormat="1">
      <c r="A6245" s="59"/>
      <c r="B6245" s="54"/>
      <c r="C6245" s="76"/>
      <c r="D6245" s="60"/>
      <c r="E6245" s="64"/>
      <c r="F6245" s="54"/>
      <c r="G6245" s="63"/>
    </row>
    <row r="6246" spans="1:7" s="25" customFormat="1">
      <c r="A6246" s="59"/>
      <c r="B6246" s="54"/>
      <c r="C6246" s="76"/>
      <c r="D6246" s="60"/>
      <c r="E6246" s="64"/>
      <c r="F6246" s="54"/>
      <c r="G6246" s="63"/>
    </row>
    <row r="6247" spans="1:7" s="25" customFormat="1">
      <c r="A6247" s="59"/>
      <c r="B6247" s="54"/>
      <c r="C6247" s="76"/>
      <c r="D6247" s="60"/>
      <c r="E6247" s="64"/>
      <c r="F6247" s="54"/>
      <c r="G6247" s="63"/>
    </row>
    <row r="6248" spans="1:7" s="25" customFormat="1">
      <c r="A6248" s="59"/>
      <c r="B6248" s="54"/>
      <c r="C6248" s="76"/>
      <c r="D6248" s="60"/>
      <c r="E6248" s="64"/>
      <c r="F6248" s="54"/>
      <c r="G6248" s="63"/>
    </row>
    <row r="6249" spans="1:7" s="25" customFormat="1">
      <c r="A6249" s="59"/>
      <c r="B6249" s="54"/>
      <c r="C6249" s="76"/>
      <c r="D6249" s="60"/>
      <c r="E6249" s="64"/>
      <c r="F6249" s="54"/>
      <c r="G6249" s="63"/>
    </row>
    <row r="6250" spans="1:7" s="25" customFormat="1">
      <c r="A6250" s="59"/>
      <c r="B6250" s="54"/>
      <c r="C6250" s="76"/>
      <c r="D6250" s="60"/>
      <c r="E6250" s="64"/>
      <c r="F6250" s="54"/>
      <c r="G6250" s="63"/>
    </row>
    <row r="6251" spans="1:7" s="25" customFormat="1">
      <c r="A6251" s="59"/>
      <c r="B6251" s="54"/>
      <c r="C6251" s="76"/>
      <c r="D6251" s="60"/>
      <c r="E6251" s="64"/>
      <c r="F6251" s="54"/>
      <c r="G6251" s="63"/>
    </row>
    <row r="6252" spans="1:7" s="25" customFormat="1">
      <c r="A6252" s="59"/>
      <c r="B6252" s="54"/>
      <c r="C6252" s="76"/>
      <c r="D6252" s="60"/>
      <c r="E6252" s="64"/>
      <c r="F6252" s="54"/>
      <c r="G6252" s="63"/>
    </row>
    <row r="6253" spans="1:7" s="25" customFormat="1">
      <c r="A6253" s="59"/>
      <c r="B6253" s="54"/>
      <c r="C6253" s="76"/>
      <c r="D6253" s="60"/>
      <c r="E6253" s="64"/>
      <c r="F6253" s="54"/>
      <c r="G6253" s="63"/>
    </row>
    <row r="6254" spans="1:7" s="25" customFormat="1">
      <c r="A6254" s="59"/>
      <c r="B6254" s="54"/>
      <c r="C6254" s="76"/>
      <c r="D6254" s="60"/>
      <c r="E6254" s="64"/>
      <c r="F6254" s="54"/>
      <c r="G6254" s="63"/>
    </row>
    <row r="6255" spans="1:7" s="25" customFormat="1">
      <c r="A6255" s="59"/>
      <c r="B6255" s="54"/>
      <c r="C6255" s="76"/>
      <c r="D6255" s="60"/>
      <c r="E6255" s="64"/>
      <c r="F6255" s="54"/>
      <c r="G6255" s="63"/>
    </row>
    <row r="6256" spans="1:7" s="25" customFormat="1">
      <c r="A6256" s="59"/>
      <c r="B6256" s="54"/>
      <c r="C6256" s="76"/>
      <c r="D6256" s="60"/>
      <c r="E6256" s="64"/>
      <c r="F6256" s="54"/>
      <c r="G6256" s="63"/>
    </row>
    <row r="6257" spans="1:7" s="25" customFormat="1">
      <c r="A6257" s="59"/>
      <c r="B6257" s="54"/>
      <c r="C6257" s="76"/>
      <c r="D6257" s="60"/>
      <c r="E6257" s="64"/>
      <c r="F6257" s="54"/>
      <c r="G6257" s="63"/>
    </row>
    <row r="6258" spans="1:7" s="25" customFormat="1">
      <c r="A6258" s="59"/>
      <c r="B6258" s="54"/>
      <c r="C6258" s="76"/>
      <c r="D6258" s="60"/>
      <c r="E6258" s="64"/>
      <c r="F6258" s="54"/>
      <c r="G6258" s="63"/>
    </row>
    <row r="6259" spans="1:7" s="25" customFormat="1">
      <c r="A6259" s="59"/>
      <c r="B6259" s="54"/>
      <c r="C6259" s="76"/>
      <c r="D6259" s="60"/>
      <c r="E6259" s="64"/>
      <c r="F6259" s="54"/>
      <c r="G6259" s="63"/>
    </row>
    <row r="6260" spans="1:7" s="25" customFormat="1">
      <c r="A6260" s="59"/>
      <c r="B6260" s="54"/>
      <c r="C6260" s="76"/>
      <c r="D6260" s="60"/>
      <c r="E6260" s="64"/>
      <c r="F6260" s="54"/>
      <c r="G6260" s="63"/>
    </row>
    <row r="6261" spans="1:7" s="25" customFormat="1">
      <c r="A6261" s="59"/>
      <c r="B6261" s="54"/>
      <c r="C6261" s="76"/>
      <c r="D6261" s="60"/>
      <c r="E6261" s="64"/>
      <c r="F6261" s="54"/>
      <c r="G6261" s="63"/>
    </row>
    <row r="6262" spans="1:7" s="25" customFormat="1">
      <c r="A6262" s="59"/>
      <c r="B6262" s="54"/>
      <c r="C6262" s="76"/>
      <c r="D6262" s="60"/>
      <c r="E6262" s="64"/>
      <c r="F6262" s="54"/>
      <c r="G6262" s="63"/>
    </row>
    <row r="6263" spans="1:7" s="25" customFormat="1">
      <c r="A6263" s="59"/>
      <c r="B6263" s="54"/>
      <c r="C6263" s="76"/>
      <c r="D6263" s="60"/>
      <c r="E6263" s="64"/>
      <c r="F6263" s="54"/>
      <c r="G6263" s="63"/>
    </row>
    <row r="6264" spans="1:7" s="25" customFormat="1">
      <c r="A6264" s="59"/>
      <c r="B6264" s="54"/>
      <c r="C6264" s="76"/>
      <c r="D6264" s="60"/>
      <c r="E6264" s="64"/>
      <c r="F6264" s="54"/>
      <c r="G6264" s="63"/>
    </row>
    <row r="6265" spans="1:7" s="25" customFormat="1">
      <c r="A6265" s="59"/>
      <c r="B6265" s="54"/>
      <c r="C6265" s="76"/>
      <c r="D6265" s="60"/>
      <c r="E6265" s="64"/>
      <c r="F6265" s="54"/>
      <c r="G6265" s="63"/>
    </row>
    <row r="6266" spans="1:7" s="25" customFormat="1">
      <c r="A6266" s="59"/>
      <c r="B6266" s="54"/>
      <c r="C6266" s="76"/>
      <c r="D6266" s="60"/>
      <c r="E6266" s="64"/>
      <c r="F6266" s="54"/>
      <c r="G6266" s="63"/>
    </row>
    <row r="6267" spans="1:7" s="25" customFormat="1">
      <c r="A6267" s="59"/>
      <c r="B6267" s="54"/>
      <c r="C6267" s="76"/>
      <c r="D6267" s="60"/>
      <c r="E6267" s="64"/>
      <c r="F6267" s="54"/>
      <c r="G6267" s="63"/>
    </row>
    <row r="6268" spans="1:7" s="25" customFormat="1">
      <c r="A6268" s="59"/>
      <c r="B6268" s="54"/>
      <c r="C6268" s="76"/>
      <c r="D6268" s="60"/>
      <c r="E6268" s="64"/>
      <c r="F6268" s="54"/>
      <c r="G6268" s="63"/>
    </row>
    <row r="6269" spans="1:7" s="25" customFormat="1">
      <c r="A6269" s="59"/>
      <c r="B6269" s="54"/>
      <c r="C6269" s="76"/>
      <c r="D6269" s="60"/>
      <c r="E6269" s="64"/>
      <c r="F6269" s="54"/>
      <c r="G6269" s="63"/>
    </row>
    <row r="6270" spans="1:7" s="25" customFormat="1">
      <c r="A6270" s="59"/>
      <c r="B6270" s="54"/>
      <c r="C6270" s="76"/>
      <c r="D6270" s="60"/>
      <c r="E6270" s="64"/>
      <c r="F6270" s="54"/>
      <c r="G6270" s="63"/>
    </row>
    <row r="6271" spans="1:7" s="25" customFormat="1">
      <c r="A6271" s="59"/>
      <c r="B6271" s="54"/>
      <c r="C6271" s="76"/>
      <c r="D6271" s="60"/>
      <c r="E6271" s="64"/>
      <c r="F6271" s="54"/>
      <c r="G6271" s="63"/>
    </row>
    <row r="6272" spans="1:7" s="25" customFormat="1">
      <c r="A6272" s="59"/>
      <c r="B6272" s="54"/>
      <c r="C6272" s="76"/>
      <c r="D6272" s="60"/>
      <c r="E6272" s="64"/>
      <c r="F6272" s="54"/>
      <c r="G6272" s="63"/>
    </row>
    <row r="6273" spans="1:7" s="25" customFormat="1">
      <c r="A6273" s="59"/>
      <c r="B6273" s="54"/>
      <c r="C6273" s="76"/>
      <c r="D6273" s="60"/>
      <c r="E6273" s="64"/>
      <c r="F6273" s="54"/>
      <c r="G6273" s="63"/>
    </row>
    <row r="6274" spans="1:7" s="25" customFormat="1">
      <c r="A6274" s="59"/>
      <c r="B6274" s="54"/>
      <c r="C6274" s="76"/>
      <c r="D6274" s="60"/>
      <c r="E6274" s="64"/>
      <c r="F6274" s="54"/>
      <c r="G6274" s="63"/>
    </row>
    <row r="6275" spans="1:7" s="25" customFormat="1">
      <c r="A6275" s="59"/>
      <c r="B6275" s="54"/>
      <c r="C6275" s="76"/>
      <c r="D6275" s="60"/>
      <c r="E6275" s="64"/>
      <c r="F6275" s="54"/>
      <c r="G6275" s="63"/>
    </row>
    <row r="6276" spans="1:7" s="25" customFormat="1">
      <c r="A6276" s="59"/>
      <c r="B6276" s="54"/>
      <c r="C6276" s="76"/>
      <c r="D6276" s="60"/>
      <c r="E6276" s="64"/>
      <c r="F6276" s="54"/>
      <c r="G6276" s="63"/>
    </row>
    <row r="6277" spans="1:7" s="25" customFormat="1">
      <c r="A6277" s="59"/>
      <c r="B6277" s="54"/>
      <c r="C6277" s="76"/>
      <c r="D6277" s="60"/>
      <c r="E6277" s="64"/>
      <c r="F6277" s="54"/>
      <c r="G6277" s="63"/>
    </row>
    <row r="6278" spans="1:7" s="25" customFormat="1">
      <c r="A6278" s="59"/>
      <c r="B6278" s="54"/>
      <c r="C6278" s="76"/>
      <c r="D6278" s="60"/>
      <c r="E6278" s="64"/>
      <c r="F6278" s="54"/>
      <c r="G6278" s="63"/>
    </row>
    <row r="6279" spans="1:7" s="25" customFormat="1">
      <c r="A6279" s="59"/>
      <c r="B6279" s="54"/>
      <c r="C6279" s="76"/>
      <c r="D6279" s="60"/>
      <c r="E6279" s="64"/>
      <c r="F6279" s="54"/>
      <c r="G6279" s="63"/>
    </row>
    <row r="6280" spans="1:7" s="25" customFormat="1">
      <c r="A6280" s="59"/>
      <c r="B6280" s="54"/>
      <c r="C6280" s="76"/>
      <c r="D6280" s="60"/>
      <c r="E6280" s="64"/>
      <c r="F6280" s="54"/>
      <c r="G6280" s="63"/>
    </row>
    <row r="6281" spans="1:7" s="25" customFormat="1">
      <c r="A6281" s="59"/>
      <c r="B6281" s="54"/>
      <c r="C6281" s="76"/>
      <c r="D6281" s="60"/>
      <c r="E6281" s="64"/>
      <c r="F6281" s="54"/>
      <c r="G6281" s="63"/>
    </row>
    <row r="6282" spans="1:7" s="25" customFormat="1">
      <c r="A6282" s="59"/>
      <c r="B6282" s="54"/>
      <c r="C6282" s="76"/>
      <c r="D6282" s="60"/>
      <c r="E6282" s="64"/>
      <c r="F6282" s="54"/>
      <c r="G6282" s="63"/>
    </row>
    <row r="6283" spans="1:7" s="25" customFormat="1">
      <c r="A6283" s="59"/>
      <c r="B6283" s="54"/>
      <c r="C6283" s="76"/>
      <c r="D6283" s="60"/>
      <c r="E6283" s="64"/>
      <c r="F6283" s="54"/>
      <c r="G6283" s="63"/>
    </row>
    <row r="6284" spans="1:7" s="25" customFormat="1">
      <c r="A6284" s="59"/>
      <c r="B6284" s="54"/>
      <c r="C6284" s="76"/>
      <c r="D6284" s="60"/>
      <c r="E6284" s="64"/>
      <c r="F6284" s="54"/>
      <c r="G6284" s="63"/>
    </row>
    <row r="6285" spans="1:7" s="25" customFormat="1">
      <c r="A6285" s="59"/>
      <c r="B6285" s="54"/>
      <c r="C6285" s="76"/>
      <c r="D6285" s="60"/>
      <c r="E6285" s="64"/>
      <c r="F6285" s="54"/>
      <c r="G6285" s="63"/>
    </row>
    <row r="6286" spans="1:7" s="25" customFormat="1">
      <c r="A6286" s="59"/>
      <c r="B6286" s="54"/>
      <c r="C6286" s="76"/>
      <c r="D6286" s="60"/>
      <c r="E6286" s="64"/>
      <c r="F6286" s="54"/>
      <c r="G6286" s="63"/>
    </row>
    <row r="6287" spans="1:7" s="25" customFormat="1">
      <c r="A6287" s="59"/>
      <c r="B6287" s="54"/>
      <c r="C6287" s="76"/>
      <c r="D6287" s="60"/>
      <c r="E6287" s="64"/>
      <c r="F6287" s="54"/>
      <c r="G6287" s="63"/>
    </row>
    <row r="6288" spans="1:7" s="25" customFormat="1">
      <c r="A6288" s="59"/>
      <c r="B6288" s="54"/>
      <c r="C6288" s="76"/>
      <c r="D6288" s="60"/>
      <c r="E6288" s="64"/>
      <c r="F6288" s="54"/>
      <c r="G6288" s="63"/>
    </row>
    <row r="6289" spans="1:7" s="25" customFormat="1">
      <c r="A6289" s="59"/>
      <c r="B6289" s="54"/>
      <c r="C6289" s="76"/>
      <c r="D6289" s="60"/>
      <c r="E6289" s="64"/>
      <c r="F6289" s="54"/>
      <c r="G6289" s="63"/>
    </row>
    <row r="6290" spans="1:7" s="25" customFormat="1">
      <c r="A6290" s="59"/>
      <c r="B6290" s="54"/>
      <c r="C6290" s="76"/>
      <c r="D6290" s="60"/>
      <c r="E6290" s="64"/>
      <c r="F6290" s="54"/>
      <c r="G6290" s="63"/>
    </row>
    <row r="6291" spans="1:7" s="25" customFormat="1">
      <c r="A6291" s="59"/>
      <c r="B6291" s="54"/>
      <c r="C6291" s="76"/>
      <c r="D6291" s="60"/>
      <c r="E6291" s="64"/>
      <c r="F6291" s="54"/>
      <c r="G6291" s="63"/>
    </row>
    <row r="6292" spans="1:7" s="25" customFormat="1">
      <c r="A6292" s="59"/>
      <c r="B6292" s="54"/>
      <c r="C6292" s="76"/>
      <c r="D6292" s="60"/>
      <c r="E6292" s="64"/>
      <c r="F6292" s="54"/>
      <c r="G6292" s="63"/>
    </row>
    <row r="6293" spans="1:7" s="25" customFormat="1">
      <c r="A6293" s="59"/>
      <c r="B6293" s="54"/>
      <c r="C6293" s="76"/>
      <c r="D6293" s="60"/>
      <c r="E6293" s="64"/>
      <c r="F6293" s="54"/>
      <c r="G6293" s="63"/>
    </row>
    <row r="6294" spans="1:7" s="25" customFormat="1">
      <c r="A6294" s="59"/>
      <c r="B6294" s="54"/>
      <c r="C6294" s="76"/>
      <c r="D6294" s="60"/>
      <c r="E6294" s="64"/>
      <c r="F6294" s="54"/>
      <c r="G6294" s="63"/>
    </row>
    <row r="6295" spans="1:7" s="25" customFormat="1">
      <c r="A6295" s="59"/>
      <c r="B6295" s="54"/>
      <c r="C6295" s="76"/>
      <c r="D6295" s="60"/>
      <c r="E6295" s="64"/>
      <c r="F6295" s="54"/>
      <c r="G6295" s="63"/>
    </row>
    <row r="6296" spans="1:7" s="25" customFormat="1">
      <c r="A6296" s="59"/>
      <c r="B6296" s="54"/>
      <c r="C6296" s="76"/>
      <c r="D6296" s="60"/>
      <c r="E6296" s="64"/>
      <c r="F6296" s="54"/>
      <c r="G6296" s="63"/>
    </row>
    <row r="6297" spans="1:7" s="25" customFormat="1">
      <c r="A6297" s="59"/>
      <c r="B6297" s="54"/>
      <c r="C6297" s="76"/>
      <c r="D6297" s="60"/>
      <c r="E6297" s="64"/>
      <c r="F6297" s="54"/>
      <c r="G6297" s="63"/>
    </row>
    <row r="6298" spans="1:7" s="25" customFormat="1">
      <c r="A6298" s="59"/>
      <c r="B6298" s="54"/>
      <c r="C6298" s="76"/>
      <c r="D6298" s="60"/>
      <c r="E6298" s="64"/>
      <c r="F6298" s="54"/>
      <c r="G6298" s="63"/>
    </row>
    <row r="6299" spans="1:7" s="25" customFormat="1">
      <c r="A6299" s="59"/>
      <c r="B6299" s="54"/>
      <c r="C6299" s="76"/>
      <c r="D6299" s="60"/>
      <c r="E6299" s="64"/>
      <c r="F6299" s="54"/>
      <c r="G6299" s="63"/>
    </row>
    <row r="6300" spans="1:7" s="25" customFormat="1">
      <c r="A6300" s="59"/>
      <c r="B6300" s="54"/>
      <c r="C6300" s="76"/>
      <c r="D6300" s="60"/>
      <c r="E6300" s="64"/>
      <c r="F6300" s="54"/>
      <c r="G6300" s="63"/>
    </row>
    <row r="6301" spans="1:7" s="25" customFormat="1">
      <c r="A6301" s="59"/>
      <c r="B6301" s="54"/>
      <c r="C6301" s="76"/>
      <c r="D6301" s="60"/>
      <c r="E6301" s="64"/>
      <c r="F6301" s="54"/>
      <c r="G6301" s="63"/>
    </row>
    <row r="6302" spans="1:7" s="25" customFormat="1">
      <c r="A6302" s="59"/>
      <c r="B6302" s="54"/>
      <c r="C6302" s="76"/>
      <c r="D6302" s="60"/>
      <c r="E6302" s="64"/>
      <c r="F6302" s="54"/>
      <c r="G6302" s="63"/>
    </row>
    <row r="6303" spans="1:7" s="25" customFormat="1">
      <c r="A6303" s="59"/>
      <c r="B6303" s="54"/>
      <c r="C6303" s="76"/>
      <c r="D6303" s="60"/>
      <c r="E6303" s="64"/>
      <c r="F6303" s="54"/>
      <c r="G6303" s="63"/>
    </row>
    <row r="6304" spans="1:7" s="25" customFormat="1">
      <c r="A6304" s="59"/>
      <c r="B6304" s="54"/>
      <c r="C6304" s="76"/>
      <c r="D6304" s="60"/>
      <c r="E6304" s="64"/>
      <c r="F6304" s="54"/>
      <c r="G6304" s="63"/>
    </row>
    <row r="6305" spans="1:7" s="25" customFormat="1">
      <c r="A6305" s="59"/>
      <c r="B6305" s="54"/>
      <c r="C6305" s="76"/>
      <c r="D6305" s="60"/>
      <c r="E6305" s="64"/>
      <c r="F6305" s="54"/>
      <c r="G6305" s="63"/>
    </row>
    <row r="6306" spans="1:7" s="25" customFormat="1">
      <c r="A6306" s="59"/>
      <c r="B6306" s="54"/>
      <c r="C6306" s="76"/>
      <c r="D6306" s="60"/>
      <c r="E6306" s="64"/>
      <c r="F6306" s="54"/>
      <c r="G6306" s="63"/>
    </row>
    <row r="6307" spans="1:7" s="25" customFormat="1">
      <c r="A6307" s="59"/>
      <c r="B6307" s="54"/>
      <c r="C6307" s="76"/>
      <c r="D6307" s="60"/>
      <c r="E6307" s="64"/>
      <c r="F6307" s="54"/>
      <c r="G6307" s="63"/>
    </row>
    <row r="6308" spans="1:7" s="25" customFormat="1">
      <c r="A6308" s="59"/>
      <c r="B6308" s="54"/>
      <c r="C6308" s="76"/>
      <c r="D6308" s="60"/>
      <c r="E6308" s="64"/>
      <c r="F6308" s="54"/>
      <c r="G6308" s="63"/>
    </row>
    <row r="6309" spans="1:7" s="25" customFormat="1">
      <c r="A6309" s="59"/>
      <c r="B6309" s="54"/>
      <c r="C6309" s="76"/>
      <c r="D6309" s="60"/>
      <c r="E6309" s="64"/>
      <c r="F6309" s="54"/>
      <c r="G6309" s="63"/>
    </row>
    <row r="6310" spans="1:7" s="25" customFormat="1">
      <c r="A6310" s="59"/>
      <c r="B6310" s="54"/>
      <c r="C6310" s="76"/>
      <c r="D6310" s="60"/>
      <c r="E6310" s="64"/>
      <c r="F6310" s="54"/>
      <c r="G6310" s="63"/>
    </row>
    <row r="6311" spans="1:7" s="25" customFormat="1">
      <c r="A6311" s="59"/>
      <c r="B6311" s="54"/>
      <c r="C6311" s="76"/>
      <c r="D6311" s="60"/>
      <c r="E6311" s="64"/>
      <c r="F6311" s="54"/>
      <c r="G6311" s="63"/>
    </row>
    <row r="6312" spans="1:7" s="25" customFormat="1">
      <c r="A6312" s="59"/>
      <c r="B6312" s="54"/>
      <c r="C6312" s="76"/>
      <c r="D6312" s="60"/>
      <c r="E6312" s="64"/>
      <c r="F6312" s="54"/>
      <c r="G6312" s="63"/>
    </row>
    <row r="6313" spans="1:7" s="25" customFormat="1">
      <c r="A6313" s="59"/>
      <c r="B6313" s="54"/>
      <c r="C6313" s="76"/>
      <c r="D6313" s="60"/>
      <c r="E6313" s="64"/>
      <c r="F6313" s="54"/>
      <c r="G6313" s="63"/>
    </row>
    <row r="6314" spans="1:7" s="25" customFormat="1">
      <c r="A6314" s="59"/>
      <c r="B6314" s="54"/>
      <c r="C6314" s="76"/>
      <c r="D6314" s="60"/>
      <c r="E6314" s="64"/>
      <c r="F6314" s="54"/>
      <c r="G6314" s="63"/>
    </row>
    <row r="6315" spans="1:7" s="25" customFormat="1">
      <c r="A6315" s="59"/>
      <c r="B6315" s="54"/>
      <c r="C6315" s="76"/>
      <c r="D6315" s="60"/>
      <c r="E6315" s="64"/>
      <c r="F6315" s="54"/>
      <c r="G6315" s="63"/>
    </row>
    <row r="6316" spans="1:7" s="25" customFormat="1">
      <c r="A6316" s="59"/>
      <c r="B6316" s="54"/>
      <c r="C6316" s="76"/>
      <c r="D6316" s="60"/>
      <c r="E6316" s="64"/>
      <c r="F6316" s="54"/>
      <c r="G6316" s="63"/>
    </row>
    <row r="6317" spans="1:7" s="25" customFormat="1">
      <c r="A6317" s="59"/>
      <c r="B6317" s="54"/>
      <c r="C6317" s="76"/>
      <c r="D6317" s="60"/>
      <c r="E6317" s="64"/>
      <c r="F6317" s="54"/>
      <c r="G6317" s="63"/>
    </row>
    <row r="6318" spans="1:7" s="25" customFormat="1">
      <c r="A6318" s="59"/>
      <c r="B6318" s="54"/>
      <c r="C6318" s="76"/>
      <c r="D6318" s="60"/>
      <c r="E6318" s="64"/>
      <c r="F6318" s="54"/>
      <c r="G6318" s="63"/>
    </row>
    <row r="6319" spans="1:7" s="25" customFormat="1">
      <c r="A6319" s="59"/>
      <c r="B6319" s="54"/>
      <c r="C6319" s="76"/>
      <c r="D6319" s="60"/>
      <c r="E6319" s="64"/>
      <c r="F6319" s="54"/>
      <c r="G6319" s="63"/>
    </row>
    <row r="6320" spans="1:7" s="25" customFormat="1">
      <c r="A6320" s="59"/>
      <c r="B6320" s="54"/>
      <c r="C6320" s="76"/>
      <c r="D6320" s="60"/>
      <c r="E6320" s="64"/>
      <c r="F6320" s="54"/>
      <c r="G6320" s="63"/>
    </row>
    <row r="6321" spans="1:7" s="25" customFormat="1">
      <c r="A6321" s="59"/>
      <c r="B6321" s="54"/>
      <c r="C6321" s="76"/>
      <c r="D6321" s="60"/>
      <c r="E6321" s="64"/>
      <c r="F6321" s="54"/>
      <c r="G6321" s="63"/>
    </row>
    <row r="6322" spans="1:7" s="25" customFormat="1">
      <c r="A6322" s="59"/>
      <c r="B6322" s="54"/>
      <c r="C6322" s="76"/>
      <c r="D6322" s="60"/>
      <c r="E6322" s="64"/>
      <c r="F6322" s="54"/>
      <c r="G6322" s="63"/>
    </row>
    <row r="6323" spans="1:7" s="25" customFormat="1">
      <c r="A6323" s="59"/>
      <c r="B6323" s="54"/>
      <c r="C6323" s="76"/>
      <c r="D6323" s="60"/>
      <c r="E6323" s="64"/>
      <c r="F6323" s="54"/>
      <c r="G6323" s="63"/>
    </row>
    <row r="6324" spans="1:7" s="25" customFormat="1">
      <c r="A6324" s="59"/>
      <c r="B6324" s="54"/>
      <c r="C6324" s="76"/>
      <c r="D6324" s="60"/>
      <c r="E6324" s="64"/>
      <c r="F6324" s="54"/>
      <c r="G6324" s="63"/>
    </row>
    <row r="6325" spans="1:7" s="25" customFormat="1">
      <c r="A6325" s="59"/>
      <c r="B6325" s="54"/>
      <c r="C6325" s="76"/>
      <c r="D6325" s="60"/>
      <c r="E6325" s="64"/>
      <c r="F6325" s="54"/>
      <c r="G6325" s="63"/>
    </row>
    <row r="6326" spans="1:7" s="25" customFormat="1">
      <c r="A6326" s="59"/>
      <c r="B6326" s="54"/>
      <c r="C6326" s="76"/>
      <c r="D6326" s="60"/>
      <c r="E6326" s="64"/>
      <c r="F6326" s="54"/>
      <c r="G6326" s="63"/>
    </row>
    <row r="6327" spans="1:7" s="25" customFormat="1">
      <c r="A6327" s="59"/>
      <c r="B6327" s="54"/>
      <c r="C6327" s="76"/>
      <c r="D6327" s="60"/>
      <c r="E6327" s="64"/>
      <c r="F6327" s="54"/>
      <c r="G6327" s="63"/>
    </row>
    <row r="6328" spans="1:7" s="25" customFormat="1">
      <c r="A6328" s="59"/>
      <c r="B6328" s="54"/>
      <c r="C6328" s="76"/>
      <c r="D6328" s="60"/>
      <c r="E6328" s="64"/>
      <c r="F6328" s="54"/>
      <c r="G6328" s="63"/>
    </row>
    <row r="6329" spans="1:7" s="25" customFormat="1">
      <c r="A6329" s="59"/>
      <c r="B6329" s="54"/>
      <c r="C6329" s="76"/>
      <c r="D6329" s="60"/>
      <c r="E6329" s="64"/>
      <c r="F6329" s="54"/>
      <c r="G6329" s="63"/>
    </row>
    <row r="6330" spans="1:7" s="25" customFormat="1">
      <c r="A6330" s="59"/>
      <c r="B6330" s="54"/>
      <c r="C6330" s="76"/>
      <c r="D6330" s="60"/>
      <c r="E6330" s="64"/>
      <c r="F6330" s="54"/>
      <c r="G6330" s="63"/>
    </row>
    <row r="6331" spans="1:7" s="25" customFormat="1">
      <c r="A6331" s="59"/>
      <c r="B6331" s="54"/>
      <c r="C6331" s="76"/>
      <c r="D6331" s="60"/>
      <c r="E6331" s="64"/>
      <c r="F6331" s="54"/>
      <c r="G6331" s="63"/>
    </row>
    <row r="6332" spans="1:7" s="25" customFormat="1">
      <c r="A6332" s="59"/>
      <c r="B6332" s="54"/>
      <c r="C6332" s="76"/>
      <c r="D6332" s="60"/>
      <c r="E6332" s="64"/>
      <c r="F6332" s="54"/>
      <c r="G6332" s="63"/>
    </row>
    <row r="6333" spans="1:7" s="25" customFormat="1">
      <c r="A6333" s="59"/>
      <c r="B6333" s="54"/>
      <c r="C6333" s="76"/>
      <c r="D6333" s="60"/>
      <c r="E6333" s="64"/>
      <c r="F6333" s="54"/>
      <c r="G6333" s="63"/>
    </row>
    <row r="6334" spans="1:7" s="25" customFormat="1">
      <c r="A6334" s="59"/>
      <c r="B6334" s="54"/>
      <c r="C6334" s="76"/>
      <c r="D6334" s="60"/>
      <c r="E6334" s="64"/>
      <c r="F6334" s="54"/>
      <c r="G6334" s="63"/>
    </row>
    <row r="6335" spans="1:7" s="25" customFormat="1">
      <c r="A6335" s="59"/>
      <c r="B6335" s="54"/>
      <c r="C6335" s="76"/>
      <c r="D6335" s="60"/>
      <c r="E6335" s="64"/>
      <c r="F6335" s="54"/>
      <c r="G6335" s="63"/>
    </row>
    <row r="6336" spans="1:7" s="25" customFormat="1">
      <c r="A6336" s="59"/>
      <c r="B6336" s="54"/>
      <c r="C6336" s="76"/>
      <c r="D6336" s="60"/>
      <c r="E6336" s="64"/>
      <c r="F6336" s="54"/>
      <c r="G6336" s="63"/>
    </row>
    <row r="6337" spans="1:7" s="25" customFormat="1">
      <c r="A6337" s="59"/>
      <c r="B6337" s="54"/>
      <c r="C6337" s="76"/>
      <c r="D6337" s="60"/>
      <c r="E6337" s="64"/>
      <c r="F6337" s="54"/>
      <c r="G6337" s="63"/>
    </row>
    <row r="6338" spans="1:7" s="25" customFormat="1">
      <c r="A6338" s="59"/>
      <c r="B6338" s="54"/>
      <c r="C6338" s="76"/>
      <c r="D6338" s="60"/>
      <c r="E6338" s="64"/>
      <c r="F6338" s="54"/>
      <c r="G6338" s="63"/>
    </row>
    <row r="6339" spans="1:7" s="25" customFormat="1">
      <c r="A6339" s="59"/>
      <c r="B6339" s="54"/>
      <c r="C6339" s="76"/>
      <c r="D6339" s="60"/>
      <c r="E6339" s="64"/>
      <c r="F6339" s="54"/>
      <c r="G6339" s="63"/>
    </row>
    <row r="6340" spans="1:7" s="25" customFormat="1">
      <c r="A6340" s="59"/>
      <c r="B6340" s="54"/>
      <c r="C6340" s="76"/>
      <c r="D6340" s="60"/>
      <c r="E6340" s="64"/>
      <c r="F6340" s="54"/>
      <c r="G6340" s="63"/>
    </row>
    <row r="6341" spans="1:7" s="25" customFormat="1">
      <c r="A6341" s="59"/>
      <c r="B6341" s="54"/>
      <c r="C6341" s="76"/>
      <c r="D6341" s="60"/>
      <c r="E6341" s="64"/>
      <c r="F6341" s="54"/>
      <c r="G6341" s="63"/>
    </row>
    <row r="6342" spans="1:7" s="25" customFormat="1">
      <c r="A6342" s="59"/>
      <c r="B6342" s="54"/>
      <c r="C6342" s="76"/>
      <c r="D6342" s="60"/>
      <c r="E6342" s="64"/>
      <c r="F6342" s="54"/>
      <c r="G6342" s="63"/>
    </row>
    <row r="6343" spans="1:7" s="25" customFormat="1">
      <c r="A6343" s="59"/>
      <c r="B6343" s="54"/>
      <c r="C6343" s="76"/>
      <c r="D6343" s="60"/>
      <c r="E6343" s="64"/>
      <c r="F6343" s="54"/>
      <c r="G6343" s="63"/>
    </row>
    <row r="6344" spans="1:7" s="25" customFormat="1">
      <c r="A6344" s="59"/>
      <c r="B6344" s="54"/>
      <c r="C6344" s="76"/>
      <c r="D6344" s="60"/>
      <c r="E6344" s="64"/>
      <c r="F6344" s="54"/>
      <c r="G6344" s="63"/>
    </row>
    <row r="6345" spans="1:7" s="25" customFormat="1">
      <c r="A6345" s="59"/>
      <c r="B6345" s="54"/>
      <c r="C6345" s="76"/>
      <c r="D6345" s="60"/>
      <c r="E6345" s="64"/>
      <c r="F6345" s="54"/>
      <c r="G6345" s="63"/>
    </row>
    <row r="6346" spans="1:7" s="25" customFormat="1">
      <c r="A6346" s="59"/>
      <c r="B6346" s="54"/>
      <c r="C6346" s="76"/>
      <c r="D6346" s="60"/>
      <c r="E6346" s="64"/>
      <c r="F6346" s="54"/>
      <c r="G6346" s="63"/>
    </row>
    <row r="6347" spans="1:7" s="25" customFormat="1">
      <c r="A6347" s="59"/>
      <c r="B6347" s="54"/>
      <c r="C6347" s="76"/>
      <c r="D6347" s="60"/>
      <c r="E6347" s="64"/>
      <c r="F6347" s="54"/>
      <c r="G6347" s="63"/>
    </row>
    <row r="6348" spans="1:7" s="25" customFormat="1">
      <c r="A6348" s="59"/>
      <c r="B6348" s="54"/>
      <c r="C6348" s="76"/>
      <c r="D6348" s="60"/>
      <c r="E6348" s="64"/>
      <c r="F6348" s="54"/>
      <c r="G6348" s="63"/>
    </row>
    <row r="6349" spans="1:7" s="25" customFormat="1">
      <c r="A6349" s="59"/>
      <c r="B6349" s="54"/>
      <c r="C6349" s="76"/>
      <c r="D6349" s="60"/>
      <c r="E6349" s="64"/>
      <c r="F6349" s="54"/>
      <c r="G6349" s="63"/>
    </row>
    <row r="6350" spans="1:7" s="25" customFormat="1">
      <c r="A6350" s="59"/>
      <c r="B6350" s="54"/>
      <c r="C6350" s="76"/>
      <c r="D6350" s="60"/>
      <c r="E6350" s="64"/>
      <c r="F6350" s="54"/>
      <c r="G6350" s="63"/>
    </row>
    <row r="6351" spans="1:7" s="25" customFormat="1">
      <c r="A6351" s="59"/>
      <c r="B6351" s="54"/>
      <c r="C6351" s="76"/>
      <c r="D6351" s="60"/>
      <c r="E6351" s="64"/>
      <c r="F6351" s="54"/>
      <c r="G6351" s="63"/>
    </row>
    <row r="6352" spans="1:7" s="25" customFormat="1">
      <c r="A6352" s="59"/>
      <c r="B6352" s="54"/>
      <c r="C6352" s="76"/>
      <c r="D6352" s="60"/>
      <c r="E6352" s="64"/>
      <c r="F6352" s="54"/>
      <c r="G6352" s="63"/>
    </row>
    <row r="6353" spans="1:7" s="25" customFormat="1">
      <c r="A6353" s="59"/>
      <c r="B6353" s="54"/>
      <c r="C6353" s="76"/>
      <c r="D6353" s="60"/>
      <c r="E6353" s="64"/>
      <c r="F6353" s="54"/>
      <c r="G6353" s="63"/>
    </row>
    <row r="6354" spans="1:7" s="25" customFormat="1">
      <c r="A6354" s="59"/>
      <c r="B6354" s="54"/>
      <c r="C6354" s="76"/>
      <c r="D6354" s="60"/>
      <c r="E6354" s="64"/>
      <c r="F6354" s="54"/>
      <c r="G6354" s="63"/>
    </row>
    <row r="6355" spans="1:7" s="25" customFormat="1">
      <c r="A6355" s="59"/>
      <c r="B6355" s="54"/>
      <c r="C6355" s="76"/>
      <c r="D6355" s="60"/>
      <c r="E6355" s="64"/>
      <c r="F6355" s="54"/>
      <c r="G6355" s="63"/>
    </row>
    <row r="6356" spans="1:7" s="25" customFormat="1">
      <c r="A6356" s="59"/>
      <c r="B6356" s="54"/>
      <c r="C6356" s="76"/>
      <c r="D6356" s="60"/>
      <c r="E6356" s="64"/>
      <c r="F6356" s="54"/>
      <c r="G6356" s="63"/>
    </row>
    <row r="6357" spans="1:7" s="25" customFormat="1">
      <c r="A6357" s="59"/>
      <c r="B6357" s="54"/>
      <c r="C6357" s="76"/>
      <c r="D6357" s="60"/>
      <c r="E6357" s="64"/>
      <c r="F6357" s="54"/>
      <c r="G6357" s="63"/>
    </row>
    <row r="6358" spans="1:7" s="25" customFormat="1">
      <c r="A6358" s="59"/>
      <c r="B6358" s="54"/>
      <c r="C6358" s="76"/>
      <c r="D6358" s="60"/>
      <c r="E6358" s="64"/>
      <c r="F6358" s="54"/>
      <c r="G6358" s="63"/>
    </row>
    <row r="6359" spans="1:7" s="25" customFormat="1">
      <c r="A6359" s="59"/>
      <c r="B6359" s="54"/>
      <c r="C6359" s="76"/>
      <c r="D6359" s="60"/>
      <c r="E6359" s="64"/>
      <c r="F6359" s="54"/>
      <c r="G6359" s="63"/>
    </row>
    <row r="6360" spans="1:7" s="25" customFormat="1">
      <c r="A6360" s="59"/>
      <c r="B6360" s="54"/>
      <c r="C6360" s="76"/>
      <c r="D6360" s="60"/>
      <c r="E6360" s="64"/>
      <c r="F6360" s="54"/>
      <c r="G6360" s="63"/>
    </row>
    <row r="6361" spans="1:7" s="25" customFormat="1">
      <c r="A6361" s="59"/>
      <c r="B6361" s="54"/>
      <c r="C6361" s="76"/>
      <c r="D6361" s="60"/>
      <c r="E6361" s="64"/>
      <c r="F6361" s="54"/>
      <c r="G6361" s="63"/>
    </row>
    <row r="6362" spans="1:7" s="25" customFormat="1">
      <c r="A6362" s="59"/>
      <c r="B6362" s="54"/>
      <c r="C6362" s="76"/>
      <c r="D6362" s="60"/>
      <c r="E6362" s="64"/>
      <c r="F6362" s="54"/>
      <c r="G6362" s="63"/>
    </row>
    <row r="6363" spans="1:7" s="25" customFormat="1">
      <c r="A6363" s="59"/>
      <c r="B6363" s="54"/>
      <c r="C6363" s="76"/>
      <c r="D6363" s="60"/>
      <c r="E6363" s="64"/>
      <c r="F6363" s="54"/>
      <c r="G6363" s="63"/>
    </row>
    <row r="6364" spans="1:7" s="25" customFormat="1">
      <c r="A6364" s="59"/>
      <c r="B6364" s="54"/>
      <c r="C6364" s="76"/>
      <c r="D6364" s="60"/>
      <c r="E6364" s="64"/>
      <c r="F6364" s="54"/>
      <c r="G6364" s="63"/>
    </row>
    <row r="6365" spans="1:7" s="25" customFormat="1">
      <c r="A6365" s="59"/>
      <c r="B6365" s="54"/>
      <c r="C6365" s="76"/>
      <c r="D6365" s="60"/>
      <c r="E6365" s="64"/>
      <c r="F6365" s="54"/>
      <c r="G6365" s="63"/>
    </row>
    <row r="6366" spans="1:7" s="25" customFormat="1">
      <c r="A6366" s="59"/>
      <c r="B6366" s="54"/>
      <c r="C6366" s="76"/>
      <c r="D6366" s="60"/>
      <c r="E6366" s="64"/>
      <c r="F6366" s="54"/>
      <c r="G6366" s="63"/>
    </row>
    <row r="6367" spans="1:7" s="25" customFormat="1">
      <c r="A6367" s="59"/>
      <c r="B6367" s="54"/>
      <c r="C6367" s="76"/>
      <c r="D6367" s="60"/>
      <c r="E6367" s="64"/>
      <c r="F6367" s="54"/>
      <c r="G6367" s="63"/>
    </row>
    <row r="6368" spans="1:7" s="25" customFormat="1">
      <c r="A6368" s="59"/>
      <c r="B6368" s="54"/>
      <c r="C6368" s="76"/>
      <c r="D6368" s="60"/>
      <c r="E6368" s="64"/>
      <c r="F6368" s="54"/>
      <c r="G6368" s="63"/>
    </row>
    <row r="6369" spans="1:7" s="25" customFormat="1">
      <c r="A6369" s="59"/>
      <c r="B6369" s="54"/>
      <c r="C6369" s="76"/>
      <c r="D6369" s="60"/>
      <c r="E6369" s="64"/>
      <c r="F6369" s="54"/>
      <c r="G6369" s="63"/>
    </row>
    <row r="6370" spans="1:7" s="25" customFormat="1">
      <c r="A6370" s="59"/>
      <c r="B6370" s="54"/>
      <c r="C6370" s="76"/>
      <c r="D6370" s="60"/>
      <c r="E6370" s="64"/>
      <c r="F6370" s="54"/>
      <c r="G6370" s="63"/>
    </row>
    <row r="6371" spans="1:7" s="25" customFormat="1">
      <c r="A6371" s="59"/>
      <c r="B6371" s="54"/>
      <c r="C6371" s="76"/>
      <c r="D6371" s="60"/>
      <c r="E6371" s="64"/>
      <c r="F6371" s="54"/>
      <c r="G6371" s="63"/>
    </row>
    <row r="6372" spans="1:7" s="25" customFormat="1">
      <c r="A6372" s="59"/>
      <c r="B6372" s="54"/>
      <c r="C6372" s="76"/>
      <c r="D6372" s="60"/>
      <c r="E6372" s="64"/>
      <c r="F6372" s="54"/>
      <c r="G6372" s="63"/>
    </row>
    <row r="6373" spans="1:7" s="25" customFormat="1">
      <c r="A6373" s="59"/>
      <c r="B6373" s="54"/>
      <c r="C6373" s="76"/>
      <c r="D6373" s="60"/>
      <c r="E6373" s="64"/>
      <c r="F6373" s="54"/>
      <c r="G6373" s="63"/>
    </row>
    <row r="6374" spans="1:7" s="25" customFormat="1">
      <c r="A6374" s="59"/>
      <c r="B6374" s="54"/>
      <c r="C6374" s="76"/>
      <c r="D6374" s="60"/>
      <c r="E6374" s="64"/>
      <c r="F6374" s="54"/>
      <c r="G6374" s="63"/>
    </row>
    <row r="6375" spans="1:7" s="25" customFormat="1">
      <c r="A6375" s="59"/>
      <c r="B6375" s="54"/>
      <c r="C6375" s="76"/>
      <c r="D6375" s="60"/>
      <c r="E6375" s="64"/>
      <c r="F6375" s="54"/>
      <c r="G6375" s="63"/>
    </row>
    <row r="6376" spans="1:7" s="25" customFormat="1">
      <c r="A6376" s="59"/>
      <c r="B6376" s="54"/>
      <c r="C6376" s="76"/>
      <c r="D6376" s="60"/>
      <c r="E6376" s="64"/>
      <c r="F6376" s="54"/>
      <c r="G6376" s="63"/>
    </row>
    <row r="6377" spans="1:7" s="25" customFormat="1">
      <c r="A6377" s="59"/>
      <c r="B6377" s="54"/>
      <c r="C6377" s="76"/>
      <c r="D6377" s="60"/>
      <c r="E6377" s="64"/>
      <c r="F6377" s="54"/>
      <c r="G6377" s="63"/>
    </row>
    <row r="6378" spans="1:7" s="25" customFormat="1">
      <c r="A6378" s="59"/>
      <c r="B6378" s="54"/>
      <c r="C6378" s="76"/>
      <c r="D6378" s="60"/>
      <c r="E6378" s="64"/>
      <c r="F6378" s="54"/>
      <c r="G6378" s="63"/>
    </row>
    <row r="6379" spans="1:7" s="25" customFormat="1">
      <c r="A6379" s="59"/>
      <c r="B6379" s="54"/>
      <c r="C6379" s="76"/>
      <c r="D6379" s="60"/>
      <c r="E6379" s="64"/>
      <c r="F6379" s="54"/>
      <c r="G6379" s="63"/>
    </row>
    <row r="6380" spans="1:7" s="25" customFormat="1">
      <c r="A6380" s="59"/>
      <c r="B6380" s="54"/>
      <c r="C6380" s="76"/>
      <c r="D6380" s="60"/>
      <c r="E6380" s="64"/>
      <c r="F6380" s="54"/>
      <c r="G6380" s="63"/>
    </row>
    <row r="6381" spans="1:7" s="25" customFormat="1">
      <c r="A6381" s="59"/>
      <c r="B6381" s="54"/>
      <c r="C6381" s="76"/>
      <c r="D6381" s="60"/>
      <c r="E6381" s="64"/>
      <c r="F6381" s="54"/>
      <c r="G6381" s="63"/>
    </row>
    <row r="6382" spans="1:7" s="25" customFormat="1">
      <c r="A6382" s="59"/>
      <c r="B6382" s="54"/>
      <c r="C6382" s="76"/>
      <c r="D6382" s="60"/>
      <c r="E6382" s="64"/>
      <c r="F6382" s="54"/>
      <c r="G6382" s="63"/>
    </row>
    <row r="6383" spans="1:7" s="25" customFormat="1">
      <c r="A6383" s="59"/>
      <c r="B6383" s="54"/>
      <c r="C6383" s="76"/>
      <c r="D6383" s="60"/>
      <c r="E6383" s="64"/>
      <c r="F6383" s="54"/>
      <c r="G6383" s="63"/>
    </row>
    <row r="6384" spans="1:7" s="25" customFormat="1">
      <c r="A6384" s="59"/>
      <c r="B6384" s="54"/>
      <c r="C6384" s="76"/>
      <c r="D6384" s="60"/>
      <c r="E6384" s="64"/>
      <c r="F6384" s="54"/>
      <c r="G6384" s="63"/>
    </row>
    <row r="6385" spans="1:7" s="25" customFormat="1">
      <c r="A6385" s="59"/>
      <c r="B6385" s="54"/>
      <c r="C6385" s="76"/>
      <c r="D6385" s="60"/>
      <c r="E6385" s="64"/>
      <c r="F6385" s="54"/>
      <c r="G6385" s="63"/>
    </row>
    <row r="6386" spans="1:7" s="25" customFormat="1">
      <c r="A6386" s="59"/>
      <c r="B6386" s="54"/>
      <c r="C6386" s="76"/>
      <c r="D6386" s="60"/>
      <c r="E6386" s="64"/>
      <c r="F6386" s="54"/>
      <c r="G6386" s="63"/>
    </row>
    <row r="6387" spans="1:7" s="25" customFormat="1">
      <c r="A6387" s="59"/>
      <c r="B6387" s="54"/>
      <c r="C6387" s="76"/>
      <c r="D6387" s="60"/>
      <c r="E6387" s="64"/>
      <c r="F6387" s="54"/>
      <c r="G6387" s="63"/>
    </row>
    <row r="6388" spans="1:7" s="25" customFormat="1">
      <c r="A6388" s="59"/>
      <c r="B6388" s="54"/>
      <c r="C6388" s="76"/>
      <c r="D6388" s="60"/>
      <c r="E6388" s="64"/>
      <c r="F6388" s="54"/>
      <c r="G6388" s="63"/>
    </row>
    <row r="6389" spans="1:7" s="25" customFormat="1">
      <c r="A6389" s="59"/>
      <c r="B6389" s="54"/>
      <c r="C6389" s="76"/>
      <c r="D6389" s="60"/>
      <c r="E6389" s="64"/>
      <c r="F6389" s="54"/>
      <c r="G6389" s="63"/>
    </row>
    <row r="6390" spans="1:7" s="25" customFormat="1">
      <c r="A6390" s="59"/>
      <c r="B6390" s="54"/>
      <c r="C6390" s="76"/>
      <c r="D6390" s="60"/>
      <c r="E6390" s="64"/>
      <c r="F6390" s="54"/>
      <c r="G6390" s="63"/>
    </row>
    <row r="6391" spans="1:7" s="25" customFormat="1">
      <c r="A6391" s="59"/>
      <c r="B6391" s="54"/>
      <c r="C6391" s="76"/>
      <c r="D6391" s="60"/>
      <c r="E6391" s="64"/>
      <c r="F6391" s="54"/>
      <c r="G6391" s="63"/>
    </row>
    <row r="6392" spans="1:7" s="25" customFormat="1">
      <c r="A6392" s="59"/>
      <c r="B6392" s="54"/>
      <c r="C6392" s="76"/>
      <c r="D6392" s="60"/>
      <c r="E6392" s="64"/>
      <c r="F6392" s="54"/>
      <c r="G6392" s="63"/>
    </row>
    <row r="6393" spans="1:7" s="25" customFormat="1">
      <c r="A6393" s="59"/>
      <c r="B6393" s="54"/>
      <c r="C6393" s="76"/>
      <c r="D6393" s="60"/>
      <c r="E6393" s="64"/>
      <c r="F6393" s="54"/>
      <c r="G6393" s="63"/>
    </row>
    <row r="6394" spans="1:7" s="25" customFormat="1">
      <c r="A6394" s="59"/>
      <c r="B6394" s="54"/>
      <c r="C6394" s="76"/>
      <c r="D6394" s="60"/>
      <c r="E6394" s="64"/>
      <c r="F6394" s="54"/>
      <c r="G6394" s="63"/>
    </row>
    <row r="6395" spans="1:7" s="25" customFormat="1">
      <c r="A6395" s="59"/>
      <c r="B6395" s="54"/>
      <c r="C6395" s="76"/>
      <c r="D6395" s="60"/>
      <c r="E6395" s="64"/>
      <c r="F6395" s="54"/>
      <c r="G6395" s="63"/>
    </row>
    <row r="6396" spans="1:7" s="25" customFormat="1">
      <c r="A6396" s="59"/>
      <c r="B6396" s="54"/>
      <c r="C6396" s="76"/>
      <c r="D6396" s="60"/>
      <c r="E6396" s="64"/>
      <c r="F6396" s="54"/>
      <c r="G6396" s="63"/>
    </row>
    <row r="6397" spans="1:7" s="25" customFormat="1">
      <c r="A6397" s="59"/>
      <c r="B6397" s="54"/>
      <c r="C6397" s="76"/>
      <c r="D6397" s="60"/>
      <c r="E6397" s="64"/>
      <c r="F6397" s="54"/>
      <c r="G6397" s="63"/>
    </row>
    <row r="6398" spans="1:7" s="25" customFormat="1">
      <c r="A6398" s="59"/>
      <c r="B6398" s="54"/>
      <c r="C6398" s="76"/>
      <c r="D6398" s="60"/>
      <c r="E6398" s="64"/>
      <c r="F6398" s="54"/>
      <c r="G6398" s="63"/>
    </row>
    <row r="6399" spans="1:7" s="25" customFormat="1">
      <c r="A6399" s="59"/>
      <c r="B6399" s="54"/>
      <c r="C6399" s="76"/>
      <c r="D6399" s="60"/>
      <c r="E6399" s="64"/>
      <c r="F6399" s="54"/>
      <c r="G6399" s="63"/>
    </row>
    <row r="6400" spans="1:7" s="25" customFormat="1">
      <c r="A6400" s="59"/>
      <c r="B6400" s="54"/>
      <c r="C6400" s="76"/>
      <c r="D6400" s="60"/>
      <c r="E6400" s="64"/>
      <c r="F6400" s="54"/>
      <c r="G6400" s="63"/>
    </row>
    <row r="6401" spans="1:7" s="25" customFormat="1">
      <c r="A6401" s="59"/>
      <c r="B6401" s="54"/>
      <c r="C6401" s="76"/>
      <c r="D6401" s="60"/>
      <c r="E6401" s="64"/>
      <c r="F6401" s="54"/>
      <c r="G6401" s="63"/>
    </row>
    <row r="6402" spans="1:7" s="25" customFormat="1">
      <c r="A6402" s="59"/>
      <c r="B6402" s="54"/>
      <c r="C6402" s="76"/>
      <c r="D6402" s="60"/>
      <c r="E6402" s="64"/>
      <c r="F6402" s="54"/>
      <c r="G6402" s="63"/>
    </row>
    <row r="6403" spans="1:7" s="25" customFormat="1">
      <c r="A6403" s="59"/>
      <c r="B6403" s="54"/>
      <c r="C6403" s="76"/>
      <c r="D6403" s="60"/>
      <c r="E6403" s="64"/>
      <c r="F6403" s="54"/>
      <c r="G6403" s="63"/>
    </row>
    <row r="6404" spans="1:7" s="25" customFormat="1">
      <c r="A6404" s="59"/>
      <c r="B6404" s="54"/>
      <c r="C6404" s="76"/>
      <c r="D6404" s="60"/>
      <c r="E6404" s="64"/>
      <c r="F6404" s="54"/>
      <c r="G6404" s="63"/>
    </row>
    <row r="6405" spans="1:7" s="25" customFormat="1">
      <c r="A6405" s="59"/>
      <c r="B6405" s="54"/>
      <c r="C6405" s="76"/>
      <c r="D6405" s="60"/>
      <c r="E6405" s="64"/>
      <c r="F6405" s="54"/>
      <c r="G6405" s="63"/>
    </row>
    <row r="6406" spans="1:7" s="25" customFormat="1">
      <c r="A6406" s="59"/>
      <c r="B6406" s="54"/>
      <c r="C6406" s="76"/>
      <c r="D6406" s="60"/>
      <c r="E6406" s="64"/>
      <c r="F6406" s="54"/>
      <c r="G6406" s="63"/>
    </row>
    <row r="6407" spans="1:7" s="25" customFormat="1">
      <c r="A6407" s="59"/>
      <c r="B6407" s="54"/>
      <c r="C6407" s="76"/>
      <c r="D6407" s="60"/>
      <c r="E6407" s="64"/>
      <c r="F6407" s="54"/>
      <c r="G6407" s="63"/>
    </row>
    <row r="6408" spans="1:7" s="25" customFormat="1">
      <c r="A6408" s="59"/>
      <c r="B6408" s="54"/>
      <c r="C6408" s="76"/>
      <c r="D6408" s="60"/>
      <c r="E6408" s="64"/>
      <c r="F6408" s="54"/>
      <c r="G6408" s="63"/>
    </row>
    <row r="6409" spans="1:7" s="25" customFormat="1">
      <c r="A6409" s="59"/>
      <c r="B6409" s="54"/>
      <c r="C6409" s="76"/>
      <c r="D6409" s="60"/>
      <c r="E6409" s="64"/>
      <c r="F6409" s="54"/>
      <c r="G6409" s="63"/>
    </row>
    <row r="6410" spans="1:7" s="25" customFormat="1">
      <c r="A6410" s="59"/>
      <c r="B6410" s="54"/>
      <c r="C6410" s="76"/>
      <c r="D6410" s="60"/>
      <c r="E6410" s="64"/>
      <c r="F6410" s="54"/>
      <c r="G6410" s="63"/>
    </row>
    <row r="6411" spans="1:7" s="25" customFormat="1">
      <c r="A6411" s="59"/>
      <c r="B6411" s="54"/>
      <c r="C6411" s="76"/>
      <c r="D6411" s="60"/>
      <c r="E6411" s="64"/>
      <c r="F6411" s="54"/>
      <c r="G6411" s="63"/>
    </row>
    <row r="6412" spans="1:7" s="25" customFormat="1">
      <c r="A6412" s="59"/>
      <c r="B6412" s="54"/>
      <c r="C6412" s="76"/>
      <c r="D6412" s="60"/>
      <c r="E6412" s="64"/>
      <c r="F6412" s="54"/>
      <c r="G6412" s="63"/>
    </row>
    <row r="6413" spans="1:7" s="25" customFormat="1">
      <c r="A6413" s="59"/>
      <c r="B6413" s="54"/>
      <c r="C6413" s="76"/>
      <c r="D6413" s="60"/>
      <c r="E6413" s="64"/>
      <c r="F6413" s="54"/>
      <c r="G6413" s="63"/>
    </row>
    <row r="6414" spans="1:7" s="25" customFormat="1">
      <c r="A6414" s="59"/>
      <c r="B6414" s="54"/>
      <c r="C6414" s="76"/>
      <c r="D6414" s="60"/>
      <c r="E6414" s="64"/>
      <c r="F6414" s="54"/>
      <c r="G6414" s="63"/>
    </row>
    <row r="6415" spans="1:7" s="25" customFormat="1">
      <c r="A6415" s="59"/>
      <c r="B6415" s="54"/>
      <c r="C6415" s="76"/>
      <c r="D6415" s="60"/>
      <c r="E6415" s="64"/>
      <c r="F6415" s="54"/>
      <c r="G6415" s="63"/>
    </row>
    <row r="6416" spans="1:7" s="25" customFormat="1">
      <c r="A6416" s="59"/>
      <c r="B6416" s="54"/>
      <c r="C6416" s="76"/>
      <c r="D6416" s="60"/>
      <c r="E6416" s="64"/>
      <c r="F6416" s="54"/>
      <c r="G6416" s="63"/>
    </row>
    <row r="6417" spans="1:7" s="25" customFormat="1">
      <c r="A6417" s="59"/>
      <c r="B6417" s="54"/>
      <c r="C6417" s="76"/>
      <c r="D6417" s="60"/>
      <c r="E6417" s="64"/>
      <c r="F6417" s="54"/>
      <c r="G6417" s="63"/>
    </row>
    <row r="6418" spans="1:7" s="25" customFormat="1">
      <c r="A6418" s="59"/>
      <c r="B6418" s="54"/>
      <c r="C6418" s="76"/>
      <c r="D6418" s="60"/>
      <c r="E6418" s="64"/>
      <c r="F6418" s="54"/>
      <c r="G6418" s="63"/>
    </row>
    <row r="6419" spans="1:7" s="25" customFormat="1">
      <c r="A6419" s="59"/>
      <c r="B6419" s="54"/>
      <c r="C6419" s="76"/>
      <c r="D6419" s="60"/>
      <c r="E6419" s="64"/>
      <c r="F6419" s="54"/>
      <c r="G6419" s="63"/>
    </row>
    <row r="6420" spans="1:7" s="25" customFormat="1">
      <c r="A6420" s="59"/>
      <c r="B6420" s="54"/>
      <c r="C6420" s="76"/>
      <c r="D6420" s="60"/>
      <c r="E6420" s="64"/>
      <c r="F6420" s="54"/>
      <c r="G6420" s="63"/>
    </row>
    <row r="6421" spans="1:7" s="25" customFormat="1">
      <c r="A6421" s="59"/>
      <c r="B6421" s="54"/>
      <c r="C6421" s="76"/>
      <c r="D6421" s="60"/>
      <c r="E6421" s="64"/>
      <c r="F6421" s="54"/>
      <c r="G6421" s="63"/>
    </row>
    <row r="6422" spans="1:7" s="25" customFormat="1">
      <c r="A6422" s="59"/>
      <c r="B6422" s="54"/>
      <c r="C6422" s="76"/>
      <c r="D6422" s="60"/>
      <c r="E6422" s="64"/>
      <c r="F6422" s="54"/>
      <c r="G6422" s="63"/>
    </row>
    <row r="6423" spans="1:7" s="25" customFormat="1">
      <c r="A6423" s="59"/>
      <c r="B6423" s="54"/>
      <c r="C6423" s="76"/>
      <c r="D6423" s="60"/>
      <c r="E6423" s="64"/>
      <c r="F6423" s="54"/>
      <c r="G6423" s="63"/>
    </row>
    <row r="6424" spans="1:7" s="25" customFormat="1">
      <c r="A6424" s="59"/>
      <c r="B6424" s="54"/>
      <c r="C6424" s="76"/>
      <c r="D6424" s="60"/>
      <c r="E6424" s="64"/>
      <c r="F6424" s="54"/>
      <c r="G6424" s="63"/>
    </row>
    <row r="6425" spans="1:7" s="25" customFormat="1">
      <c r="A6425" s="59"/>
      <c r="B6425" s="54"/>
      <c r="C6425" s="76"/>
      <c r="D6425" s="60"/>
      <c r="E6425" s="64"/>
      <c r="F6425" s="54"/>
      <c r="G6425" s="63"/>
    </row>
    <row r="6426" spans="1:7" s="25" customFormat="1">
      <c r="A6426" s="59"/>
      <c r="B6426" s="54"/>
      <c r="C6426" s="76"/>
      <c r="D6426" s="60"/>
      <c r="E6426" s="64"/>
      <c r="F6426" s="54"/>
      <c r="G6426" s="63"/>
    </row>
    <row r="6427" spans="1:7" s="25" customFormat="1">
      <c r="A6427" s="59"/>
      <c r="B6427" s="54"/>
      <c r="C6427" s="76"/>
      <c r="D6427" s="60"/>
      <c r="E6427" s="64"/>
      <c r="F6427" s="54"/>
      <c r="G6427" s="63"/>
    </row>
    <row r="6428" spans="1:7" s="25" customFormat="1">
      <c r="A6428" s="59"/>
      <c r="B6428" s="54"/>
      <c r="C6428" s="76"/>
      <c r="D6428" s="60"/>
      <c r="E6428" s="64"/>
      <c r="F6428" s="54"/>
      <c r="G6428" s="63"/>
    </row>
    <row r="6429" spans="1:7" s="25" customFormat="1">
      <c r="A6429" s="59"/>
      <c r="B6429" s="54"/>
      <c r="C6429" s="76"/>
      <c r="D6429" s="60"/>
      <c r="E6429" s="64"/>
      <c r="F6429" s="54"/>
      <c r="G6429" s="63"/>
    </row>
    <row r="6430" spans="1:7" s="25" customFormat="1">
      <c r="A6430" s="59"/>
      <c r="B6430" s="54"/>
      <c r="C6430" s="76"/>
      <c r="D6430" s="60"/>
      <c r="E6430" s="64"/>
      <c r="F6430" s="54"/>
      <c r="G6430" s="63"/>
    </row>
    <row r="6431" spans="1:7" s="25" customFormat="1">
      <c r="A6431" s="59"/>
      <c r="B6431" s="54"/>
      <c r="C6431" s="76"/>
      <c r="D6431" s="60"/>
      <c r="E6431" s="64"/>
      <c r="F6431" s="54"/>
      <c r="G6431" s="63"/>
    </row>
    <row r="6432" spans="1:7" s="25" customFormat="1">
      <c r="A6432" s="59"/>
      <c r="B6432" s="54"/>
      <c r="C6432" s="76"/>
      <c r="D6432" s="60"/>
      <c r="E6432" s="64"/>
      <c r="F6432" s="54"/>
      <c r="G6432" s="63"/>
    </row>
    <row r="6433" spans="1:7" s="25" customFormat="1">
      <c r="A6433" s="59"/>
      <c r="B6433" s="54"/>
      <c r="C6433" s="76"/>
      <c r="D6433" s="60"/>
      <c r="E6433" s="64"/>
      <c r="F6433" s="54"/>
      <c r="G6433" s="63"/>
    </row>
    <row r="6434" spans="1:7" s="25" customFormat="1">
      <c r="A6434" s="59"/>
      <c r="B6434" s="54"/>
      <c r="C6434" s="76"/>
      <c r="D6434" s="60"/>
      <c r="E6434" s="64"/>
      <c r="F6434" s="54"/>
      <c r="G6434" s="63"/>
    </row>
    <row r="6435" spans="1:7" s="25" customFormat="1">
      <c r="A6435" s="59"/>
      <c r="B6435" s="54"/>
      <c r="C6435" s="76"/>
      <c r="D6435" s="60"/>
      <c r="E6435" s="64"/>
      <c r="F6435" s="54"/>
      <c r="G6435" s="63"/>
    </row>
    <row r="6436" spans="1:7" s="25" customFormat="1">
      <c r="A6436" s="59"/>
      <c r="B6436" s="54"/>
      <c r="C6436" s="76"/>
      <c r="D6436" s="60"/>
      <c r="E6436" s="64"/>
      <c r="F6436" s="54"/>
      <c r="G6436" s="63"/>
    </row>
    <row r="6437" spans="1:7" s="25" customFormat="1">
      <c r="A6437" s="59"/>
      <c r="B6437" s="54"/>
      <c r="C6437" s="76"/>
      <c r="D6437" s="60"/>
      <c r="E6437" s="64"/>
      <c r="F6437" s="54"/>
      <c r="G6437" s="63"/>
    </row>
    <row r="6438" spans="1:7" s="25" customFormat="1">
      <c r="A6438" s="59"/>
      <c r="B6438" s="54"/>
      <c r="C6438" s="76"/>
      <c r="D6438" s="60"/>
      <c r="E6438" s="64"/>
      <c r="F6438" s="54"/>
      <c r="G6438" s="63"/>
    </row>
    <row r="6439" spans="1:7" s="25" customFormat="1">
      <c r="A6439" s="59"/>
      <c r="B6439" s="54"/>
      <c r="C6439" s="76"/>
      <c r="D6439" s="60"/>
      <c r="E6439" s="64"/>
      <c r="F6439" s="54"/>
      <c r="G6439" s="63"/>
    </row>
    <row r="6440" spans="1:7" s="25" customFormat="1">
      <c r="A6440" s="59"/>
      <c r="B6440" s="54"/>
      <c r="C6440" s="76"/>
      <c r="D6440" s="60"/>
      <c r="E6440" s="64"/>
      <c r="F6440" s="54"/>
      <c r="G6440" s="63"/>
    </row>
    <row r="6441" spans="1:7" s="25" customFormat="1">
      <c r="A6441" s="59"/>
      <c r="B6441" s="54"/>
      <c r="C6441" s="76"/>
      <c r="D6441" s="60"/>
      <c r="E6441" s="64"/>
      <c r="F6441" s="54"/>
      <c r="G6441" s="63"/>
    </row>
    <row r="6442" spans="1:7" s="25" customFormat="1">
      <c r="A6442" s="59"/>
      <c r="B6442" s="54"/>
      <c r="C6442" s="76"/>
      <c r="D6442" s="60"/>
      <c r="E6442" s="64"/>
      <c r="F6442" s="54"/>
      <c r="G6442" s="63"/>
    </row>
    <row r="6443" spans="1:7" s="25" customFormat="1">
      <c r="A6443" s="59"/>
      <c r="B6443" s="54"/>
      <c r="C6443" s="76"/>
      <c r="D6443" s="60"/>
      <c r="E6443" s="64"/>
      <c r="F6443" s="54"/>
      <c r="G6443" s="63"/>
    </row>
    <row r="6444" spans="1:7" s="25" customFormat="1">
      <c r="A6444" s="59"/>
      <c r="B6444" s="54"/>
      <c r="C6444" s="76"/>
      <c r="D6444" s="60"/>
      <c r="E6444" s="64"/>
      <c r="F6444" s="54"/>
      <c r="G6444" s="63"/>
    </row>
    <row r="6445" spans="1:7" s="25" customFormat="1">
      <c r="A6445" s="59"/>
      <c r="B6445" s="54"/>
      <c r="C6445" s="76"/>
      <c r="D6445" s="60"/>
      <c r="E6445" s="64"/>
      <c r="F6445" s="54"/>
      <c r="G6445" s="63"/>
    </row>
    <row r="6446" spans="1:7" s="25" customFormat="1">
      <c r="A6446" s="59"/>
      <c r="B6446" s="54"/>
      <c r="C6446" s="76"/>
      <c r="D6446" s="60"/>
      <c r="E6446" s="64"/>
      <c r="F6446" s="54"/>
      <c r="G6446" s="63"/>
    </row>
    <row r="6447" spans="1:7" s="25" customFormat="1">
      <c r="A6447" s="59"/>
      <c r="B6447" s="54"/>
      <c r="C6447" s="76"/>
      <c r="D6447" s="60"/>
      <c r="E6447" s="64"/>
      <c r="F6447" s="54"/>
      <c r="G6447" s="63"/>
    </row>
    <row r="6448" spans="1:7" s="25" customFormat="1">
      <c r="A6448" s="59"/>
      <c r="B6448" s="54"/>
      <c r="C6448" s="76"/>
      <c r="D6448" s="60"/>
      <c r="E6448" s="64"/>
      <c r="F6448" s="54"/>
      <c r="G6448" s="63"/>
    </row>
    <row r="6449" spans="1:7" s="25" customFormat="1">
      <c r="A6449" s="59"/>
      <c r="B6449" s="54"/>
      <c r="C6449" s="76"/>
      <c r="D6449" s="60"/>
      <c r="E6449" s="64"/>
      <c r="F6449" s="54"/>
      <c r="G6449" s="63"/>
    </row>
    <row r="6450" spans="1:7" s="25" customFormat="1">
      <c r="A6450" s="59"/>
      <c r="B6450" s="54"/>
      <c r="C6450" s="76"/>
      <c r="D6450" s="60"/>
      <c r="E6450" s="64"/>
      <c r="F6450" s="54"/>
      <c r="G6450" s="63"/>
    </row>
    <row r="6451" spans="1:7" s="25" customFormat="1">
      <c r="A6451" s="59"/>
      <c r="B6451" s="54"/>
      <c r="C6451" s="76"/>
      <c r="D6451" s="60"/>
      <c r="E6451" s="64"/>
      <c r="F6451" s="54"/>
      <c r="G6451" s="63"/>
    </row>
    <row r="6452" spans="1:7" s="25" customFormat="1">
      <c r="A6452" s="59"/>
      <c r="B6452" s="54"/>
      <c r="C6452" s="76"/>
      <c r="D6452" s="60"/>
      <c r="E6452" s="64"/>
      <c r="F6452" s="54"/>
      <c r="G6452" s="63"/>
    </row>
    <row r="6453" spans="1:7" s="25" customFormat="1">
      <c r="A6453" s="59"/>
      <c r="B6453" s="54"/>
      <c r="C6453" s="76"/>
      <c r="D6453" s="60"/>
      <c r="E6453" s="64"/>
      <c r="F6453" s="54"/>
      <c r="G6453" s="63"/>
    </row>
    <row r="6454" spans="1:7" s="25" customFormat="1">
      <c r="A6454" s="59"/>
      <c r="B6454" s="54"/>
      <c r="C6454" s="76"/>
      <c r="D6454" s="60"/>
      <c r="E6454" s="64"/>
      <c r="F6454" s="54"/>
      <c r="G6454" s="63"/>
    </row>
    <row r="6455" spans="1:7" s="25" customFormat="1">
      <c r="A6455" s="59"/>
      <c r="B6455" s="54"/>
      <c r="C6455" s="76"/>
      <c r="D6455" s="60"/>
      <c r="E6455" s="64"/>
      <c r="F6455" s="54"/>
      <c r="G6455" s="63"/>
    </row>
    <row r="6456" spans="1:7" s="25" customFormat="1">
      <c r="A6456" s="59"/>
      <c r="B6456" s="54"/>
      <c r="C6456" s="76"/>
      <c r="D6456" s="60"/>
      <c r="E6456" s="64"/>
      <c r="F6456" s="54"/>
      <c r="G6456" s="63"/>
    </row>
    <row r="6457" spans="1:7" s="25" customFormat="1">
      <c r="A6457" s="59"/>
      <c r="B6457" s="54"/>
      <c r="C6457" s="76"/>
      <c r="D6457" s="60"/>
      <c r="E6457" s="64"/>
      <c r="F6457" s="54"/>
      <c r="G6457" s="63"/>
    </row>
    <row r="6458" spans="1:7" s="25" customFormat="1">
      <c r="A6458" s="59"/>
      <c r="B6458" s="54"/>
      <c r="C6458" s="76"/>
      <c r="D6458" s="60"/>
      <c r="E6458" s="64"/>
      <c r="F6458" s="54"/>
      <c r="G6458" s="63"/>
    </row>
    <row r="6459" spans="1:7" s="25" customFormat="1">
      <c r="A6459" s="59"/>
      <c r="B6459" s="54"/>
      <c r="C6459" s="76"/>
      <c r="D6459" s="60"/>
      <c r="E6459" s="64"/>
      <c r="F6459" s="54"/>
      <c r="G6459" s="63"/>
    </row>
    <row r="6460" spans="1:7" s="25" customFormat="1">
      <c r="A6460" s="59"/>
      <c r="B6460" s="54"/>
      <c r="C6460" s="76"/>
      <c r="D6460" s="60"/>
      <c r="E6460" s="64"/>
      <c r="F6460" s="54"/>
      <c r="G6460" s="63"/>
    </row>
    <row r="6461" spans="1:7" s="25" customFormat="1">
      <c r="A6461" s="59"/>
      <c r="B6461" s="54"/>
      <c r="C6461" s="76"/>
      <c r="D6461" s="60"/>
      <c r="E6461" s="64"/>
      <c r="F6461" s="54"/>
      <c r="G6461" s="63"/>
    </row>
    <row r="6462" spans="1:7" s="25" customFormat="1">
      <c r="A6462" s="59"/>
      <c r="B6462" s="54"/>
      <c r="C6462" s="76"/>
      <c r="D6462" s="60"/>
      <c r="E6462" s="64"/>
      <c r="F6462" s="54"/>
      <c r="G6462" s="63"/>
    </row>
    <row r="6463" spans="1:7" s="25" customFormat="1">
      <c r="A6463" s="59"/>
      <c r="B6463" s="54"/>
      <c r="C6463" s="76"/>
      <c r="D6463" s="60"/>
      <c r="E6463" s="64"/>
      <c r="F6463" s="54"/>
      <c r="G6463" s="63"/>
    </row>
    <row r="6464" spans="1:7" s="25" customFormat="1">
      <c r="A6464" s="59"/>
      <c r="B6464" s="54"/>
      <c r="C6464" s="76"/>
      <c r="D6464" s="60"/>
      <c r="E6464" s="64"/>
      <c r="F6464" s="54"/>
      <c r="G6464" s="63"/>
    </row>
    <row r="6465" spans="1:7" s="25" customFormat="1">
      <c r="A6465" s="59"/>
      <c r="B6465" s="54"/>
      <c r="C6465" s="76"/>
      <c r="D6465" s="60"/>
      <c r="E6465" s="64"/>
      <c r="F6465" s="54"/>
      <c r="G6465" s="63"/>
    </row>
    <row r="6466" spans="1:7" s="25" customFormat="1">
      <c r="A6466" s="59"/>
      <c r="B6466" s="54"/>
      <c r="C6466" s="76"/>
      <c r="D6466" s="60"/>
      <c r="E6466" s="64"/>
      <c r="F6466" s="54"/>
      <c r="G6466" s="63"/>
    </row>
    <row r="6467" spans="1:7" s="25" customFormat="1">
      <c r="A6467" s="59"/>
      <c r="B6467" s="54"/>
      <c r="C6467" s="76"/>
      <c r="D6467" s="60"/>
      <c r="E6467" s="64"/>
      <c r="F6467" s="54"/>
      <c r="G6467" s="63"/>
    </row>
    <row r="6468" spans="1:7" s="25" customFormat="1">
      <c r="A6468" s="59"/>
      <c r="B6468" s="54"/>
      <c r="C6468" s="76"/>
      <c r="D6468" s="60"/>
      <c r="E6468" s="64"/>
      <c r="F6468" s="54"/>
      <c r="G6468" s="63"/>
    </row>
    <row r="6469" spans="1:7" s="25" customFormat="1">
      <c r="A6469" s="59"/>
      <c r="B6469" s="54"/>
      <c r="C6469" s="76"/>
      <c r="D6469" s="60"/>
      <c r="E6469" s="64"/>
      <c r="F6469" s="54"/>
      <c r="G6469" s="63"/>
    </row>
    <row r="6470" spans="1:7" s="25" customFormat="1">
      <c r="A6470" s="59"/>
      <c r="B6470" s="54"/>
      <c r="C6470" s="76"/>
      <c r="D6470" s="60"/>
      <c r="E6470" s="64"/>
      <c r="F6470" s="54"/>
      <c r="G6470" s="63"/>
    </row>
    <row r="6471" spans="1:7" s="25" customFormat="1">
      <c r="A6471" s="59"/>
      <c r="B6471" s="54"/>
      <c r="C6471" s="76"/>
      <c r="D6471" s="60"/>
      <c r="E6471" s="64"/>
      <c r="F6471" s="54"/>
      <c r="G6471" s="63"/>
    </row>
    <row r="6472" spans="1:7" s="25" customFormat="1">
      <c r="A6472" s="59"/>
      <c r="B6472" s="54"/>
      <c r="C6472" s="76"/>
      <c r="D6472" s="60"/>
      <c r="E6472" s="64"/>
      <c r="F6472" s="54"/>
      <c r="G6472" s="63"/>
    </row>
    <row r="6473" spans="1:7" s="25" customFormat="1">
      <c r="A6473" s="59"/>
      <c r="B6473" s="54"/>
      <c r="C6473" s="76"/>
      <c r="D6473" s="60"/>
      <c r="E6473" s="64"/>
      <c r="F6473" s="54"/>
      <c r="G6473" s="63"/>
    </row>
    <row r="6474" spans="1:7" s="25" customFormat="1">
      <c r="A6474" s="59"/>
      <c r="B6474" s="54"/>
      <c r="C6474" s="76"/>
      <c r="D6474" s="60"/>
      <c r="E6474" s="64"/>
      <c r="F6474" s="54"/>
      <c r="G6474" s="63"/>
    </row>
    <row r="6475" spans="1:7" s="25" customFormat="1">
      <c r="A6475" s="59"/>
      <c r="B6475" s="54"/>
      <c r="C6475" s="76"/>
      <c r="D6475" s="60"/>
      <c r="E6475" s="64"/>
      <c r="F6475" s="54"/>
      <c r="G6475" s="63"/>
    </row>
    <row r="6476" spans="1:7" s="25" customFormat="1">
      <c r="A6476" s="59"/>
      <c r="B6476" s="54"/>
      <c r="C6476" s="76"/>
      <c r="D6476" s="60"/>
      <c r="E6476" s="64"/>
      <c r="F6476" s="54"/>
      <c r="G6476" s="63"/>
    </row>
    <row r="6477" spans="1:7" s="25" customFormat="1">
      <c r="A6477" s="59"/>
      <c r="B6477" s="54"/>
      <c r="C6477" s="76"/>
      <c r="D6477" s="60"/>
      <c r="E6477" s="64"/>
      <c r="F6477" s="54"/>
      <c r="G6477" s="63"/>
    </row>
    <row r="6478" spans="1:7" s="25" customFormat="1">
      <c r="A6478" s="59"/>
      <c r="B6478" s="54"/>
      <c r="C6478" s="76"/>
      <c r="D6478" s="60"/>
      <c r="E6478" s="64"/>
      <c r="F6478" s="54"/>
      <c r="G6478" s="63"/>
    </row>
    <row r="6479" spans="1:7" s="25" customFormat="1">
      <c r="A6479" s="59"/>
      <c r="B6479" s="54"/>
      <c r="C6479" s="76"/>
      <c r="D6479" s="60"/>
      <c r="E6479" s="64"/>
      <c r="F6479" s="54"/>
      <c r="G6479" s="63"/>
    </row>
    <row r="6480" spans="1:7" s="25" customFormat="1">
      <c r="A6480" s="59"/>
      <c r="B6480" s="54"/>
      <c r="C6480" s="76"/>
      <c r="D6480" s="60"/>
      <c r="E6480" s="64"/>
      <c r="F6480" s="54"/>
      <c r="G6480" s="63"/>
    </row>
    <row r="6481" spans="1:7" s="25" customFormat="1">
      <c r="A6481" s="59"/>
      <c r="B6481" s="54"/>
      <c r="C6481" s="76"/>
      <c r="D6481" s="60"/>
      <c r="E6481" s="64"/>
      <c r="F6481" s="54"/>
      <c r="G6481" s="63"/>
    </row>
    <row r="6482" spans="1:7" s="25" customFormat="1">
      <c r="A6482" s="59"/>
      <c r="B6482" s="54"/>
      <c r="C6482" s="76"/>
      <c r="D6482" s="60"/>
      <c r="E6482" s="64"/>
      <c r="F6482" s="54"/>
      <c r="G6482" s="63"/>
    </row>
    <row r="6483" spans="1:7" s="25" customFormat="1">
      <c r="A6483" s="59"/>
      <c r="B6483" s="54"/>
      <c r="C6483" s="76"/>
      <c r="D6483" s="60"/>
      <c r="E6483" s="64"/>
      <c r="F6483" s="54"/>
      <c r="G6483" s="63"/>
    </row>
    <row r="6484" spans="1:7" s="25" customFormat="1">
      <c r="A6484" s="59"/>
      <c r="B6484" s="54"/>
      <c r="C6484" s="76"/>
      <c r="D6484" s="60"/>
      <c r="E6484" s="64"/>
      <c r="F6484" s="54"/>
      <c r="G6484" s="63"/>
    </row>
    <row r="6485" spans="1:7" s="25" customFormat="1">
      <c r="A6485" s="59"/>
      <c r="B6485" s="54"/>
      <c r="C6485" s="76"/>
      <c r="D6485" s="60"/>
      <c r="E6485" s="64"/>
      <c r="F6485" s="54"/>
      <c r="G6485" s="63"/>
    </row>
    <row r="6486" spans="1:7" s="25" customFormat="1">
      <c r="A6486" s="59"/>
      <c r="B6486" s="54"/>
      <c r="C6486" s="76"/>
      <c r="D6486" s="60"/>
      <c r="E6486" s="64"/>
      <c r="F6486" s="54"/>
      <c r="G6486" s="63"/>
    </row>
    <row r="6487" spans="1:7" s="25" customFormat="1">
      <c r="A6487" s="59"/>
      <c r="B6487" s="54"/>
      <c r="C6487" s="76"/>
      <c r="D6487" s="60"/>
      <c r="E6487" s="64"/>
      <c r="F6487" s="54"/>
      <c r="G6487" s="63"/>
    </row>
    <row r="6488" spans="1:7" s="25" customFormat="1">
      <c r="A6488" s="59"/>
      <c r="B6488" s="54"/>
      <c r="C6488" s="76"/>
      <c r="D6488" s="60"/>
      <c r="E6488" s="64"/>
      <c r="F6488" s="54"/>
      <c r="G6488" s="63"/>
    </row>
    <row r="6489" spans="1:7" s="25" customFormat="1">
      <c r="A6489" s="59"/>
      <c r="B6489" s="54"/>
      <c r="C6489" s="76"/>
      <c r="D6489" s="60"/>
      <c r="E6489" s="64"/>
      <c r="F6489" s="54"/>
      <c r="G6489" s="63"/>
    </row>
    <row r="6490" spans="1:7" s="25" customFormat="1">
      <c r="A6490" s="59"/>
      <c r="B6490" s="54"/>
      <c r="C6490" s="76"/>
      <c r="D6490" s="60"/>
      <c r="E6490" s="64"/>
      <c r="F6490" s="54"/>
      <c r="G6490" s="63"/>
    </row>
    <row r="6491" spans="1:7" s="25" customFormat="1">
      <c r="A6491" s="59"/>
      <c r="B6491" s="54"/>
      <c r="C6491" s="76"/>
      <c r="D6491" s="60"/>
      <c r="E6491" s="64"/>
      <c r="F6491" s="54"/>
      <c r="G6491" s="63"/>
    </row>
    <row r="6492" spans="1:7" s="25" customFormat="1">
      <c r="A6492" s="59"/>
      <c r="B6492" s="54"/>
      <c r="C6492" s="76"/>
      <c r="D6492" s="60"/>
      <c r="E6492" s="64"/>
      <c r="F6492" s="54"/>
      <c r="G6492" s="63"/>
    </row>
    <row r="6493" spans="1:7" s="25" customFormat="1">
      <c r="A6493" s="59"/>
      <c r="B6493" s="54"/>
      <c r="C6493" s="76"/>
      <c r="D6493" s="60"/>
      <c r="E6493" s="64"/>
      <c r="F6493" s="54"/>
      <c r="G6493" s="63"/>
    </row>
    <row r="6494" spans="1:7" s="25" customFormat="1">
      <c r="A6494" s="59"/>
      <c r="B6494" s="54"/>
      <c r="C6494" s="76"/>
      <c r="D6494" s="60"/>
      <c r="E6494" s="64"/>
      <c r="F6494" s="54"/>
      <c r="G6494" s="63"/>
    </row>
    <row r="6495" spans="1:7" s="25" customFormat="1">
      <c r="A6495" s="59"/>
      <c r="B6495" s="54"/>
      <c r="C6495" s="76"/>
      <c r="D6495" s="60"/>
      <c r="E6495" s="64"/>
      <c r="F6495" s="54"/>
      <c r="G6495" s="63"/>
    </row>
    <row r="6496" spans="1:7" s="25" customFormat="1">
      <c r="A6496" s="59"/>
      <c r="B6496" s="54"/>
      <c r="C6496" s="76"/>
      <c r="D6496" s="60"/>
      <c r="E6496" s="64"/>
      <c r="F6496" s="54"/>
      <c r="G6496" s="63"/>
    </row>
    <row r="6497" spans="1:7" s="25" customFormat="1">
      <c r="A6497" s="59"/>
      <c r="B6497" s="54"/>
      <c r="C6497" s="76"/>
      <c r="D6497" s="60"/>
      <c r="E6497" s="64"/>
      <c r="F6497" s="54"/>
      <c r="G6497" s="63"/>
    </row>
    <row r="6498" spans="1:7" s="25" customFormat="1">
      <c r="A6498" s="59"/>
      <c r="B6498" s="54"/>
      <c r="C6498" s="76"/>
      <c r="D6498" s="60"/>
      <c r="E6498" s="64"/>
      <c r="F6498" s="54"/>
      <c r="G6498" s="63"/>
    </row>
    <row r="6499" spans="1:7" s="25" customFormat="1">
      <c r="A6499" s="59"/>
      <c r="B6499" s="54"/>
      <c r="C6499" s="76"/>
      <c r="D6499" s="60"/>
      <c r="E6499" s="64"/>
      <c r="F6499" s="54"/>
      <c r="G6499" s="63"/>
    </row>
    <row r="6500" spans="1:7" s="25" customFormat="1">
      <c r="A6500" s="59"/>
      <c r="B6500" s="54"/>
      <c r="C6500" s="76"/>
      <c r="D6500" s="60"/>
      <c r="E6500" s="64"/>
      <c r="F6500" s="54"/>
      <c r="G6500" s="63"/>
    </row>
    <row r="6501" spans="1:7" s="25" customFormat="1">
      <c r="A6501" s="59"/>
      <c r="B6501" s="54"/>
      <c r="C6501" s="76"/>
      <c r="D6501" s="60"/>
      <c r="E6501" s="64"/>
      <c r="F6501" s="54"/>
      <c r="G6501" s="63"/>
    </row>
    <row r="6502" spans="1:7" s="25" customFormat="1">
      <c r="A6502" s="59"/>
      <c r="B6502" s="54"/>
      <c r="C6502" s="76"/>
      <c r="D6502" s="60"/>
      <c r="E6502" s="64"/>
      <c r="F6502" s="54"/>
      <c r="G6502" s="63"/>
    </row>
    <row r="6503" spans="1:7" s="25" customFormat="1">
      <c r="A6503" s="59"/>
      <c r="B6503" s="54"/>
      <c r="C6503" s="76"/>
      <c r="D6503" s="60"/>
      <c r="E6503" s="64"/>
      <c r="F6503" s="54"/>
      <c r="G6503" s="63"/>
    </row>
    <row r="6504" spans="1:7" s="25" customFormat="1">
      <c r="A6504" s="59"/>
      <c r="B6504" s="54"/>
      <c r="C6504" s="76"/>
      <c r="D6504" s="60"/>
      <c r="E6504" s="64"/>
      <c r="F6504" s="54"/>
      <c r="G6504" s="63"/>
    </row>
    <row r="6505" spans="1:7" s="25" customFormat="1">
      <c r="A6505" s="59"/>
      <c r="B6505" s="54"/>
      <c r="C6505" s="76"/>
      <c r="D6505" s="60"/>
      <c r="E6505" s="64"/>
      <c r="F6505" s="54"/>
      <c r="G6505" s="63"/>
    </row>
    <row r="6506" spans="1:7" s="25" customFormat="1">
      <c r="A6506" s="59"/>
      <c r="B6506" s="54"/>
      <c r="C6506" s="76"/>
      <c r="D6506" s="60"/>
      <c r="E6506" s="64"/>
      <c r="F6506" s="54"/>
      <c r="G6506" s="63"/>
    </row>
    <row r="6507" spans="1:7" s="25" customFormat="1">
      <c r="A6507" s="59"/>
      <c r="B6507" s="54"/>
      <c r="C6507" s="76"/>
      <c r="D6507" s="60"/>
      <c r="E6507" s="64"/>
      <c r="F6507" s="54"/>
      <c r="G6507" s="63"/>
    </row>
    <row r="6508" spans="1:7" s="25" customFormat="1">
      <c r="A6508" s="59"/>
      <c r="B6508" s="54"/>
      <c r="C6508" s="76"/>
      <c r="D6508" s="60"/>
      <c r="E6508" s="64"/>
      <c r="F6508" s="54"/>
      <c r="G6508" s="63"/>
    </row>
    <row r="6509" spans="1:7" s="25" customFormat="1">
      <c r="A6509" s="59"/>
      <c r="B6509" s="54"/>
      <c r="C6509" s="76"/>
      <c r="D6509" s="60"/>
      <c r="E6509" s="64"/>
      <c r="F6509" s="54"/>
      <c r="G6509" s="63"/>
    </row>
    <row r="6510" spans="1:7" s="25" customFormat="1">
      <c r="A6510" s="59"/>
      <c r="B6510" s="54"/>
      <c r="C6510" s="76"/>
      <c r="D6510" s="60"/>
      <c r="E6510" s="64"/>
      <c r="F6510" s="54"/>
      <c r="G6510" s="63"/>
    </row>
    <row r="6511" spans="1:7" s="25" customFormat="1">
      <c r="A6511" s="59"/>
      <c r="B6511" s="54"/>
      <c r="C6511" s="76"/>
      <c r="D6511" s="60"/>
      <c r="E6511" s="64"/>
      <c r="F6511" s="54"/>
      <c r="G6511" s="63"/>
    </row>
    <row r="6512" spans="1:7" s="25" customFormat="1">
      <c r="A6512" s="59"/>
      <c r="B6512" s="54"/>
      <c r="C6512" s="76"/>
      <c r="D6512" s="60"/>
      <c r="E6512" s="64"/>
      <c r="F6512" s="54"/>
      <c r="G6512" s="63"/>
    </row>
    <row r="6513" spans="1:7" s="25" customFormat="1">
      <c r="A6513" s="59"/>
      <c r="B6513" s="54"/>
      <c r="C6513" s="76"/>
      <c r="D6513" s="60"/>
      <c r="E6513" s="64"/>
      <c r="F6513" s="54"/>
      <c r="G6513" s="63"/>
    </row>
    <row r="6514" spans="1:7" s="25" customFormat="1">
      <c r="A6514" s="59"/>
      <c r="B6514" s="54"/>
      <c r="C6514" s="76"/>
      <c r="D6514" s="60"/>
      <c r="E6514" s="64"/>
      <c r="F6514" s="54"/>
      <c r="G6514" s="63"/>
    </row>
    <row r="6515" spans="1:7" s="25" customFormat="1">
      <c r="A6515" s="59"/>
      <c r="B6515" s="54"/>
      <c r="C6515" s="76"/>
      <c r="D6515" s="60"/>
      <c r="E6515" s="64"/>
      <c r="F6515" s="54"/>
      <c r="G6515" s="63"/>
    </row>
    <row r="6516" spans="1:7" s="25" customFormat="1">
      <c r="A6516" s="59"/>
      <c r="B6516" s="54"/>
      <c r="C6516" s="76"/>
      <c r="D6516" s="60"/>
      <c r="E6516" s="64"/>
      <c r="F6516" s="54"/>
      <c r="G6516" s="63"/>
    </row>
    <row r="6517" spans="1:7" s="25" customFormat="1">
      <c r="A6517" s="59"/>
      <c r="B6517" s="54"/>
      <c r="C6517" s="76"/>
      <c r="D6517" s="60"/>
      <c r="E6517" s="64"/>
      <c r="F6517" s="54"/>
      <c r="G6517" s="63"/>
    </row>
    <row r="6518" spans="1:7" s="25" customFormat="1">
      <c r="A6518" s="59"/>
      <c r="B6518" s="54"/>
      <c r="C6518" s="76"/>
      <c r="D6518" s="60"/>
      <c r="E6518" s="64"/>
      <c r="F6518" s="54"/>
      <c r="G6518" s="63"/>
    </row>
    <row r="6519" spans="1:7" s="25" customFormat="1">
      <c r="A6519" s="59"/>
      <c r="B6519" s="54"/>
      <c r="C6519" s="76"/>
      <c r="D6519" s="60"/>
      <c r="E6519" s="64"/>
      <c r="F6519" s="54"/>
      <c r="G6519" s="63"/>
    </row>
    <row r="6520" spans="1:7" s="25" customFormat="1">
      <c r="A6520" s="59"/>
      <c r="B6520" s="54"/>
      <c r="C6520" s="76"/>
      <c r="D6520" s="60"/>
      <c r="E6520" s="64"/>
      <c r="F6520" s="54"/>
      <c r="G6520" s="63"/>
    </row>
    <row r="6521" spans="1:7" s="25" customFormat="1">
      <c r="A6521" s="59"/>
      <c r="B6521" s="54"/>
      <c r="C6521" s="76"/>
      <c r="D6521" s="60"/>
      <c r="E6521" s="64"/>
      <c r="F6521" s="54"/>
      <c r="G6521" s="63"/>
    </row>
    <row r="6522" spans="1:7" s="25" customFormat="1">
      <c r="A6522" s="59"/>
      <c r="B6522" s="54"/>
      <c r="C6522" s="76"/>
      <c r="D6522" s="60"/>
      <c r="E6522" s="64"/>
      <c r="F6522" s="54"/>
      <c r="G6522" s="63"/>
    </row>
    <row r="6523" spans="1:7" s="25" customFormat="1">
      <c r="A6523" s="59"/>
      <c r="B6523" s="54"/>
      <c r="C6523" s="76"/>
      <c r="D6523" s="60"/>
      <c r="E6523" s="64"/>
      <c r="F6523" s="54"/>
      <c r="G6523" s="63"/>
    </row>
    <row r="6524" spans="1:7" s="25" customFormat="1">
      <c r="A6524" s="59"/>
      <c r="B6524" s="54"/>
      <c r="C6524" s="76"/>
      <c r="D6524" s="60"/>
      <c r="E6524" s="64"/>
      <c r="F6524" s="54"/>
      <c r="G6524" s="63"/>
    </row>
    <row r="6525" spans="1:7" s="25" customFormat="1">
      <c r="A6525" s="59"/>
      <c r="B6525" s="54"/>
      <c r="C6525" s="76"/>
      <c r="D6525" s="60"/>
      <c r="E6525" s="64"/>
      <c r="F6525" s="54"/>
      <c r="G6525" s="63"/>
    </row>
    <row r="6526" spans="1:7" s="25" customFormat="1">
      <c r="A6526" s="59"/>
      <c r="B6526" s="54"/>
      <c r="C6526" s="76"/>
      <c r="D6526" s="60"/>
      <c r="E6526" s="64"/>
      <c r="F6526" s="54"/>
      <c r="G6526" s="63"/>
    </row>
    <row r="6527" spans="1:7" s="25" customFormat="1">
      <c r="A6527" s="59"/>
      <c r="B6527" s="54"/>
      <c r="C6527" s="76"/>
      <c r="D6527" s="60"/>
      <c r="E6527" s="64"/>
      <c r="F6527" s="54"/>
      <c r="G6527" s="63"/>
    </row>
    <row r="6528" spans="1:7" s="25" customFormat="1">
      <c r="A6528" s="59"/>
      <c r="B6528" s="54"/>
      <c r="C6528" s="76"/>
      <c r="D6528" s="60"/>
      <c r="E6528" s="64"/>
      <c r="F6528" s="54"/>
      <c r="G6528" s="63"/>
    </row>
    <row r="6529" spans="1:7" s="25" customFormat="1">
      <c r="A6529" s="59"/>
      <c r="B6529" s="54"/>
      <c r="C6529" s="76"/>
      <c r="D6529" s="60"/>
      <c r="E6529" s="64"/>
      <c r="F6529" s="54"/>
      <c r="G6529" s="63"/>
    </row>
    <row r="6530" spans="1:7" s="25" customFormat="1">
      <c r="A6530" s="59"/>
      <c r="B6530" s="54"/>
      <c r="C6530" s="76"/>
      <c r="D6530" s="60"/>
      <c r="E6530" s="64"/>
      <c r="F6530" s="54"/>
      <c r="G6530" s="63"/>
    </row>
    <row r="6531" spans="1:7" s="25" customFormat="1">
      <c r="A6531" s="59"/>
      <c r="B6531" s="54"/>
      <c r="C6531" s="76"/>
      <c r="D6531" s="60"/>
      <c r="E6531" s="64"/>
      <c r="F6531" s="54"/>
      <c r="G6531" s="63"/>
    </row>
    <row r="6532" spans="1:7" s="25" customFormat="1">
      <c r="A6532" s="59"/>
      <c r="B6532" s="54"/>
      <c r="C6532" s="76"/>
      <c r="D6532" s="60"/>
      <c r="E6532" s="64"/>
      <c r="F6532" s="54"/>
      <c r="G6532" s="63"/>
    </row>
    <row r="6533" spans="1:7" s="25" customFormat="1">
      <c r="A6533" s="59"/>
      <c r="B6533" s="54"/>
      <c r="C6533" s="76"/>
      <c r="D6533" s="60"/>
      <c r="E6533" s="64"/>
      <c r="F6533" s="54"/>
      <c r="G6533" s="63"/>
    </row>
    <row r="6534" spans="1:7" s="25" customFormat="1">
      <c r="A6534" s="59"/>
      <c r="B6534" s="54"/>
      <c r="C6534" s="76"/>
      <c r="D6534" s="60"/>
      <c r="E6534" s="64"/>
      <c r="F6534" s="54"/>
      <c r="G6534" s="63"/>
    </row>
    <row r="6535" spans="1:7" s="25" customFormat="1">
      <c r="A6535" s="59"/>
      <c r="B6535" s="54"/>
      <c r="C6535" s="76"/>
      <c r="D6535" s="60"/>
      <c r="E6535" s="64"/>
      <c r="F6535" s="54"/>
      <c r="G6535" s="63"/>
    </row>
    <row r="6536" spans="1:7" s="25" customFormat="1">
      <c r="A6536" s="59"/>
      <c r="B6536" s="54"/>
      <c r="C6536" s="76"/>
      <c r="D6536" s="60"/>
      <c r="E6536" s="64"/>
      <c r="F6536" s="54"/>
      <c r="G6536" s="63"/>
    </row>
    <row r="6537" spans="1:7" s="25" customFormat="1">
      <c r="A6537" s="59"/>
      <c r="B6537" s="54"/>
      <c r="C6537" s="76"/>
      <c r="D6537" s="60"/>
      <c r="E6537" s="64"/>
      <c r="F6537" s="54"/>
      <c r="G6537" s="63"/>
    </row>
    <row r="6538" spans="1:7" s="25" customFormat="1">
      <c r="A6538" s="59"/>
      <c r="B6538" s="54"/>
      <c r="C6538" s="76"/>
      <c r="D6538" s="60"/>
      <c r="E6538" s="64"/>
      <c r="F6538" s="54"/>
      <c r="G6538" s="63"/>
    </row>
    <row r="6539" spans="1:7" s="25" customFormat="1">
      <c r="A6539" s="59"/>
      <c r="B6539" s="54"/>
      <c r="C6539" s="76"/>
      <c r="D6539" s="60"/>
      <c r="E6539" s="64"/>
      <c r="F6539" s="54"/>
      <c r="G6539" s="63"/>
    </row>
    <row r="6540" spans="1:7" s="25" customFormat="1">
      <c r="A6540" s="59"/>
      <c r="B6540" s="54"/>
      <c r="C6540" s="76"/>
      <c r="D6540" s="60"/>
      <c r="E6540" s="64"/>
      <c r="F6540" s="54"/>
      <c r="G6540" s="63"/>
    </row>
    <row r="6541" spans="1:7" s="25" customFormat="1">
      <c r="A6541" s="59"/>
      <c r="B6541" s="54"/>
      <c r="C6541" s="76"/>
      <c r="D6541" s="60"/>
      <c r="E6541" s="64"/>
      <c r="F6541" s="54"/>
      <c r="G6541" s="63"/>
    </row>
    <row r="6542" spans="1:7" s="25" customFormat="1">
      <c r="A6542" s="59"/>
      <c r="B6542" s="54"/>
      <c r="C6542" s="76"/>
      <c r="D6542" s="60"/>
      <c r="E6542" s="64"/>
      <c r="F6542" s="54"/>
      <c r="G6542" s="63"/>
    </row>
    <row r="6543" spans="1:7" s="25" customFormat="1">
      <c r="A6543" s="59"/>
      <c r="B6543" s="54"/>
      <c r="C6543" s="76"/>
      <c r="D6543" s="60"/>
      <c r="E6543" s="64"/>
      <c r="F6543" s="54"/>
      <c r="G6543" s="63"/>
    </row>
    <row r="6544" spans="1:7" s="25" customFormat="1">
      <c r="A6544" s="59"/>
      <c r="B6544" s="54"/>
      <c r="C6544" s="76"/>
      <c r="D6544" s="60"/>
      <c r="E6544" s="64"/>
      <c r="F6544" s="54"/>
      <c r="G6544" s="63"/>
    </row>
    <row r="6545" spans="1:7" s="25" customFormat="1">
      <c r="A6545" s="59"/>
      <c r="B6545" s="54"/>
      <c r="C6545" s="76"/>
      <c r="D6545" s="60"/>
      <c r="E6545" s="64"/>
      <c r="F6545" s="54"/>
      <c r="G6545" s="63"/>
    </row>
    <row r="6546" spans="1:7" s="25" customFormat="1">
      <c r="A6546" s="59"/>
      <c r="B6546" s="54"/>
      <c r="C6546" s="76"/>
      <c r="D6546" s="60"/>
      <c r="E6546" s="64"/>
      <c r="F6546" s="54"/>
      <c r="G6546" s="63"/>
    </row>
    <row r="6547" spans="1:7" s="25" customFormat="1">
      <c r="A6547" s="59"/>
      <c r="B6547" s="54"/>
      <c r="C6547" s="76"/>
      <c r="D6547" s="60"/>
      <c r="E6547" s="64"/>
      <c r="F6547" s="54"/>
      <c r="G6547" s="63"/>
    </row>
    <row r="6548" spans="1:7" s="25" customFormat="1">
      <c r="A6548" s="59"/>
      <c r="B6548" s="54"/>
      <c r="C6548" s="76"/>
      <c r="D6548" s="60"/>
      <c r="E6548" s="64"/>
      <c r="F6548" s="54"/>
      <c r="G6548" s="63"/>
    </row>
    <row r="6549" spans="1:7" s="25" customFormat="1">
      <c r="A6549" s="59"/>
      <c r="B6549" s="54"/>
      <c r="C6549" s="76"/>
      <c r="D6549" s="60"/>
      <c r="E6549" s="64"/>
      <c r="F6549" s="54"/>
      <c r="G6549" s="63"/>
    </row>
    <row r="6550" spans="1:7" s="25" customFormat="1">
      <c r="A6550" s="59"/>
      <c r="B6550" s="54"/>
      <c r="C6550" s="76"/>
      <c r="D6550" s="60"/>
      <c r="E6550" s="64"/>
      <c r="F6550" s="54"/>
      <c r="G6550" s="63"/>
    </row>
    <row r="6551" spans="1:7" s="25" customFormat="1">
      <c r="A6551" s="59"/>
      <c r="B6551" s="54"/>
      <c r="C6551" s="76"/>
      <c r="D6551" s="60"/>
      <c r="E6551" s="64"/>
      <c r="F6551" s="54"/>
      <c r="G6551" s="63"/>
    </row>
    <row r="6552" spans="1:7" s="25" customFormat="1">
      <c r="A6552" s="59"/>
      <c r="B6552" s="54"/>
      <c r="C6552" s="76"/>
      <c r="D6552" s="60"/>
      <c r="E6552" s="64"/>
      <c r="F6552" s="54"/>
      <c r="G6552" s="63"/>
    </row>
    <row r="6553" spans="1:7" s="25" customFormat="1">
      <c r="A6553" s="59"/>
      <c r="B6553" s="54"/>
      <c r="C6553" s="76"/>
      <c r="D6553" s="60"/>
      <c r="E6553" s="64"/>
      <c r="F6553" s="54"/>
      <c r="G6553" s="63"/>
    </row>
    <row r="6554" spans="1:7" s="25" customFormat="1">
      <c r="A6554" s="59"/>
      <c r="B6554" s="54"/>
      <c r="C6554" s="76"/>
      <c r="D6554" s="60"/>
      <c r="E6554" s="64"/>
      <c r="F6554" s="54"/>
      <c r="G6554" s="63"/>
    </row>
    <row r="6555" spans="1:7" s="25" customFormat="1">
      <c r="A6555" s="59"/>
      <c r="B6555" s="54"/>
      <c r="C6555" s="76"/>
      <c r="D6555" s="60"/>
      <c r="E6555" s="64"/>
      <c r="F6555" s="54"/>
      <c r="G6555" s="63"/>
    </row>
    <row r="6556" spans="1:7" s="25" customFormat="1">
      <c r="A6556" s="59"/>
      <c r="B6556" s="54"/>
      <c r="C6556" s="76"/>
      <c r="D6556" s="60"/>
      <c r="E6556" s="64"/>
      <c r="F6556" s="54"/>
      <c r="G6556" s="63"/>
    </row>
    <row r="6557" spans="1:7" s="25" customFormat="1">
      <c r="A6557" s="59"/>
      <c r="B6557" s="54"/>
      <c r="C6557" s="76"/>
      <c r="D6557" s="60"/>
      <c r="E6557" s="64"/>
      <c r="F6557" s="54"/>
      <c r="G6557" s="63"/>
    </row>
    <row r="6558" spans="1:7" s="25" customFormat="1">
      <c r="A6558" s="59"/>
      <c r="B6558" s="54"/>
      <c r="C6558" s="76"/>
      <c r="D6558" s="60"/>
      <c r="E6558" s="64"/>
      <c r="F6558" s="54"/>
      <c r="G6558" s="63"/>
    </row>
    <row r="6559" spans="1:7" s="25" customFormat="1">
      <c r="A6559" s="59"/>
      <c r="B6559" s="54"/>
      <c r="C6559" s="76"/>
      <c r="D6559" s="60"/>
      <c r="E6559" s="64"/>
      <c r="F6559" s="54"/>
      <c r="G6559" s="63"/>
    </row>
    <row r="6560" spans="1:7" s="25" customFormat="1">
      <c r="A6560" s="59"/>
      <c r="B6560" s="54"/>
      <c r="C6560" s="76"/>
      <c r="D6560" s="60"/>
      <c r="E6560" s="64"/>
      <c r="F6560" s="54"/>
      <c r="G6560" s="63"/>
    </row>
    <row r="6561" spans="1:7" s="25" customFormat="1">
      <c r="A6561" s="59"/>
      <c r="B6561" s="54"/>
      <c r="C6561" s="76"/>
      <c r="D6561" s="60"/>
      <c r="E6561" s="64"/>
      <c r="F6561" s="54"/>
      <c r="G6561" s="63"/>
    </row>
    <row r="6562" spans="1:7" s="25" customFormat="1">
      <c r="A6562" s="59"/>
      <c r="B6562" s="54"/>
      <c r="C6562" s="76"/>
      <c r="D6562" s="60"/>
      <c r="E6562" s="64"/>
      <c r="F6562" s="54"/>
      <c r="G6562" s="63"/>
    </row>
    <row r="6563" spans="1:7" s="25" customFormat="1">
      <c r="A6563" s="59"/>
      <c r="B6563" s="54"/>
      <c r="C6563" s="76"/>
      <c r="D6563" s="60"/>
      <c r="E6563" s="64"/>
      <c r="F6563" s="54"/>
      <c r="G6563" s="63"/>
    </row>
    <row r="6564" spans="1:7" s="25" customFormat="1">
      <c r="A6564" s="59"/>
      <c r="B6564" s="54"/>
      <c r="C6564" s="76"/>
      <c r="D6564" s="60"/>
      <c r="E6564" s="64"/>
      <c r="F6564" s="54"/>
      <c r="G6564" s="63"/>
    </row>
    <row r="6565" spans="1:7" s="25" customFormat="1">
      <c r="A6565" s="59"/>
      <c r="B6565" s="54"/>
      <c r="C6565" s="76"/>
      <c r="D6565" s="60"/>
      <c r="E6565" s="64"/>
      <c r="F6565" s="54"/>
      <c r="G6565" s="63"/>
    </row>
    <row r="6566" spans="1:7" s="25" customFormat="1">
      <c r="A6566" s="59"/>
      <c r="B6566" s="54"/>
      <c r="C6566" s="76"/>
      <c r="D6566" s="60"/>
      <c r="E6566" s="64"/>
      <c r="F6566" s="54"/>
      <c r="G6566" s="63"/>
    </row>
    <row r="6567" spans="1:7" s="25" customFormat="1">
      <c r="A6567" s="59"/>
      <c r="B6567" s="54"/>
      <c r="C6567" s="76"/>
      <c r="D6567" s="60"/>
      <c r="E6567" s="64"/>
      <c r="F6567" s="54"/>
      <c r="G6567" s="63"/>
    </row>
    <row r="6568" spans="1:7" s="25" customFormat="1">
      <c r="A6568" s="59"/>
      <c r="B6568" s="54"/>
      <c r="C6568" s="76"/>
      <c r="D6568" s="60"/>
      <c r="E6568" s="64"/>
      <c r="F6568" s="54"/>
      <c r="G6568" s="63"/>
    </row>
    <row r="6569" spans="1:7" s="25" customFormat="1">
      <c r="A6569" s="59"/>
      <c r="B6569" s="54"/>
      <c r="C6569" s="76"/>
      <c r="D6569" s="60"/>
      <c r="E6569" s="64"/>
      <c r="F6569" s="54"/>
      <c r="G6569" s="63"/>
    </row>
    <row r="6570" spans="1:7" s="25" customFormat="1">
      <c r="A6570" s="59"/>
      <c r="B6570" s="54"/>
      <c r="C6570" s="76"/>
      <c r="D6570" s="60"/>
      <c r="E6570" s="64"/>
      <c r="F6570" s="54"/>
      <c r="G6570" s="63"/>
    </row>
    <row r="6571" spans="1:7" s="25" customFormat="1">
      <c r="A6571" s="59"/>
      <c r="B6571" s="54"/>
      <c r="C6571" s="76"/>
      <c r="D6571" s="60"/>
      <c r="E6571" s="64"/>
      <c r="F6571" s="54"/>
      <c r="G6571" s="63"/>
    </row>
    <row r="6572" spans="1:7" s="25" customFormat="1">
      <c r="A6572" s="59"/>
      <c r="B6572" s="54"/>
      <c r="C6572" s="76"/>
      <c r="D6572" s="60"/>
      <c r="E6572" s="64"/>
      <c r="F6572" s="54"/>
      <c r="G6572" s="63"/>
    </row>
    <row r="6573" spans="1:7" s="25" customFormat="1">
      <c r="A6573" s="59"/>
      <c r="B6573" s="54"/>
      <c r="C6573" s="76"/>
      <c r="D6573" s="60"/>
      <c r="E6573" s="64"/>
      <c r="F6573" s="54"/>
      <c r="G6573" s="63"/>
    </row>
    <row r="6574" spans="1:7" s="25" customFormat="1">
      <c r="A6574" s="59"/>
      <c r="B6574" s="54"/>
      <c r="C6574" s="76"/>
      <c r="D6574" s="60"/>
      <c r="E6574" s="64"/>
      <c r="F6574" s="54"/>
      <c r="G6574" s="63"/>
    </row>
    <row r="6575" spans="1:7" s="25" customFormat="1">
      <c r="A6575" s="59"/>
      <c r="B6575" s="54"/>
      <c r="C6575" s="76"/>
      <c r="D6575" s="60"/>
      <c r="E6575" s="64"/>
      <c r="F6575" s="54"/>
      <c r="G6575" s="63"/>
    </row>
    <row r="6576" spans="1:7" s="25" customFormat="1">
      <c r="A6576" s="59"/>
      <c r="B6576" s="54"/>
      <c r="C6576" s="76"/>
      <c r="D6576" s="60"/>
      <c r="E6576" s="64"/>
      <c r="F6576" s="54"/>
      <c r="G6576" s="63"/>
    </row>
    <row r="6577" spans="1:7" s="25" customFormat="1">
      <c r="A6577" s="59"/>
      <c r="B6577" s="54"/>
      <c r="C6577" s="76"/>
      <c r="D6577" s="60"/>
      <c r="E6577" s="64"/>
      <c r="F6577" s="54"/>
      <c r="G6577" s="63"/>
    </row>
    <row r="6578" spans="1:7" s="25" customFormat="1">
      <c r="A6578" s="59"/>
      <c r="B6578" s="54"/>
      <c r="C6578" s="76"/>
      <c r="D6578" s="60"/>
      <c r="E6578" s="64"/>
      <c r="F6578" s="54"/>
      <c r="G6578" s="63"/>
    </row>
    <row r="6579" spans="1:7" s="25" customFormat="1">
      <c r="A6579" s="59"/>
      <c r="B6579" s="54"/>
      <c r="C6579" s="76"/>
      <c r="D6579" s="60"/>
      <c r="E6579" s="64"/>
      <c r="F6579" s="54"/>
      <c r="G6579" s="63"/>
    </row>
    <row r="6580" spans="1:7" s="25" customFormat="1">
      <c r="A6580" s="59"/>
      <c r="B6580" s="54"/>
      <c r="C6580" s="76"/>
      <c r="D6580" s="60"/>
      <c r="E6580" s="64"/>
      <c r="F6580" s="54"/>
      <c r="G6580" s="63"/>
    </row>
    <row r="6581" spans="1:7" s="25" customFormat="1">
      <c r="A6581" s="59"/>
      <c r="B6581" s="54"/>
      <c r="C6581" s="76"/>
      <c r="D6581" s="60"/>
      <c r="E6581" s="64"/>
      <c r="F6581" s="54"/>
      <c r="G6581" s="63"/>
    </row>
    <row r="6582" spans="1:7" s="25" customFormat="1">
      <c r="A6582" s="59"/>
      <c r="B6582" s="54"/>
      <c r="C6582" s="76"/>
      <c r="D6582" s="60"/>
      <c r="E6582" s="64"/>
      <c r="F6582" s="54"/>
      <c r="G6582" s="63"/>
    </row>
    <row r="6583" spans="1:7" s="25" customFormat="1">
      <c r="A6583" s="59"/>
      <c r="B6583" s="54"/>
      <c r="C6583" s="76"/>
      <c r="D6583" s="60"/>
      <c r="E6583" s="64"/>
      <c r="F6583" s="54"/>
      <c r="G6583" s="63"/>
    </row>
    <row r="6584" spans="1:7" s="25" customFormat="1">
      <c r="A6584" s="59"/>
      <c r="B6584" s="54"/>
      <c r="C6584" s="76"/>
      <c r="D6584" s="60"/>
      <c r="E6584" s="64"/>
      <c r="F6584" s="54"/>
      <c r="G6584" s="63"/>
    </row>
    <row r="6585" spans="1:7" s="25" customFormat="1">
      <c r="A6585" s="59"/>
      <c r="B6585" s="54"/>
      <c r="C6585" s="76"/>
      <c r="D6585" s="60"/>
      <c r="E6585" s="64"/>
      <c r="F6585" s="54"/>
      <c r="G6585" s="63"/>
    </row>
    <row r="6586" spans="1:7" s="25" customFormat="1">
      <c r="A6586" s="59"/>
      <c r="B6586" s="54"/>
      <c r="C6586" s="76"/>
      <c r="D6586" s="60"/>
      <c r="E6586" s="64"/>
      <c r="F6586" s="54"/>
      <c r="G6586" s="63"/>
    </row>
    <row r="6587" spans="1:7" s="25" customFormat="1">
      <c r="A6587" s="59"/>
      <c r="B6587" s="54"/>
      <c r="C6587" s="76"/>
      <c r="D6587" s="60"/>
      <c r="E6587" s="64"/>
      <c r="F6587" s="54"/>
      <c r="G6587" s="63"/>
    </row>
    <row r="6588" spans="1:7" s="25" customFormat="1">
      <c r="A6588" s="59"/>
      <c r="B6588" s="54"/>
      <c r="C6588" s="76"/>
      <c r="D6588" s="60"/>
      <c r="E6588" s="64"/>
      <c r="F6588" s="54"/>
      <c r="G6588" s="63"/>
    </row>
    <row r="6589" spans="1:7" s="25" customFormat="1">
      <c r="A6589" s="59"/>
      <c r="B6589" s="54"/>
      <c r="C6589" s="76"/>
      <c r="D6589" s="60"/>
      <c r="E6589" s="64"/>
      <c r="F6589" s="54"/>
      <c r="G6589" s="63"/>
    </row>
    <row r="6590" spans="1:7" s="25" customFormat="1">
      <c r="A6590" s="59"/>
      <c r="B6590" s="54"/>
      <c r="C6590" s="76"/>
      <c r="D6590" s="60"/>
      <c r="E6590" s="64"/>
      <c r="F6590" s="54"/>
      <c r="G6590" s="63"/>
    </row>
    <row r="6591" spans="1:7" s="25" customFormat="1">
      <c r="A6591" s="59"/>
      <c r="B6591" s="54"/>
      <c r="C6591" s="76"/>
      <c r="D6591" s="60"/>
      <c r="E6591" s="64"/>
      <c r="F6591" s="54"/>
      <c r="G6591" s="63"/>
    </row>
    <row r="6592" spans="1:7" s="25" customFormat="1">
      <c r="A6592" s="59"/>
      <c r="B6592" s="54"/>
      <c r="C6592" s="76"/>
      <c r="D6592" s="60"/>
      <c r="E6592" s="64"/>
      <c r="F6592" s="54"/>
      <c r="G6592" s="63"/>
    </row>
    <row r="6593" spans="1:7" s="25" customFormat="1">
      <c r="A6593" s="59"/>
      <c r="B6593" s="54"/>
      <c r="C6593" s="76"/>
      <c r="D6593" s="60"/>
      <c r="E6593" s="64"/>
      <c r="F6593" s="54"/>
      <c r="G6593" s="63"/>
    </row>
    <row r="6594" spans="1:7" s="25" customFormat="1">
      <c r="A6594" s="59"/>
      <c r="B6594" s="54"/>
      <c r="C6594" s="76"/>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s="25" customFormat="1">
      <c r="A6656" s="59"/>
      <c r="B6656" s="54"/>
      <c r="C6656" s="76"/>
      <c r="D6656" s="60"/>
      <c r="E6656" s="64"/>
      <c r="F6656" s="54"/>
      <c r="G6656" s="63"/>
    </row>
    <row r="6657" spans="1:7" s="25" customFormat="1">
      <c r="A6657" s="59"/>
      <c r="B6657" s="54"/>
      <c r="C6657" s="76"/>
      <c r="D6657" s="60"/>
      <c r="E6657" s="64"/>
      <c r="F6657" s="54"/>
      <c r="G6657" s="63"/>
    </row>
    <row r="6658" spans="1:7" s="25" customFormat="1">
      <c r="A6658" s="59"/>
      <c r="B6658" s="54"/>
      <c r="C6658" s="76"/>
      <c r="D6658" s="60"/>
      <c r="E6658" s="64"/>
      <c r="F6658" s="54"/>
      <c r="G6658" s="63"/>
    </row>
    <row r="6659" spans="1:7" s="25" customFormat="1">
      <c r="A6659" s="59"/>
      <c r="B6659" s="54"/>
      <c r="C6659" s="76"/>
      <c r="D6659" s="60"/>
      <c r="E6659" s="64"/>
      <c r="F6659" s="54"/>
      <c r="G6659" s="63"/>
    </row>
    <row r="6660" spans="1:7" s="25" customFormat="1">
      <c r="A6660" s="59"/>
      <c r="B6660" s="54"/>
      <c r="C6660" s="76"/>
      <c r="D6660" s="60"/>
      <c r="E6660" s="64"/>
      <c r="F6660" s="54"/>
      <c r="G6660" s="63"/>
    </row>
    <row r="6661" spans="1:7" s="25" customFormat="1">
      <c r="A6661" s="59"/>
      <c r="B6661" s="54"/>
      <c r="C6661" s="76"/>
      <c r="D6661" s="60"/>
      <c r="E6661" s="64"/>
      <c r="F6661" s="54"/>
      <c r="G6661" s="63"/>
    </row>
    <row r="6662" spans="1:7" s="25" customFormat="1">
      <c r="A6662" s="59"/>
      <c r="B6662" s="54"/>
      <c r="C6662" s="76"/>
      <c r="D6662" s="60"/>
      <c r="E6662" s="64"/>
      <c r="F6662" s="54"/>
      <c r="G6662" s="63"/>
    </row>
    <row r="6663" spans="1:7" s="25" customFormat="1">
      <c r="A6663" s="59"/>
      <c r="B6663" s="54"/>
      <c r="C6663" s="76"/>
      <c r="D6663" s="60"/>
      <c r="E6663" s="64"/>
      <c r="F6663" s="54"/>
      <c r="G6663" s="63"/>
    </row>
    <row r="6664" spans="1:7" s="25" customFormat="1">
      <c r="A6664" s="59"/>
      <c r="B6664" s="54"/>
      <c r="C6664" s="76"/>
      <c r="D6664" s="60"/>
      <c r="E6664" s="64"/>
      <c r="F6664" s="54"/>
      <c r="G6664" s="63"/>
    </row>
    <row r="6665" spans="1:7" s="25" customFormat="1">
      <c r="A6665" s="59"/>
      <c r="B6665" s="54"/>
      <c r="C6665" s="76"/>
      <c r="D6665" s="60"/>
      <c r="E6665" s="64"/>
      <c r="F6665" s="54"/>
      <c r="G6665" s="63"/>
    </row>
    <row r="6666" spans="1:7" s="25" customFormat="1">
      <c r="A6666" s="59"/>
      <c r="B6666" s="54"/>
      <c r="C6666" s="76"/>
      <c r="D6666" s="60"/>
      <c r="E6666" s="64"/>
      <c r="F6666" s="54"/>
      <c r="G6666" s="63"/>
    </row>
    <row r="6667" spans="1:7" s="25" customFormat="1">
      <c r="A6667" s="59"/>
      <c r="B6667" s="54"/>
      <c r="C6667" s="76"/>
      <c r="D6667" s="60"/>
      <c r="E6667" s="64"/>
      <c r="F6667" s="54"/>
      <c r="G6667" s="63"/>
    </row>
    <row r="6668" spans="1:7" s="25" customFormat="1">
      <c r="A6668" s="59"/>
      <c r="B6668" s="54"/>
      <c r="C6668" s="76"/>
      <c r="D6668" s="60"/>
      <c r="E6668" s="64"/>
      <c r="F6668" s="54"/>
      <c r="G6668" s="63"/>
    </row>
    <row r="6669" spans="1:7" s="25" customFormat="1">
      <c r="A6669" s="59"/>
      <c r="B6669" s="54"/>
      <c r="C6669" s="76"/>
      <c r="D6669" s="60"/>
      <c r="E6669" s="64"/>
      <c r="F6669" s="54"/>
      <c r="G6669" s="63"/>
    </row>
    <row r="6670" spans="1:7" s="25" customFormat="1">
      <c r="A6670" s="59"/>
      <c r="B6670" s="54"/>
      <c r="C6670" s="76"/>
      <c r="D6670" s="60"/>
      <c r="E6670" s="64"/>
      <c r="F6670" s="54"/>
      <c r="G6670" s="63"/>
    </row>
    <row r="6671" spans="1:7" s="25" customFormat="1">
      <c r="A6671" s="59"/>
      <c r="B6671" s="54"/>
      <c r="C6671" s="76"/>
      <c r="D6671" s="60"/>
      <c r="E6671" s="64"/>
      <c r="F6671" s="54"/>
      <c r="G6671" s="63"/>
    </row>
    <row r="6672" spans="1:7" s="25" customFormat="1">
      <c r="A6672" s="59"/>
      <c r="B6672" s="54"/>
      <c r="C6672" s="76"/>
      <c r="D6672" s="60"/>
      <c r="E6672" s="64"/>
      <c r="F6672" s="54"/>
      <c r="G6672" s="63"/>
    </row>
    <row r="6673" spans="1:7" s="25" customFormat="1">
      <c r="A6673" s="59"/>
      <c r="B6673" s="54"/>
      <c r="C6673" s="76"/>
      <c r="D6673" s="60"/>
      <c r="E6673" s="64"/>
      <c r="F6673" s="54"/>
      <c r="G6673" s="63"/>
    </row>
    <row r="6674" spans="1:7" s="25" customFormat="1">
      <c r="A6674" s="59"/>
      <c r="B6674" s="54"/>
      <c r="C6674" s="76"/>
      <c r="D6674" s="60"/>
      <c r="E6674" s="64"/>
      <c r="F6674" s="54"/>
      <c r="G6674" s="63"/>
    </row>
    <row r="6675" spans="1:7" s="25" customFormat="1">
      <c r="A6675" s="59"/>
      <c r="B6675" s="54"/>
      <c r="C6675" s="76"/>
      <c r="D6675" s="60"/>
      <c r="E6675" s="64"/>
      <c r="F6675" s="54"/>
      <c r="G6675" s="63"/>
    </row>
    <row r="6676" spans="1:7" s="25" customFormat="1">
      <c r="A6676" s="59"/>
      <c r="B6676" s="54"/>
      <c r="C6676" s="76"/>
      <c r="D6676" s="60"/>
      <c r="E6676" s="64"/>
      <c r="F6676" s="54"/>
      <c r="G6676" s="63"/>
    </row>
    <row r="6677" spans="1:7" s="25" customFormat="1">
      <c r="A6677" s="59"/>
      <c r="B6677" s="54"/>
      <c r="C6677" s="76"/>
      <c r="D6677" s="60"/>
      <c r="E6677" s="64"/>
      <c r="F6677" s="54"/>
      <c r="G6677" s="63"/>
    </row>
    <row r="6678" spans="1:7" s="25" customFormat="1">
      <c r="A6678" s="59"/>
      <c r="B6678" s="54"/>
      <c r="C6678" s="76"/>
      <c r="D6678" s="60"/>
      <c r="E6678" s="64"/>
      <c r="F6678" s="54"/>
      <c r="G6678" s="63"/>
    </row>
    <row r="6679" spans="1:7" s="25" customFormat="1">
      <c r="A6679" s="59"/>
      <c r="B6679" s="54"/>
      <c r="C6679" s="76"/>
      <c r="D6679" s="60"/>
      <c r="E6679" s="64"/>
      <c r="F6679" s="54"/>
      <c r="G6679" s="63"/>
    </row>
    <row r="6680" spans="1:7" s="25" customFormat="1">
      <c r="A6680" s="59"/>
      <c r="B6680" s="54"/>
      <c r="C6680" s="76"/>
      <c r="D6680" s="60"/>
      <c r="E6680" s="64"/>
      <c r="F6680" s="54"/>
      <c r="G6680" s="63"/>
    </row>
    <row r="6681" spans="1:7" s="25" customFormat="1">
      <c r="A6681" s="59"/>
      <c r="B6681" s="54"/>
      <c r="C6681" s="76"/>
      <c r="D6681" s="60"/>
      <c r="E6681" s="64"/>
      <c r="F6681" s="54"/>
      <c r="G6681" s="63"/>
    </row>
    <row r="6682" spans="1:7" s="25" customFormat="1">
      <c r="A6682" s="59"/>
      <c r="B6682" s="54"/>
      <c r="C6682" s="76"/>
      <c r="D6682" s="60"/>
      <c r="E6682" s="64"/>
      <c r="F6682" s="54"/>
      <c r="G6682" s="63"/>
    </row>
    <row r="6683" spans="1:7" s="25" customFormat="1">
      <c r="A6683" s="59"/>
      <c r="B6683" s="54"/>
      <c r="C6683" s="76"/>
      <c r="D6683" s="60"/>
      <c r="E6683" s="64"/>
      <c r="F6683" s="54"/>
      <c r="G6683" s="63"/>
    </row>
    <row r="6684" spans="1:7" s="25" customFormat="1">
      <c r="A6684" s="59"/>
      <c r="B6684" s="54"/>
      <c r="C6684" s="76"/>
      <c r="D6684" s="60"/>
      <c r="E6684" s="64"/>
      <c r="F6684" s="54"/>
      <c r="G6684" s="63"/>
    </row>
    <row r="6685" spans="1:7" s="25" customFormat="1">
      <c r="A6685" s="59"/>
      <c r="B6685" s="54"/>
      <c r="C6685" s="76"/>
      <c r="D6685" s="60"/>
      <c r="E6685" s="64"/>
      <c r="F6685" s="54"/>
      <c r="G6685" s="63"/>
    </row>
    <row r="6686" spans="1:7" s="25" customFormat="1">
      <c r="A6686" s="59"/>
      <c r="B6686" s="54"/>
      <c r="C6686" s="76"/>
      <c r="D6686" s="60"/>
      <c r="E6686" s="64"/>
      <c r="F6686" s="54"/>
      <c r="G6686" s="63"/>
    </row>
    <row r="6687" spans="1:7" s="25" customFormat="1">
      <c r="A6687" s="59"/>
      <c r="B6687" s="54"/>
      <c r="C6687" s="76"/>
      <c r="D6687" s="60"/>
      <c r="E6687" s="64"/>
      <c r="F6687" s="54"/>
      <c r="G6687" s="63"/>
    </row>
    <row r="6688" spans="1:7" s="25" customFormat="1">
      <c r="A6688" s="59"/>
      <c r="B6688" s="54"/>
      <c r="C6688" s="76"/>
      <c r="D6688" s="60"/>
      <c r="E6688" s="64"/>
      <c r="F6688" s="54"/>
      <c r="G6688" s="63"/>
    </row>
    <row r="6689" spans="1:7" s="25" customFormat="1">
      <c r="A6689" s="59"/>
      <c r="B6689" s="54"/>
      <c r="C6689" s="76"/>
      <c r="D6689" s="60"/>
      <c r="E6689" s="64"/>
      <c r="F6689" s="54"/>
      <c r="G6689" s="63"/>
    </row>
    <row r="6690" spans="1:7" s="25" customFormat="1">
      <c r="A6690" s="59"/>
      <c r="B6690" s="54"/>
      <c r="C6690" s="76"/>
      <c r="D6690" s="60"/>
      <c r="E6690" s="64"/>
      <c r="F6690" s="54"/>
      <c r="G6690" s="63"/>
    </row>
    <row r="6691" spans="1:7" s="25" customFormat="1">
      <c r="A6691" s="59"/>
      <c r="B6691" s="54"/>
      <c r="C6691" s="76"/>
      <c r="D6691" s="60"/>
      <c r="E6691" s="64"/>
      <c r="F6691" s="54"/>
      <c r="G6691" s="63"/>
    </row>
    <row r="6692" spans="1:7" s="25" customFormat="1">
      <c r="A6692" s="59"/>
      <c r="B6692" s="54"/>
      <c r="C6692" s="76"/>
      <c r="D6692" s="60"/>
      <c r="E6692" s="64"/>
      <c r="F6692" s="54"/>
      <c r="G6692" s="63"/>
    </row>
    <row r="6693" spans="1:7" s="25" customFormat="1">
      <c r="A6693" s="59"/>
      <c r="B6693" s="54"/>
      <c r="C6693" s="76"/>
      <c r="D6693" s="60"/>
      <c r="E6693" s="64"/>
      <c r="F6693" s="54"/>
      <c r="G6693" s="63"/>
    </row>
    <row r="6694" spans="1:7" s="25" customFormat="1">
      <c r="A6694" s="59"/>
      <c r="B6694" s="54"/>
      <c r="C6694" s="76"/>
      <c r="D6694" s="60"/>
      <c r="E6694" s="64"/>
      <c r="F6694" s="54"/>
      <c r="G6694" s="63"/>
    </row>
    <row r="6695" spans="1:7" s="25" customFormat="1">
      <c r="A6695" s="59"/>
      <c r="B6695" s="54"/>
      <c r="C6695" s="76"/>
      <c r="D6695" s="60"/>
      <c r="E6695" s="64"/>
      <c r="F6695" s="54"/>
      <c r="G6695" s="63"/>
    </row>
    <row r="6696" spans="1:7" s="25" customFormat="1">
      <c r="A6696" s="59"/>
      <c r="B6696" s="54"/>
      <c r="C6696" s="76"/>
      <c r="D6696" s="60"/>
      <c r="E6696" s="64"/>
      <c r="F6696" s="54"/>
      <c r="G6696" s="63"/>
    </row>
    <row r="6697" spans="1:7" s="25" customFormat="1">
      <c r="A6697" s="59"/>
      <c r="B6697" s="54"/>
      <c r="C6697" s="76"/>
      <c r="D6697" s="60"/>
      <c r="E6697" s="64"/>
      <c r="F6697" s="54"/>
      <c r="G6697" s="63"/>
    </row>
    <row r="6698" spans="1:7" s="25" customFormat="1">
      <c r="A6698" s="59"/>
      <c r="B6698" s="54"/>
      <c r="C6698" s="76"/>
      <c r="D6698" s="60"/>
      <c r="E6698" s="64"/>
      <c r="F6698" s="54"/>
      <c r="G6698" s="63"/>
    </row>
    <row r="6699" spans="1:7" s="25" customFormat="1">
      <c r="A6699" s="59"/>
      <c r="B6699" s="54"/>
      <c r="C6699" s="76"/>
      <c r="D6699" s="60"/>
      <c r="E6699" s="64"/>
      <c r="F6699" s="54"/>
      <c r="G6699" s="63"/>
    </row>
    <row r="6700" spans="1:7" s="25" customFormat="1">
      <c r="A6700" s="59"/>
      <c r="B6700" s="54"/>
      <c r="C6700" s="76"/>
      <c r="D6700" s="60"/>
      <c r="E6700" s="64"/>
      <c r="F6700" s="54"/>
      <c r="G6700" s="63"/>
    </row>
    <row r="6701" spans="1:7" s="25" customFormat="1">
      <c r="A6701" s="59"/>
      <c r="B6701" s="54"/>
      <c r="C6701" s="76"/>
      <c r="D6701" s="60"/>
      <c r="E6701" s="64"/>
      <c r="F6701" s="54"/>
      <c r="G6701" s="63"/>
    </row>
    <row r="6702" spans="1:7" s="25" customFormat="1">
      <c r="A6702" s="59"/>
      <c r="B6702" s="54"/>
      <c r="C6702" s="76"/>
      <c r="D6702" s="60"/>
      <c r="E6702" s="64"/>
      <c r="F6702" s="54"/>
      <c r="G6702" s="63"/>
    </row>
    <row r="6703" spans="1:7" s="25" customFormat="1">
      <c r="A6703" s="59"/>
      <c r="B6703" s="54"/>
      <c r="C6703" s="76"/>
      <c r="D6703" s="60"/>
      <c r="E6703" s="64"/>
      <c r="F6703" s="54"/>
      <c r="G6703" s="63"/>
    </row>
    <row r="6704" spans="1:7" s="25" customFormat="1">
      <c r="A6704" s="59"/>
      <c r="B6704" s="54"/>
      <c r="C6704" s="76"/>
      <c r="D6704" s="60"/>
      <c r="E6704" s="64"/>
      <c r="F6704" s="54"/>
      <c r="G6704" s="63"/>
    </row>
    <row r="6705" spans="1:7" s="25" customFormat="1">
      <c r="A6705" s="59"/>
      <c r="B6705" s="54"/>
      <c r="C6705" s="76"/>
      <c r="D6705" s="60"/>
      <c r="E6705" s="64"/>
      <c r="F6705" s="54"/>
      <c r="G6705" s="63"/>
    </row>
    <row r="6706" spans="1:7" s="25" customFormat="1">
      <c r="A6706" s="59"/>
      <c r="B6706" s="54"/>
      <c r="C6706" s="76"/>
      <c r="D6706" s="60"/>
      <c r="E6706" s="64"/>
      <c r="F6706" s="54"/>
      <c r="G6706" s="63"/>
    </row>
    <row r="6707" spans="1:7" s="25" customFormat="1">
      <c r="A6707" s="59"/>
      <c r="B6707" s="54"/>
      <c r="C6707" s="76"/>
      <c r="D6707" s="60"/>
      <c r="E6707" s="64"/>
      <c r="F6707" s="54"/>
      <c r="G6707" s="63"/>
    </row>
    <row r="6708" spans="1:7" s="25" customFormat="1">
      <c r="A6708" s="59"/>
      <c r="B6708" s="54"/>
      <c r="C6708" s="76"/>
      <c r="D6708" s="60"/>
      <c r="E6708" s="64"/>
      <c r="F6708" s="54"/>
      <c r="G6708" s="63"/>
    </row>
    <row r="6709" spans="1:7" s="25" customFormat="1">
      <c r="A6709" s="59"/>
      <c r="B6709" s="54"/>
      <c r="C6709" s="76"/>
      <c r="D6709" s="60"/>
      <c r="E6709" s="64"/>
      <c r="F6709" s="54"/>
      <c r="G6709" s="63"/>
    </row>
    <row r="6710" spans="1:7" s="25" customFormat="1">
      <c r="A6710" s="59"/>
      <c r="B6710" s="54"/>
      <c r="C6710" s="76"/>
      <c r="D6710" s="60"/>
      <c r="E6710" s="64"/>
      <c r="F6710" s="54"/>
      <c r="G6710" s="63"/>
    </row>
    <row r="6711" spans="1:7" s="25" customFormat="1">
      <c r="A6711" s="59"/>
      <c r="B6711" s="54"/>
      <c r="C6711" s="76"/>
      <c r="D6711" s="60"/>
      <c r="E6711" s="64"/>
      <c r="F6711" s="54"/>
      <c r="G6711" s="63"/>
    </row>
    <row r="6712" spans="1:7" s="25" customFormat="1">
      <c r="A6712" s="59"/>
      <c r="B6712" s="54"/>
      <c r="C6712" s="76"/>
      <c r="D6712" s="60"/>
      <c r="E6712" s="64"/>
      <c r="F6712" s="54"/>
      <c r="G6712" s="63"/>
    </row>
    <row r="6713" spans="1:7" s="25" customFormat="1">
      <c r="A6713" s="59"/>
      <c r="B6713" s="54"/>
      <c r="C6713" s="76"/>
      <c r="D6713" s="60"/>
      <c r="E6713" s="64"/>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76"/>
      <c r="D6764" s="60"/>
      <c r="E6764" s="64"/>
      <c r="F6764" s="54"/>
      <c r="G6764" s="63"/>
    </row>
    <row r="6765" spans="1:7" s="25" customFormat="1">
      <c r="A6765" s="59"/>
      <c r="B6765" s="54"/>
      <c r="C6765" s="76"/>
      <c r="D6765" s="60"/>
      <c r="E6765" s="64"/>
      <c r="F6765" s="54"/>
      <c r="G6765" s="63"/>
    </row>
    <row r="6766" spans="1:7" s="25" customFormat="1">
      <c r="A6766" s="59"/>
      <c r="B6766" s="54"/>
      <c r="C6766" s="76"/>
      <c r="D6766" s="60"/>
      <c r="E6766" s="64"/>
      <c r="F6766" s="54"/>
      <c r="G6766" s="63"/>
    </row>
    <row r="6767" spans="1:7" s="25" customFormat="1">
      <c r="A6767" s="59"/>
      <c r="B6767" s="54"/>
      <c r="C6767" s="76"/>
      <c r="D6767" s="60"/>
      <c r="E6767" s="64"/>
      <c r="F6767" s="54"/>
      <c r="G6767" s="63"/>
    </row>
    <row r="6768" spans="1:7" s="25" customFormat="1">
      <c r="A6768" s="59"/>
      <c r="B6768" s="54"/>
      <c r="C6768" s="76"/>
      <c r="D6768" s="60"/>
      <c r="E6768" s="64"/>
      <c r="F6768" s="54"/>
      <c r="G6768" s="63"/>
    </row>
    <row r="6769" spans="1:7" s="25" customFormat="1">
      <c r="A6769" s="59"/>
      <c r="B6769" s="54"/>
      <c r="C6769" s="76"/>
      <c r="D6769" s="60"/>
      <c r="E6769" s="64"/>
      <c r="F6769" s="54"/>
      <c r="G6769" s="63"/>
    </row>
    <row r="6770" spans="1:7" s="25" customFormat="1">
      <c r="A6770" s="59"/>
      <c r="B6770" s="54"/>
      <c r="C6770" s="76"/>
      <c r="D6770" s="60"/>
      <c r="E6770" s="64"/>
      <c r="F6770" s="54"/>
      <c r="G6770" s="63"/>
    </row>
    <row r="6771" spans="1:7" s="25" customFormat="1">
      <c r="A6771" s="59"/>
      <c r="B6771" s="54"/>
      <c r="C6771" s="76"/>
      <c r="D6771" s="60"/>
      <c r="E6771" s="64"/>
      <c r="F6771" s="54"/>
      <c r="G6771" s="63"/>
    </row>
    <row r="6772" spans="1:7" s="25" customFormat="1">
      <c r="A6772" s="59"/>
      <c r="B6772" s="54"/>
      <c r="C6772" s="76"/>
      <c r="D6772" s="60"/>
      <c r="E6772" s="64"/>
      <c r="F6772" s="54"/>
      <c r="G6772" s="63"/>
    </row>
    <row r="6773" spans="1:7" s="25" customFormat="1">
      <c r="A6773" s="59"/>
      <c r="B6773" s="54"/>
      <c r="C6773" s="76"/>
      <c r="D6773" s="60"/>
      <c r="E6773" s="64"/>
      <c r="F6773" s="54"/>
      <c r="G6773" s="63"/>
    </row>
    <row r="6774" spans="1:7" s="25" customFormat="1">
      <c r="A6774" s="59"/>
      <c r="B6774" s="54"/>
      <c r="C6774" s="76"/>
      <c r="D6774" s="60"/>
      <c r="E6774" s="64"/>
      <c r="F6774" s="54"/>
      <c r="G6774" s="63"/>
    </row>
    <row r="6775" spans="1:7" s="25" customFormat="1">
      <c r="A6775" s="59"/>
      <c r="B6775" s="54"/>
      <c r="C6775" s="76"/>
      <c r="D6775" s="60"/>
      <c r="E6775" s="64"/>
      <c r="F6775" s="54"/>
      <c r="G6775" s="63"/>
    </row>
    <row r="6776" spans="1:7" s="25" customFormat="1">
      <c r="A6776" s="59"/>
      <c r="B6776" s="54"/>
      <c r="C6776" s="76"/>
      <c r="D6776" s="60"/>
      <c r="E6776" s="64"/>
      <c r="F6776" s="54"/>
      <c r="G6776" s="63"/>
    </row>
    <row r="6777" spans="1:7" s="25" customFormat="1">
      <c r="A6777" s="59"/>
      <c r="B6777" s="54"/>
      <c r="C6777" s="76"/>
      <c r="D6777" s="60"/>
      <c r="E6777" s="64"/>
      <c r="F6777" s="54"/>
      <c r="G6777" s="63"/>
    </row>
    <row r="6778" spans="1:7" s="25" customFormat="1">
      <c r="A6778" s="59"/>
      <c r="B6778" s="54"/>
      <c r="C6778" s="76"/>
      <c r="D6778" s="60"/>
      <c r="E6778" s="64"/>
      <c r="F6778" s="54"/>
      <c r="G6778" s="63"/>
    </row>
    <row r="6779" spans="1:7" s="25" customFormat="1">
      <c r="A6779" s="59"/>
      <c r="B6779" s="54"/>
      <c r="C6779" s="76"/>
      <c r="D6779" s="60"/>
      <c r="E6779" s="64"/>
      <c r="F6779" s="54"/>
      <c r="G6779" s="63"/>
    </row>
    <row r="6780" spans="1:7" s="25" customFormat="1">
      <c r="A6780" s="59"/>
      <c r="B6780" s="54"/>
      <c r="C6780" s="76"/>
      <c r="D6780" s="60"/>
      <c r="E6780" s="64"/>
      <c r="F6780" s="54"/>
      <c r="G6780" s="63"/>
    </row>
    <row r="6781" spans="1:7" s="25" customFormat="1">
      <c r="A6781" s="59"/>
      <c r="B6781" s="54"/>
      <c r="C6781" s="76"/>
      <c r="D6781" s="60"/>
      <c r="E6781" s="64"/>
      <c r="F6781" s="54"/>
      <c r="G6781" s="63"/>
    </row>
    <row r="6782" spans="1:7" s="25" customFormat="1">
      <c r="A6782" s="59"/>
      <c r="B6782" s="54"/>
      <c r="C6782" s="76"/>
      <c r="D6782" s="60"/>
      <c r="E6782" s="64"/>
      <c r="F6782" s="54"/>
      <c r="G6782" s="63"/>
    </row>
    <row r="6783" spans="1:7" s="25" customFormat="1">
      <c r="A6783" s="59"/>
      <c r="B6783" s="54"/>
      <c r="C6783" s="76"/>
      <c r="D6783" s="60"/>
      <c r="E6783" s="64"/>
      <c r="F6783" s="54"/>
      <c r="G6783" s="63"/>
    </row>
    <row r="6784" spans="1:7" s="25" customFormat="1">
      <c r="A6784" s="59"/>
      <c r="B6784" s="54"/>
      <c r="C6784" s="76"/>
      <c r="D6784" s="60"/>
      <c r="E6784" s="64"/>
      <c r="F6784" s="54"/>
      <c r="G6784" s="63"/>
    </row>
    <row r="6785" spans="1:7" s="25" customFormat="1">
      <c r="A6785" s="59"/>
      <c r="B6785" s="54"/>
      <c r="C6785" s="76"/>
      <c r="D6785" s="60"/>
      <c r="E6785" s="64"/>
      <c r="F6785" s="54"/>
      <c r="G6785" s="63"/>
    </row>
    <row r="6786" spans="1:7" s="25" customFormat="1">
      <c r="A6786" s="59"/>
      <c r="B6786" s="54"/>
      <c r="C6786" s="76"/>
      <c r="D6786" s="60"/>
      <c r="E6786" s="64"/>
      <c r="F6786" s="54"/>
      <c r="G6786" s="63"/>
    </row>
    <row r="6787" spans="1:7" s="25" customFormat="1">
      <c r="A6787" s="59"/>
      <c r="B6787" s="54"/>
      <c r="C6787" s="76"/>
      <c r="D6787" s="60"/>
      <c r="E6787" s="64"/>
      <c r="F6787" s="54"/>
      <c r="G6787" s="63"/>
    </row>
    <row r="6788" spans="1:7" s="25" customFormat="1">
      <c r="A6788" s="59"/>
      <c r="B6788" s="54"/>
      <c r="C6788" s="76"/>
      <c r="D6788" s="60"/>
      <c r="E6788" s="64"/>
      <c r="F6788" s="54"/>
      <c r="G6788" s="63"/>
    </row>
    <row r="6789" spans="1:7" s="25" customFormat="1">
      <c r="A6789" s="59"/>
      <c r="B6789" s="54"/>
      <c r="C6789" s="76"/>
      <c r="D6789" s="60"/>
      <c r="E6789" s="64"/>
      <c r="F6789" s="54"/>
      <c r="G6789" s="63"/>
    </row>
    <row r="6790" spans="1:7" s="25" customFormat="1">
      <c r="A6790" s="59"/>
      <c r="B6790" s="54"/>
      <c r="C6790" s="76"/>
      <c r="D6790" s="60"/>
      <c r="E6790" s="64"/>
      <c r="F6790" s="54"/>
      <c r="G6790" s="63"/>
    </row>
    <row r="6791" spans="1:7" s="25" customFormat="1">
      <c r="A6791" s="59"/>
      <c r="B6791" s="54"/>
      <c r="C6791" s="76"/>
      <c r="D6791" s="60"/>
      <c r="E6791" s="64"/>
      <c r="F6791" s="54"/>
      <c r="G6791" s="63"/>
    </row>
    <row r="6792" spans="1:7" s="25" customFormat="1">
      <c r="A6792" s="59"/>
      <c r="B6792" s="54"/>
      <c r="C6792" s="76"/>
      <c r="D6792" s="60"/>
      <c r="E6792" s="64"/>
      <c r="F6792" s="54"/>
      <c r="G6792" s="63"/>
    </row>
    <row r="6793" spans="1:7" s="25" customFormat="1">
      <c r="A6793" s="59"/>
      <c r="B6793" s="54"/>
      <c r="C6793" s="76"/>
      <c r="D6793" s="60"/>
      <c r="E6793" s="64"/>
      <c r="F6793" s="54"/>
      <c r="G6793" s="63"/>
    </row>
    <row r="6794" spans="1:7" s="25" customFormat="1">
      <c r="A6794" s="59"/>
      <c r="B6794" s="54"/>
      <c r="C6794" s="76"/>
      <c r="D6794" s="60"/>
      <c r="E6794" s="64"/>
      <c r="F6794" s="54"/>
      <c r="G6794" s="63"/>
    </row>
    <row r="6795" spans="1:7" s="25" customFormat="1">
      <c r="A6795" s="59"/>
      <c r="B6795" s="54"/>
      <c r="C6795" s="76"/>
      <c r="D6795" s="60"/>
      <c r="E6795" s="64"/>
      <c r="F6795" s="54"/>
      <c r="G6795" s="63"/>
    </row>
    <row r="6796" spans="1:7" s="25" customFormat="1">
      <c r="A6796" s="59"/>
      <c r="B6796" s="54"/>
      <c r="C6796" s="76"/>
      <c r="D6796" s="60"/>
      <c r="E6796" s="64"/>
      <c r="F6796" s="54"/>
      <c r="G6796" s="63"/>
    </row>
    <row r="6797" spans="1:7" s="25" customFormat="1">
      <c r="A6797" s="59"/>
      <c r="B6797" s="54"/>
      <c r="C6797" s="76"/>
      <c r="D6797" s="60"/>
      <c r="E6797" s="64"/>
      <c r="F6797" s="54"/>
      <c r="G6797" s="63"/>
    </row>
    <row r="6798" spans="1:7" s="25" customFormat="1">
      <c r="A6798" s="59"/>
      <c r="B6798" s="54"/>
      <c r="C6798" s="76"/>
      <c r="D6798" s="60"/>
      <c r="E6798" s="64"/>
      <c r="F6798" s="54"/>
      <c r="G6798" s="63"/>
    </row>
    <row r="6799" spans="1:7" s="25" customFormat="1">
      <c r="A6799" s="59"/>
      <c r="B6799" s="54"/>
      <c r="C6799" s="76"/>
      <c r="D6799" s="60"/>
      <c r="E6799" s="64"/>
      <c r="F6799" s="54"/>
      <c r="G6799" s="63"/>
    </row>
    <row r="6800" spans="1:7" s="25" customFormat="1">
      <c r="A6800" s="59"/>
      <c r="B6800" s="54"/>
      <c r="C6800" s="76"/>
      <c r="D6800" s="60"/>
      <c r="E6800" s="64"/>
      <c r="F6800" s="54"/>
      <c r="G6800" s="63"/>
    </row>
    <row r="6801" spans="1:7" s="25" customFormat="1">
      <c r="A6801" s="59"/>
      <c r="B6801" s="54"/>
      <c r="C6801" s="76"/>
      <c r="D6801" s="60"/>
      <c r="E6801" s="64"/>
      <c r="F6801" s="54"/>
      <c r="G6801" s="63"/>
    </row>
    <row r="6802" spans="1:7" s="25" customFormat="1">
      <c r="A6802" s="59"/>
      <c r="B6802" s="54"/>
      <c r="C6802" s="76"/>
      <c r="D6802" s="60"/>
      <c r="E6802" s="64"/>
      <c r="F6802" s="54"/>
      <c r="G6802" s="63"/>
    </row>
    <row r="6803" spans="1:7" s="25" customFormat="1">
      <c r="A6803" s="59"/>
      <c r="B6803" s="54"/>
      <c r="C6803" s="76"/>
      <c r="D6803" s="60"/>
      <c r="E6803" s="64"/>
      <c r="F6803" s="54"/>
      <c r="G6803" s="63"/>
    </row>
    <row r="6804" spans="1:7" s="25" customFormat="1">
      <c r="A6804" s="59"/>
      <c r="B6804" s="54"/>
      <c r="C6804" s="76"/>
      <c r="D6804" s="60"/>
      <c r="E6804" s="64"/>
      <c r="F6804" s="54"/>
      <c r="G6804" s="63"/>
    </row>
    <row r="6805" spans="1:7" s="25" customFormat="1">
      <c r="A6805" s="59"/>
      <c r="B6805" s="54"/>
      <c r="C6805" s="76"/>
      <c r="D6805" s="60"/>
      <c r="E6805" s="64"/>
      <c r="F6805" s="54"/>
      <c r="G6805" s="63"/>
    </row>
    <row r="6806" spans="1:7" s="25" customFormat="1">
      <c r="A6806" s="59"/>
      <c r="B6806" s="54"/>
      <c r="C6806" s="76"/>
      <c r="D6806" s="60"/>
      <c r="E6806" s="64"/>
      <c r="F6806" s="54"/>
      <c r="G6806" s="63"/>
    </row>
    <row r="6807" spans="1:7" s="25" customFormat="1">
      <c r="A6807" s="59"/>
      <c r="B6807" s="54"/>
      <c r="C6807" s="76"/>
      <c r="D6807" s="60"/>
      <c r="E6807" s="64"/>
      <c r="F6807" s="54"/>
      <c r="G6807" s="63"/>
    </row>
    <row r="6808" spans="1:7" s="25" customFormat="1">
      <c r="A6808" s="59"/>
      <c r="B6808" s="54"/>
      <c r="C6808" s="76"/>
      <c r="D6808" s="60"/>
      <c r="E6808" s="64"/>
      <c r="F6808" s="54"/>
      <c r="G6808" s="63"/>
    </row>
    <row r="6809" spans="1:7" s="25" customFormat="1">
      <c r="A6809" s="59"/>
      <c r="B6809" s="54"/>
      <c r="C6809" s="76"/>
      <c r="D6809" s="60"/>
      <c r="E6809" s="64"/>
      <c r="F6809" s="54"/>
      <c r="G6809" s="63"/>
    </row>
    <row r="6810" spans="1:7" s="25" customFormat="1">
      <c r="A6810" s="59"/>
      <c r="B6810" s="54"/>
      <c r="C6810" s="76"/>
      <c r="D6810" s="60"/>
      <c r="E6810" s="64"/>
      <c r="F6810" s="54"/>
      <c r="G6810" s="63"/>
    </row>
    <row r="6811" spans="1:7" s="25" customFormat="1">
      <c r="A6811" s="59"/>
      <c r="B6811" s="54"/>
      <c r="C6811" s="76"/>
      <c r="D6811" s="60"/>
      <c r="E6811" s="64"/>
      <c r="F6811" s="54"/>
      <c r="G6811" s="63"/>
    </row>
    <row r="6812" spans="1:7" s="25" customFormat="1">
      <c r="A6812" s="59"/>
      <c r="B6812" s="54"/>
      <c r="C6812" s="76"/>
      <c r="D6812" s="60"/>
      <c r="E6812" s="64"/>
      <c r="F6812" s="54"/>
      <c r="G6812" s="63"/>
    </row>
    <row r="6813" spans="1:7" s="25" customFormat="1">
      <c r="A6813" s="59"/>
      <c r="B6813" s="54"/>
      <c r="C6813" s="76"/>
      <c r="D6813" s="60"/>
      <c r="E6813" s="64"/>
      <c r="F6813" s="54"/>
      <c r="G6813" s="63"/>
    </row>
    <row r="6814" spans="1:7" s="25" customFormat="1">
      <c r="A6814" s="59"/>
      <c r="B6814" s="54"/>
      <c r="C6814" s="76"/>
      <c r="D6814" s="60"/>
      <c r="E6814" s="64"/>
      <c r="F6814" s="54"/>
      <c r="G6814" s="63"/>
    </row>
    <row r="6815" spans="1:7" s="25" customFormat="1">
      <c r="A6815" s="59"/>
      <c r="B6815" s="54"/>
      <c r="C6815" s="76"/>
      <c r="D6815" s="60"/>
      <c r="E6815" s="64"/>
      <c r="F6815" s="54"/>
      <c r="G6815" s="63"/>
    </row>
    <row r="6816" spans="1:7" s="25" customFormat="1">
      <c r="A6816" s="59"/>
      <c r="B6816" s="54"/>
      <c r="C6816" s="76"/>
      <c r="D6816" s="60"/>
      <c r="E6816" s="64"/>
      <c r="F6816" s="54"/>
      <c r="G6816" s="63"/>
    </row>
    <row r="6817" spans="1:7" s="25" customFormat="1">
      <c r="A6817" s="59"/>
      <c r="B6817" s="54"/>
      <c r="C6817" s="76"/>
      <c r="D6817" s="60"/>
      <c r="E6817" s="64"/>
      <c r="F6817" s="54"/>
      <c r="G6817" s="63"/>
    </row>
    <row r="6818" spans="1:7" s="25" customFormat="1">
      <c r="A6818" s="59"/>
      <c r="B6818" s="54"/>
      <c r="C6818" s="76"/>
      <c r="D6818" s="60"/>
      <c r="E6818" s="64"/>
      <c r="F6818" s="54"/>
      <c r="G6818" s="63"/>
    </row>
    <row r="6819" spans="1:7" s="25" customFormat="1">
      <c r="A6819" s="59"/>
      <c r="B6819" s="54"/>
      <c r="C6819" s="76"/>
      <c r="D6819" s="60"/>
      <c r="E6819" s="64"/>
      <c r="F6819" s="54"/>
      <c r="G6819" s="63"/>
    </row>
    <row r="6820" spans="1:7" s="25" customFormat="1">
      <c r="A6820" s="59"/>
      <c r="B6820" s="54"/>
      <c r="C6820" s="76"/>
      <c r="D6820" s="60"/>
      <c r="E6820" s="64"/>
      <c r="F6820" s="54"/>
      <c r="G6820" s="63"/>
    </row>
    <row r="6821" spans="1:7" s="25" customFormat="1">
      <c r="A6821" s="59"/>
      <c r="B6821" s="54"/>
      <c r="C6821" s="76"/>
      <c r="D6821" s="60"/>
      <c r="E6821" s="64"/>
      <c r="F6821" s="54"/>
      <c r="G6821" s="63"/>
    </row>
    <row r="6822" spans="1:7" s="25" customFormat="1">
      <c r="A6822" s="59"/>
      <c r="B6822" s="54"/>
      <c r="C6822" s="76"/>
      <c r="D6822" s="60"/>
      <c r="E6822" s="64"/>
      <c r="F6822" s="54"/>
      <c r="G6822" s="63"/>
    </row>
    <row r="6823" spans="1:7" s="25" customFormat="1">
      <c r="A6823" s="59"/>
      <c r="B6823" s="54"/>
      <c r="C6823" s="76"/>
      <c r="D6823" s="60"/>
      <c r="E6823" s="64"/>
      <c r="F6823" s="54"/>
      <c r="G6823" s="63"/>
    </row>
    <row r="6824" spans="1:7" s="25" customFormat="1">
      <c r="A6824" s="59"/>
      <c r="B6824" s="54"/>
      <c r="C6824" s="76"/>
      <c r="D6824" s="60"/>
      <c r="E6824" s="64"/>
      <c r="F6824" s="54"/>
      <c r="G6824" s="63"/>
    </row>
    <row r="6825" spans="1:7" s="25" customFormat="1">
      <c r="A6825" s="59"/>
      <c r="B6825" s="54"/>
      <c r="C6825" s="76"/>
      <c r="D6825" s="60"/>
      <c r="E6825" s="64"/>
      <c r="F6825" s="54"/>
      <c r="G6825" s="63"/>
    </row>
    <row r="6826" spans="1:7" s="25" customFormat="1">
      <c r="A6826" s="59"/>
      <c r="B6826" s="54"/>
      <c r="C6826" s="76"/>
      <c r="D6826" s="60"/>
      <c r="E6826" s="64"/>
      <c r="F6826" s="54"/>
      <c r="G6826" s="63"/>
    </row>
    <row r="6827" spans="1:7" s="25" customFormat="1">
      <c r="A6827" s="59"/>
      <c r="B6827" s="54"/>
      <c r="C6827" s="76"/>
      <c r="D6827" s="60"/>
      <c r="E6827" s="64"/>
      <c r="F6827" s="54"/>
      <c r="G6827" s="63"/>
    </row>
    <row r="6828" spans="1:7" s="25" customFormat="1">
      <c r="A6828" s="59"/>
      <c r="B6828" s="54"/>
      <c r="C6828" s="76"/>
      <c r="D6828" s="60"/>
      <c r="E6828" s="64"/>
      <c r="F6828" s="54"/>
      <c r="G6828" s="63"/>
    </row>
    <row r="6829" spans="1:7" s="25" customFormat="1">
      <c r="A6829" s="59"/>
      <c r="B6829" s="54"/>
      <c r="C6829" s="76"/>
      <c r="D6829" s="60"/>
      <c r="E6829" s="64"/>
      <c r="F6829" s="54"/>
      <c r="G6829" s="63"/>
    </row>
    <row r="6830" spans="1:7" s="25" customFormat="1">
      <c r="A6830" s="59"/>
      <c r="B6830" s="54"/>
      <c r="C6830" s="76"/>
      <c r="D6830" s="60"/>
      <c r="E6830" s="64"/>
      <c r="F6830" s="54"/>
      <c r="G6830" s="63"/>
    </row>
    <row r="6831" spans="1:7" s="25" customFormat="1">
      <c r="A6831" s="59"/>
      <c r="B6831" s="54"/>
      <c r="C6831" s="76"/>
      <c r="D6831" s="60"/>
      <c r="E6831" s="64"/>
      <c r="F6831" s="54"/>
      <c r="G6831" s="63"/>
    </row>
    <row r="6832" spans="1:7" s="25" customFormat="1">
      <c r="A6832" s="59"/>
      <c r="B6832" s="54"/>
      <c r="C6832" s="76"/>
      <c r="D6832" s="60"/>
      <c r="E6832" s="64"/>
      <c r="F6832" s="54"/>
      <c r="G6832" s="63"/>
    </row>
    <row r="6833" spans="1:7" s="25" customFormat="1">
      <c r="A6833" s="59"/>
      <c r="B6833" s="54"/>
      <c r="C6833" s="76"/>
      <c r="D6833" s="60"/>
      <c r="E6833" s="64"/>
      <c r="F6833" s="54"/>
      <c r="G6833" s="63"/>
    </row>
    <row r="6834" spans="1:7" s="25" customFormat="1">
      <c r="A6834" s="59"/>
      <c r="B6834" s="54"/>
      <c r="C6834" s="76"/>
      <c r="D6834" s="60"/>
      <c r="E6834" s="64"/>
      <c r="F6834" s="54"/>
      <c r="G6834" s="63"/>
    </row>
    <row r="6835" spans="1:7" s="25" customFormat="1">
      <c r="A6835" s="59"/>
      <c r="B6835" s="54"/>
      <c r="C6835" s="76"/>
      <c r="D6835" s="60"/>
      <c r="E6835" s="64"/>
      <c r="F6835" s="54"/>
      <c r="G6835" s="63"/>
    </row>
    <row r="6836" spans="1:7" s="25" customFormat="1">
      <c r="A6836" s="59"/>
      <c r="B6836" s="54"/>
      <c r="C6836" s="76"/>
      <c r="D6836" s="60"/>
      <c r="E6836" s="64"/>
      <c r="F6836" s="54"/>
      <c r="G6836" s="63"/>
    </row>
    <row r="6837" spans="1:7" s="25" customFormat="1">
      <c r="A6837" s="59"/>
      <c r="B6837" s="54"/>
      <c r="C6837" s="76"/>
      <c r="D6837" s="60"/>
      <c r="E6837" s="64"/>
      <c r="F6837" s="54"/>
      <c r="G6837" s="63"/>
    </row>
    <row r="6838" spans="1:7" s="25" customFormat="1">
      <c r="A6838" s="59"/>
      <c r="B6838" s="54"/>
      <c r="C6838" s="76"/>
      <c r="D6838" s="60"/>
      <c r="E6838" s="64"/>
      <c r="F6838" s="54"/>
      <c r="G6838" s="63"/>
    </row>
    <row r="6839" spans="1:7" s="25" customFormat="1">
      <c r="A6839" s="59"/>
      <c r="B6839" s="54"/>
      <c r="C6839" s="76"/>
      <c r="D6839" s="60"/>
      <c r="E6839" s="64"/>
      <c r="F6839" s="54"/>
      <c r="G6839" s="63"/>
    </row>
    <row r="6840" spans="1:7" s="25" customFormat="1">
      <c r="A6840" s="59"/>
      <c r="B6840" s="54"/>
      <c r="C6840" s="76"/>
      <c r="D6840" s="60"/>
      <c r="E6840" s="64"/>
      <c r="F6840" s="54"/>
      <c r="G6840" s="63"/>
    </row>
    <row r="6841" spans="1:7" s="25" customFormat="1">
      <c r="A6841" s="59"/>
      <c r="B6841" s="54"/>
      <c r="C6841" s="76"/>
      <c r="D6841" s="60"/>
      <c r="E6841" s="64"/>
      <c r="F6841" s="54"/>
      <c r="G6841" s="63"/>
    </row>
    <row r="6842" spans="1:7" s="25" customFormat="1">
      <c r="A6842" s="59"/>
      <c r="B6842" s="54"/>
      <c r="C6842" s="76"/>
      <c r="D6842" s="60"/>
      <c r="E6842" s="64"/>
      <c r="F6842" s="54"/>
      <c r="G6842" s="63"/>
    </row>
    <row r="6843" spans="1:7" s="25" customFormat="1">
      <c r="A6843" s="59"/>
      <c r="B6843" s="54"/>
      <c r="C6843" s="76"/>
      <c r="D6843" s="60"/>
      <c r="E6843" s="64"/>
      <c r="F6843" s="54"/>
      <c r="G6843" s="63"/>
    </row>
    <row r="6844" spans="1:7" s="25" customFormat="1">
      <c r="A6844" s="59"/>
      <c r="B6844" s="54"/>
      <c r="C6844" s="76"/>
      <c r="D6844" s="60"/>
      <c r="E6844" s="64"/>
      <c r="F6844" s="54"/>
      <c r="G6844" s="63"/>
    </row>
    <row r="6845" spans="1:7" s="25" customFormat="1">
      <c r="A6845" s="59"/>
      <c r="B6845" s="54"/>
      <c r="C6845" s="76"/>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c r="A6870" s="569" t="s">
        <v>0</v>
      </c>
      <c r="B6870" s="569"/>
      <c r="C6870" s="569"/>
      <c r="D6870" s="569"/>
      <c r="E6870" s="569"/>
      <c r="F6870" s="569"/>
      <c r="G6870" s="569"/>
    </row>
    <row r="6871" spans="1:7">
      <c r="A6871" s="570" t="s">
        <v>1</v>
      </c>
      <c r="B6871" s="570"/>
      <c r="C6871" s="570"/>
      <c r="D6871" s="570"/>
      <c r="E6871" s="570"/>
      <c r="F6871" s="570"/>
      <c r="G6871" s="570"/>
    </row>
    <row r="6872" spans="1:7" ht="28.5" customHeight="1">
      <c r="A6872" s="1" t="s">
        <v>2</v>
      </c>
      <c r="B6872" s="386"/>
      <c r="C6872" s="386"/>
      <c r="D6872" s="588" t="s">
        <v>1239</v>
      </c>
      <c r="E6872" s="588"/>
      <c r="F6872" s="588"/>
      <c r="G6872" s="588"/>
    </row>
    <row r="6873" spans="1:7" ht="30" customHeight="1">
      <c r="A6873" s="572" t="s">
        <v>3</v>
      </c>
      <c r="B6873" s="573"/>
      <c r="C6873" s="3" t="s">
        <v>4</v>
      </c>
      <c r="D6873" s="385" t="s">
        <v>5</v>
      </c>
      <c r="E6873" s="385" t="s">
        <v>6</v>
      </c>
      <c r="F6873" s="385" t="s">
        <v>7</v>
      </c>
      <c r="G6873" s="5" t="s">
        <v>8</v>
      </c>
    </row>
    <row r="6874" spans="1:7">
      <c r="A6874" s="385"/>
      <c r="B6874" s="385"/>
      <c r="C6874" s="3"/>
      <c r="D6874" s="104" t="s">
        <v>9</v>
      </c>
      <c r="E6874" s="385"/>
      <c r="F6874" s="385"/>
      <c r="G6874" s="5"/>
    </row>
    <row r="6875" spans="1:7">
      <c r="A6875" s="560">
        <v>549</v>
      </c>
      <c r="B6875" s="560" t="s">
        <v>10</v>
      </c>
      <c r="C6875" s="562" t="s">
        <v>11</v>
      </c>
      <c r="D6875" s="564" t="s">
        <v>241</v>
      </c>
      <c r="E6875" s="384">
        <v>3176.25</v>
      </c>
      <c r="F6875" s="382" t="s">
        <v>242</v>
      </c>
      <c r="G6875" s="20">
        <f>SUM(A6875*E6875/1000)</f>
        <v>1743.76125</v>
      </c>
    </row>
    <row r="6876" spans="1:7" ht="67.5" customHeight="1">
      <c r="A6876" s="561"/>
      <c r="B6876" s="561"/>
      <c r="C6876" s="563"/>
      <c r="D6876" s="565"/>
      <c r="E6876" s="557" t="s">
        <v>180</v>
      </c>
      <c r="F6876" s="558"/>
      <c r="G6876" s="559"/>
    </row>
    <row r="6877" spans="1:7" ht="15" customHeight="1">
      <c r="A6877" s="560">
        <v>165</v>
      </c>
      <c r="B6877" s="560" t="s">
        <v>10</v>
      </c>
      <c r="C6877" s="377" t="s">
        <v>15</v>
      </c>
      <c r="D6877" s="564" t="s">
        <v>12</v>
      </c>
      <c r="E6877" s="384">
        <v>8694.9500000000007</v>
      </c>
      <c r="F6877" s="382" t="s">
        <v>13</v>
      </c>
      <c r="G6877" s="13">
        <f>SUM(A6877*E6877/100)</f>
        <v>14346.667500000003</v>
      </c>
    </row>
    <row r="6878" spans="1:7" ht="29.25" customHeight="1">
      <c r="A6878" s="561"/>
      <c r="B6878" s="561"/>
      <c r="C6878" s="378"/>
      <c r="D6878" s="565"/>
      <c r="E6878" s="557" t="s">
        <v>14</v>
      </c>
      <c r="F6878" s="558"/>
      <c r="G6878" s="559"/>
    </row>
    <row r="6879" spans="1:7">
      <c r="A6879" s="560">
        <v>203</v>
      </c>
      <c r="B6879" s="560" t="s">
        <v>10</v>
      </c>
      <c r="C6879" s="562" t="s">
        <v>18</v>
      </c>
      <c r="D6879" s="564" t="s">
        <v>309</v>
      </c>
      <c r="E6879" s="384">
        <v>17723</v>
      </c>
      <c r="F6879" s="382" t="s">
        <v>13</v>
      </c>
      <c r="G6879" s="13">
        <f>SUM(A6879*E6879/100)</f>
        <v>35977.69</v>
      </c>
    </row>
    <row r="6880" spans="1:7" ht="33" customHeight="1">
      <c r="A6880" s="561"/>
      <c r="B6880" s="561"/>
      <c r="C6880" s="563"/>
      <c r="D6880" s="565"/>
      <c r="E6880" s="557" t="s">
        <v>310</v>
      </c>
      <c r="F6880" s="558"/>
      <c r="G6880" s="559"/>
    </row>
    <row r="6881" spans="1:7">
      <c r="A6881" s="560">
        <v>215</v>
      </c>
      <c r="B6881" s="560" t="s">
        <v>10</v>
      </c>
      <c r="C6881" s="562" t="s">
        <v>21</v>
      </c>
      <c r="D6881" s="564" t="s">
        <v>245</v>
      </c>
      <c r="E6881" s="384">
        <v>25320</v>
      </c>
      <c r="F6881" s="382" t="s">
        <v>13</v>
      </c>
      <c r="G6881" s="13">
        <f>SUM(A6881*E6881/100)</f>
        <v>54438</v>
      </c>
    </row>
    <row r="6882" spans="1:7" ht="27.75" customHeight="1">
      <c r="A6882" s="561"/>
      <c r="B6882" s="561"/>
      <c r="C6882" s="563"/>
      <c r="D6882" s="565"/>
      <c r="E6882" s="557" t="s">
        <v>303</v>
      </c>
      <c r="F6882" s="558"/>
      <c r="G6882" s="559"/>
    </row>
    <row r="6883" spans="1:7" ht="15" customHeight="1">
      <c r="A6883" s="579">
        <v>8.41</v>
      </c>
      <c r="B6883" s="562" t="s">
        <v>24</v>
      </c>
      <c r="C6883" s="560" t="s">
        <v>25</v>
      </c>
      <c r="D6883" s="574" t="s">
        <v>26</v>
      </c>
      <c r="E6883" s="384">
        <v>5001.7</v>
      </c>
      <c r="F6883" s="382" t="s">
        <v>27</v>
      </c>
      <c r="G6883" s="20">
        <f>SUM(A6883*E6883)</f>
        <v>42064.296999999999</v>
      </c>
    </row>
    <row r="6884" spans="1:7" ht="63" customHeight="1">
      <c r="A6884" s="580"/>
      <c r="B6884" s="563"/>
      <c r="C6884" s="561"/>
      <c r="D6884" s="575"/>
      <c r="E6884" s="557" t="s">
        <v>28</v>
      </c>
      <c r="F6884" s="558"/>
      <c r="G6884" s="559"/>
    </row>
    <row r="6885" spans="1:7" s="23" customFormat="1" ht="15" customHeight="1">
      <c r="A6885" s="562">
        <v>162</v>
      </c>
      <c r="B6885" s="562" t="s">
        <v>10</v>
      </c>
      <c r="C6885" s="560" t="s">
        <v>29</v>
      </c>
      <c r="D6885" s="574" t="s">
        <v>30</v>
      </c>
      <c r="E6885" s="384">
        <v>337</v>
      </c>
      <c r="F6885" s="382" t="s">
        <v>31</v>
      </c>
      <c r="G6885" s="20">
        <f>SUM(A6885*E6885)</f>
        <v>54594</v>
      </c>
    </row>
    <row r="6886" spans="1:7" s="23" customFormat="1" ht="174" customHeight="1">
      <c r="A6886" s="563"/>
      <c r="B6886" s="563"/>
      <c r="C6886" s="561"/>
      <c r="D6886" s="575"/>
      <c r="E6886" s="576" t="s">
        <v>32</v>
      </c>
      <c r="F6886" s="577"/>
      <c r="G6886" s="578"/>
    </row>
    <row r="6887" spans="1:7">
      <c r="A6887" s="560">
        <v>366</v>
      </c>
      <c r="B6887" s="560" t="s">
        <v>10</v>
      </c>
      <c r="C6887" s="562" t="s">
        <v>33</v>
      </c>
      <c r="D6887" s="564" t="s">
        <v>253</v>
      </c>
      <c r="E6887" s="384">
        <v>1512.5</v>
      </c>
      <c r="F6887" s="382" t="s">
        <v>254</v>
      </c>
      <c r="G6887" s="20">
        <f>SUM(A6887*E6887/1000)</f>
        <v>553.57500000000005</v>
      </c>
    </row>
    <row r="6888" spans="1:7" ht="28.5" customHeight="1">
      <c r="A6888" s="561"/>
      <c r="B6888" s="561"/>
      <c r="C6888" s="563"/>
      <c r="D6888" s="565"/>
      <c r="E6888" s="557" t="s">
        <v>304</v>
      </c>
      <c r="F6888" s="558"/>
      <c r="G6888" s="559"/>
    </row>
    <row r="6889" spans="1:7" ht="15" customHeight="1">
      <c r="A6889" s="560">
        <v>431</v>
      </c>
      <c r="B6889" s="560" t="s">
        <v>10</v>
      </c>
      <c r="C6889" s="562" t="s">
        <v>36</v>
      </c>
      <c r="D6889" s="564" t="s">
        <v>19</v>
      </c>
      <c r="E6889" s="384">
        <v>1913.21</v>
      </c>
      <c r="F6889" s="382" t="s">
        <v>13</v>
      </c>
      <c r="G6889" s="13">
        <f>SUM(A6889*E6889/100)</f>
        <v>8245.9351000000006</v>
      </c>
    </row>
    <row r="6890" spans="1:7" ht="29.25" customHeight="1">
      <c r="A6890" s="561"/>
      <c r="B6890" s="561"/>
      <c r="C6890" s="563"/>
      <c r="D6890" s="565"/>
      <c r="E6890" s="557" t="s">
        <v>20</v>
      </c>
      <c r="F6890" s="558"/>
      <c r="G6890" s="559"/>
    </row>
    <row r="6891" spans="1:7" ht="15" customHeight="1">
      <c r="A6891" s="560">
        <v>36</v>
      </c>
      <c r="B6891" s="560" t="s">
        <v>10</v>
      </c>
      <c r="C6891" s="562" t="s">
        <v>40</v>
      </c>
      <c r="D6891" s="564" t="s">
        <v>16</v>
      </c>
      <c r="E6891" s="384">
        <v>11948.36</v>
      </c>
      <c r="F6891" s="382" t="s">
        <v>13</v>
      </c>
      <c r="G6891" s="13">
        <f>SUM(A6891*E6891/100)</f>
        <v>4301.4096</v>
      </c>
    </row>
    <row r="6892" spans="1:7" ht="45" customHeight="1">
      <c r="A6892" s="561"/>
      <c r="B6892" s="561"/>
      <c r="C6892" s="563"/>
      <c r="D6892" s="565"/>
      <c r="E6892" s="557" t="s">
        <v>17</v>
      </c>
      <c r="F6892" s="558"/>
      <c r="G6892" s="559"/>
    </row>
    <row r="6893" spans="1:7" ht="15" customHeight="1">
      <c r="A6893" s="560">
        <v>83</v>
      </c>
      <c r="B6893" s="560" t="s">
        <v>10</v>
      </c>
      <c r="C6893" s="562" t="s">
        <v>44</v>
      </c>
      <c r="D6893" s="564" t="s">
        <v>22</v>
      </c>
      <c r="E6893" s="384">
        <v>8122.95</v>
      </c>
      <c r="F6893" s="382" t="s">
        <v>13</v>
      </c>
      <c r="G6893" s="20">
        <f>SUM(A6893*E6893/100)</f>
        <v>6742.0484999999999</v>
      </c>
    </row>
    <row r="6894" spans="1:7" ht="39" customHeight="1">
      <c r="A6894" s="561"/>
      <c r="B6894" s="561"/>
      <c r="C6894" s="563"/>
      <c r="D6894" s="565"/>
      <c r="E6894" s="557" t="s">
        <v>23</v>
      </c>
      <c r="F6894" s="558"/>
      <c r="G6894" s="559"/>
    </row>
    <row r="6895" spans="1:7" ht="15" customHeight="1">
      <c r="A6895" s="560">
        <v>744</v>
      </c>
      <c r="B6895" s="560" t="s">
        <v>10</v>
      </c>
      <c r="C6895" s="562" t="s">
        <v>47</v>
      </c>
      <c r="D6895" s="564" t="s">
        <v>37</v>
      </c>
      <c r="E6895" s="384">
        <v>12674.36</v>
      </c>
      <c r="F6895" s="382" t="s">
        <v>13</v>
      </c>
      <c r="G6895" s="20">
        <f>SUM(A6895*E6895/100)</f>
        <v>94297.238400000002</v>
      </c>
    </row>
    <row r="6896" spans="1:7" ht="42" customHeight="1">
      <c r="A6896" s="561"/>
      <c r="B6896" s="561"/>
      <c r="C6896" s="563"/>
      <c r="D6896" s="565"/>
      <c r="E6896" s="557" t="s">
        <v>38</v>
      </c>
      <c r="F6896" s="558"/>
      <c r="G6896" s="559"/>
    </row>
    <row r="6897" spans="1:7">
      <c r="A6897" s="560">
        <v>52</v>
      </c>
      <c r="B6897" s="560" t="s">
        <v>107</v>
      </c>
      <c r="C6897" s="562" t="s">
        <v>50</v>
      </c>
      <c r="D6897" s="597" t="s">
        <v>1240</v>
      </c>
      <c r="E6897" s="384">
        <v>228.9</v>
      </c>
      <c r="F6897" s="382" t="s">
        <v>111</v>
      </c>
      <c r="G6897" s="20">
        <f>SUM(A6897*E6897)</f>
        <v>11902.800000000001</v>
      </c>
    </row>
    <row r="6898" spans="1:7" ht="90.75" customHeight="1">
      <c r="A6898" s="561"/>
      <c r="B6898" s="561"/>
      <c r="C6898" s="563"/>
      <c r="D6898" s="598"/>
      <c r="E6898" s="557" t="s">
        <v>248</v>
      </c>
      <c r="F6898" s="558"/>
      <c r="G6898" s="559"/>
    </row>
    <row r="6899" spans="1:7">
      <c r="A6899" s="560">
        <v>60</v>
      </c>
      <c r="B6899" s="560" t="s">
        <v>107</v>
      </c>
      <c r="C6899" s="562" t="s">
        <v>54</v>
      </c>
      <c r="D6899" s="597" t="s">
        <v>1240</v>
      </c>
      <c r="E6899" s="384">
        <v>240.5</v>
      </c>
      <c r="F6899" s="382" t="s">
        <v>111</v>
      </c>
      <c r="G6899" s="20">
        <f>SUM(A6899*E6899)</f>
        <v>14430</v>
      </c>
    </row>
    <row r="6900" spans="1:7" ht="87.75" customHeight="1">
      <c r="A6900" s="561"/>
      <c r="B6900" s="561"/>
      <c r="C6900" s="563"/>
      <c r="D6900" s="598"/>
      <c r="E6900" s="557" t="s">
        <v>1241</v>
      </c>
      <c r="F6900" s="558"/>
      <c r="G6900" s="559"/>
    </row>
    <row r="6901" spans="1:7">
      <c r="A6901" s="562">
        <v>31</v>
      </c>
      <c r="B6901" s="562" t="s">
        <v>39</v>
      </c>
      <c r="C6901" s="377" t="s">
        <v>57</v>
      </c>
      <c r="D6901" s="564" t="s">
        <v>257</v>
      </c>
      <c r="E6901" s="384">
        <v>180.5</v>
      </c>
      <c r="F6901" s="382" t="s">
        <v>42</v>
      </c>
      <c r="G6901" s="20">
        <f>SUM(A6901*E6901)</f>
        <v>5595.5</v>
      </c>
    </row>
    <row r="6902" spans="1:7" ht="49.5" customHeight="1">
      <c r="A6902" s="563"/>
      <c r="B6902" s="563"/>
      <c r="C6902" s="378"/>
      <c r="D6902" s="565"/>
      <c r="E6902" s="557" t="s">
        <v>258</v>
      </c>
      <c r="F6902" s="558"/>
      <c r="G6902" s="559"/>
    </row>
    <row r="6903" spans="1:7">
      <c r="A6903" s="560">
        <v>8.8369999999999997</v>
      </c>
      <c r="B6903" s="560" t="s">
        <v>24</v>
      </c>
      <c r="C6903" s="562" t="s">
        <v>60</v>
      </c>
      <c r="D6903" s="564" t="s">
        <v>328</v>
      </c>
      <c r="E6903" s="384">
        <v>3850</v>
      </c>
      <c r="F6903" s="382" t="s">
        <v>329</v>
      </c>
      <c r="G6903" s="20">
        <f>SUM(A6903*E6903)</f>
        <v>34022.449999999997</v>
      </c>
    </row>
    <row r="6904" spans="1:7" ht="27.75" customHeight="1">
      <c r="A6904" s="561"/>
      <c r="B6904" s="561"/>
      <c r="C6904" s="563"/>
      <c r="D6904" s="565"/>
      <c r="E6904" s="557" t="s">
        <v>330</v>
      </c>
      <c r="F6904" s="558"/>
      <c r="G6904" s="559"/>
    </row>
    <row r="6905" spans="1:7">
      <c r="A6905" s="599">
        <v>6.06</v>
      </c>
      <c r="B6905" s="560" t="s">
        <v>24</v>
      </c>
      <c r="C6905" s="562" t="s">
        <v>63</v>
      </c>
      <c r="D6905" s="564" t="s">
        <v>596</v>
      </c>
      <c r="E6905" s="384">
        <v>3575</v>
      </c>
      <c r="F6905" s="382" t="s">
        <v>329</v>
      </c>
      <c r="G6905" s="20">
        <f>SUM(A6905*E6905)</f>
        <v>21664.5</v>
      </c>
    </row>
    <row r="6906" spans="1:7" ht="27" customHeight="1">
      <c r="A6906" s="600"/>
      <c r="B6906" s="561"/>
      <c r="C6906" s="563"/>
      <c r="D6906" s="565"/>
      <c r="E6906" s="557" t="s">
        <v>597</v>
      </c>
      <c r="F6906" s="558"/>
      <c r="G6906" s="559"/>
    </row>
    <row r="6907" spans="1:7">
      <c r="A6907" s="560">
        <v>345</v>
      </c>
      <c r="B6907" s="560" t="s">
        <v>39</v>
      </c>
      <c r="C6907" s="562" t="s">
        <v>66</v>
      </c>
      <c r="D6907" s="564" t="s">
        <v>600</v>
      </c>
      <c r="E6907" s="384">
        <v>7607.25</v>
      </c>
      <c r="F6907" s="382" t="s">
        <v>42</v>
      </c>
      <c r="G6907" s="20">
        <f>SUM(A6907*E6907/100)</f>
        <v>26245.012500000001</v>
      </c>
    </row>
    <row r="6908" spans="1:7" ht="102" customHeight="1">
      <c r="A6908" s="561"/>
      <c r="B6908" s="561"/>
      <c r="C6908" s="563"/>
      <c r="D6908" s="565"/>
      <c r="E6908" s="557" t="s">
        <v>601</v>
      </c>
      <c r="F6908" s="558"/>
      <c r="G6908" s="559"/>
    </row>
    <row r="6909" spans="1:7" s="24" customFormat="1">
      <c r="A6909" s="562">
        <v>2381</v>
      </c>
      <c r="B6909" s="562" t="s">
        <v>39</v>
      </c>
      <c r="C6909" s="560" t="s">
        <v>69</v>
      </c>
      <c r="D6909" s="564" t="s">
        <v>41</v>
      </c>
      <c r="E6909" s="384">
        <v>2206.6</v>
      </c>
      <c r="F6909" s="382" t="s">
        <v>42</v>
      </c>
      <c r="G6909" s="20">
        <f>SUM(A6909*E6909/100)</f>
        <v>52539.145999999993</v>
      </c>
    </row>
    <row r="6910" spans="1:7" s="24" customFormat="1" ht="27.75" customHeight="1">
      <c r="A6910" s="563"/>
      <c r="B6910" s="563"/>
      <c r="C6910" s="561"/>
      <c r="D6910" s="565"/>
      <c r="E6910" s="566" t="s">
        <v>43</v>
      </c>
      <c r="F6910" s="567"/>
      <c r="G6910" s="568"/>
    </row>
    <row r="6911" spans="1:7" s="24" customFormat="1" ht="15" customHeight="1">
      <c r="A6911" s="562">
        <v>969</v>
      </c>
      <c r="B6911" s="562" t="s">
        <v>39</v>
      </c>
      <c r="C6911" s="560" t="s">
        <v>73</v>
      </c>
      <c r="D6911" s="564" t="s">
        <v>45</v>
      </c>
      <c r="E6911" s="382">
        <v>2197.52</v>
      </c>
      <c r="F6911" s="382" t="s">
        <v>42</v>
      </c>
      <c r="G6911" s="20">
        <f>SUM(A6911*E6911/100)</f>
        <v>21293.968799999999</v>
      </c>
    </row>
    <row r="6912" spans="1:7" s="24" customFormat="1" ht="28.5" customHeight="1">
      <c r="A6912" s="563"/>
      <c r="B6912" s="563"/>
      <c r="C6912" s="561"/>
      <c r="D6912" s="565"/>
      <c r="E6912" s="566" t="s">
        <v>46</v>
      </c>
      <c r="F6912" s="567"/>
      <c r="G6912" s="568"/>
    </row>
    <row r="6913" spans="1:7" s="24" customFormat="1">
      <c r="A6913" s="562">
        <v>1045</v>
      </c>
      <c r="B6913" s="562" t="s">
        <v>39</v>
      </c>
      <c r="C6913" s="560" t="s">
        <v>208</v>
      </c>
      <c r="D6913" s="564" t="s">
        <v>700</v>
      </c>
      <c r="E6913" s="384">
        <v>6319.5</v>
      </c>
      <c r="F6913" s="382" t="s">
        <v>42</v>
      </c>
      <c r="G6913" s="20">
        <f>SUM(A6913*E6913/100)</f>
        <v>66038.774999999994</v>
      </c>
    </row>
    <row r="6914" spans="1:7" s="24" customFormat="1" ht="66.75" customHeight="1">
      <c r="A6914" s="563"/>
      <c r="B6914" s="563"/>
      <c r="C6914" s="561"/>
      <c r="D6914" s="565"/>
      <c r="E6914" s="566" t="s">
        <v>701</v>
      </c>
      <c r="F6914" s="567"/>
      <c r="G6914" s="568"/>
    </row>
    <row r="6915" spans="1:7" ht="17.25" customHeight="1">
      <c r="A6915" s="560">
        <v>47</v>
      </c>
      <c r="B6915" s="560" t="s">
        <v>10</v>
      </c>
      <c r="C6915" s="377" t="s">
        <v>209</v>
      </c>
      <c r="D6915" s="564" t="s">
        <v>34</v>
      </c>
      <c r="E6915" s="384">
        <v>14429.25</v>
      </c>
      <c r="F6915" s="382" t="s">
        <v>13</v>
      </c>
      <c r="G6915" s="20">
        <f>SUM(A6915*E6915/100)</f>
        <v>6781.7475000000004</v>
      </c>
    </row>
    <row r="6916" spans="1:7" ht="48.75" customHeight="1">
      <c r="A6916" s="561"/>
      <c r="B6916" s="561"/>
      <c r="C6916" s="378"/>
      <c r="D6916" s="565"/>
      <c r="E6916" s="557" t="s">
        <v>35</v>
      </c>
      <c r="F6916" s="558"/>
      <c r="G6916" s="559"/>
    </row>
    <row r="6917" spans="1:7" s="200" customFormat="1">
      <c r="A6917" s="560">
        <v>540</v>
      </c>
      <c r="B6917" s="560" t="s">
        <v>39</v>
      </c>
      <c r="C6917" s="377" t="s">
        <v>210</v>
      </c>
      <c r="D6917" s="564" t="s">
        <v>264</v>
      </c>
      <c r="E6917" s="384">
        <v>30509.77</v>
      </c>
      <c r="F6917" s="382" t="s">
        <v>42</v>
      </c>
      <c r="G6917" s="20">
        <f>SUM(A6917*E6917/100)</f>
        <v>164752.758</v>
      </c>
    </row>
    <row r="6918" spans="1:7" s="200" customFormat="1" ht="168.75" customHeight="1">
      <c r="A6918" s="561"/>
      <c r="B6918" s="561"/>
      <c r="C6918" s="378"/>
      <c r="D6918" s="565"/>
      <c r="E6918" s="557" t="s">
        <v>159</v>
      </c>
      <c r="F6918" s="558"/>
      <c r="G6918" s="559"/>
    </row>
    <row r="6919" spans="1:7">
      <c r="A6919" s="562">
        <v>111</v>
      </c>
      <c r="B6919" s="562" t="s">
        <v>39</v>
      </c>
      <c r="C6919" s="560" t="s">
        <v>213</v>
      </c>
      <c r="D6919" s="564" t="s">
        <v>251</v>
      </c>
      <c r="E6919" s="384">
        <v>902.93</v>
      </c>
      <c r="F6919" s="382" t="s">
        <v>165</v>
      </c>
      <c r="G6919" s="20">
        <f>SUM(A6919*E6919)</f>
        <v>100225.23</v>
      </c>
    </row>
    <row r="6920" spans="1:7" ht="48.75" customHeight="1">
      <c r="A6920" s="563"/>
      <c r="B6920" s="563"/>
      <c r="C6920" s="561"/>
      <c r="D6920" s="565"/>
      <c r="E6920" s="557" t="s">
        <v>252</v>
      </c>
      <c r="F6920" s="558"/>
      <c r="G6920" s="559"/>
    </row>
    <row r="6921" spans="1:7">
      <c r="A6921" s="560">
        <v>279</v>
      </c>
      <c r="B6921" s="560" t="s">
        <v>39</v>
      </c>
      <c r="C6921" s="562" t="s">
        <v>272</v>
      </c>
      <c r="D6921" s="564" t="s">
        <v>64</v>
      </c>
      <c r="E6921" s="384">
        <v>829.95</v>
      </c>
      <c r="F6921" s="382" t="s">
        <v>42</v>
      </c>
      <c r="G6921" s="13">
        <f>SUM(A6921*E6921/100)</f>
        <v>2315.5605</v>
      </c>
    </row>
    <row r="6922" spans="1:7" ht="37.5" customHeight="1">
      <c r="A6922" s="561"/>
      <c r="B6922" s="561"/>
      <c r="C6922" s="563"/>
      <c r="D6922" s="565"/>
      <c r="E6922" s="557" t="s">
        <v>65</v>
      </c>
      <c r="F6922" s="558"/>
      <c r="G6922" s="559"/>
    </row>
    <row r="6923" spans="1:7">
      <c r="A6923" s="560">
        <v>858</v>
      </c>
      <c r="B6923" s="560" t="s">
        <v>39</v>
      </c>
      <c r="C6923" s="562" t="s">
        <v>286</v>
      </c>
      <c r="D6923" s="564" t="s">
        <v>1242</v>
      </c>
      <c r="E6923" s="384">
        <v>1496.28</v>
      </c>
      <c r="F6923" s="382" t="s">
        <v>42</v>
      </c>
      <c r="G6923" s="13">
        <f>SUM(A6923*E6923/100)</f>
        <v>12838.082399999999</v>
      </c>
    </row>
    <row r="6924" spans="1:7" ht="30" customHeight="1">
      <c r="A6924" s="561"/>
      <c r="B6924" s="561"/>
      <c r="C6924" s="563"/>
      <c r="D6924" s="565"/>
      <c r="E6924" s="557" t="s">
        <v>1243</v>
      </c>
      <c r="F6924" s="558"/>
      <c r="G6924" s="559"/>
    </row>
    <row r="6925" spans="1:7" ht="15" customHeight="1">
      <c r="A6925" s="562">
        <v>220</v>
      </c>
      <c r="B6925" s="562" t="s">
        <v>39</v>
      </c>
      <c r="C6925" s="560" t="s">
        <v>287</v>
      </c>
      <c r="D6925" s="564" t="s">
        <v>61</v>
      </c>
      <c r="E6925" s="384">
        <v>2116.41</v>
      </c>
      <c r="F6925" s="382" t="s">
        <v>42</v>
      </c>
      <c r="G6925" s="20">
        <f>SUM(A6925*E6925/100)</f>
        <v>4656.1019999999999</v>
      </c>
    </row>
    <row r="6926" spans="1:7" ht="29.25" customHeight="1">
      <c r="A6926" s="563"/>
      <c r="B6926" s="563"/>
      <c r="C6926" s="561"/>
      <c r="D6926" s="565"/>
      <c r="E6926" s="557" t="s">
        <v>62</v>
      </c>
      <c r="F6926" s="558"/>
      <c r="G6926" s="559"/>
    </row>
    <row r="6927" spans="1:7">
      <c r="A6927" s="560">
        <v>350</v>
      </c>
      <c r="B6927" s="560" t="s">
        <v>39</v>
      </c>
      <c r="C6927" s="562" t="s">
        <v>288</v>
      </c>
      <c r="D6927" s="564" t="s">
        <v>214</v>
      </c>
      <c r="E6927" s="384">
        <v>1270.83</v>
      </c>
      <c r="F6927" s="382" t="s">
        <v>42</v>
      </c>
      <c r="G6927" s="20">
        <f>SUM(A6927*E6927/100)</f>
        <v>4447.9049999999997</v>
      </c>
    </row>
    <row r="6928" spans="1:7" ht="40.5" customHeight="1">
      <c r="A6928" s="561"/>
      <c r="B6928" s="561"/>
      <c r="C6928" s="563"/>
      <c r="D6928" s="565"/>
      <c r="E6928" s="557" t="s">
        <v>371</v>
      </c>
      <c r="F6928" s="558"/>
      <c r="G6928" s="559"/>
    </row>
    <row r="6929" spans="1:7" ht="15" customHeight="1">
      <c r="A6929" s="562">
        <v>2</v>
      </c>
      <c r="B6929" s="562" t="s">
        <v>72</v>
      </c>
      <c r="C6929" s="560" t="s">
        <v>659</v>
      </c>
      <c r="D6929" s="564" t="s">
        <v>74</v>
      </c>
      <c r="E6929" s="384">
        <v>524.98</v>
      </c>
      <c r="F6929" s="382" t="s">
        <v>75</v>
      </c>
      <c r="G6929" s="13">
        <f>SUM(A6929*E6929)</f>
        <v>1049.96</v>
      </c>
    </row>
    <row r="6930" spans="1:7" ht="39" customHeight="1">
      <c r="A6930" s="563"/>
      <c r="B6930" s="563"/>
      <c r="C6930" s="561"/>
      <c r="D6930" s="565"/>
      <c r="E6930" s="557" t="s">
        <v>76</v>
      </c>
      <c r="F6930" s="558"/>
      <c r="G6930" s="559"/>
    </row>
    <row r="6931" spans="1:7">
      <c r="A6931" s="562">
        <v>48</v>
      </c>
      <c r="B6931" s="562" t="s">
        <v>39</v>
      </c>
      <c r="C6931" s="560" t="s">
        <v>660</v>
      </c>
      <c r="D6931" s="564" t="s">
        <v>172</v>
      </c>
      <c r="E6931" s="384">
        <v>190.72</v>
      </c>
      <c r="F6931" s="382" t="s">
        <v>165</v>
      </c>
      <c r="G6931" s="13">
        <f>SUM(A6931*E6931)</f>
        <v>9154.56</v>
      </c>
    </row>
    <row r="6932" spans="1:7" ht="39" customHeight="1">
      <c r="A6932" s="563"/>
      <c r="B6932" s="563"/>
      <c r="C6932" s="561"/>
      <c r="D6932" s="565"/>
      <c r="E6932" s="557" t="s">
        <v>173</v>
      </c>
      <c r="F6932" s="558"/>
      <c r="G6932" s="559"/>
    </row>
    <row r="6933" spans="1:7" s="30" customFormat="1" ht="30" customHeight="1">
      <c r="A6933" s="385"/>
      <c r="B6933" s="385"/>
      <c r="C6933" s="3"/>
      <c r="D6933" s="26"/>
      <c r="E6933" s="27"/>
      <c r="F6933" s="28" t="s">
        <v>77</v>
      </c>
      <c r="G6933" s="29">
        <v>877263</v>
      </c>
    </row>
    <row r="6934" spans="1:7" s="25" customFormat="1" ht="20.25" customHeight="1">
      <c r="B6934" s="54"/>
      <c r="C6934" s="54"/>
      <c r="D6934" s="387" t="s">
        <v>1209</v>
      </c>
      <c r="E6934" s="64"/>
      <c r="F6934" s="54"/>
      <c r="G6934" s="63"/>
    </row>
    <row r="6935" spans="1:7" s="36" customFormat="1">
      <c r="A6935" s="560">
        <v>1</v>
      </c>
      <c r="B6935" s="560" t="s">
        <v>89</v>
      </c>
      <c r="C6935" s="562" t="s">
        <v>11</v>
      </c>
      <c r="D6935" s="564" t="s">
        <v>421</v>
      </c>
      <c r="E6935" s="384">
        <v>12989.21</v>
      </c>
      <c r="F6935" s="382" t="s">
        <v>111</v>
      </c>
      <c r="G6935" s="13">
        <f>SUM(A6935*E6935)</f>
        <v>12989.21</v>
      </c>
    </row>
    <row r="6936" spans="1:7" s="36" customFormat="1" ht="66" customHeight="1">
      <c r="A6936" s="561"/>
      <c r="B6936" s="561"/>
      <c r="C6936" s="563"/>
      <c r="D6936" s="565"/>
      <c r="E6936" s="557" t="s">
        <v>422</v>
      </c>
      <c r="F6936" s="558"/>
      <c r="G6936" s="559"/>
    </row>
    <row r="6937" spans="1:7" s="30" customFormat="1" ht="33" customHeight="1">
      <c r="A6937" s="3"/>
      <c r="B6937" s="3"/>
      <c r="C6937" s="385"/>
      <c r="D6937" s="26"/>
      <c r="E6937" s="27"/>
      <c r="F6937" s="28" t="s">
        <v>320</v>
      </c>
      <c r="G6937" s="29">
        <f>SUM(G6935)</f>
        <v>12989.21</v>
      </c>
    </row>
    <row r="6938" spans="1:7" s="25" customFormat="1" ht="20.25" customHeight="1">
      <c r="B6938" s="54"/>
      <c r="C6938" s="54"/>
      <c r="D6938" s="387" t="s">
        <v>1244</v>
      </c>
      <c r="E6938" s="64"/>
      <c r="F6938" s="54"/>
      <c r="G6938" s="63"/>
    </row>
    <row r="6939" spans="1:7" s="36" customFormat="1">
      <c r="A6939" s="560">
        <v>1</v>
      </c>
      <c r="B6939" s="560" t="s">
        <v>89</v>
      </c>
      <c r="C6939" s="562" t="s">
        <v>11</v>
      </c>
      <c r="D6939" s="564" t="s">
        <v>1245</v>
      </c>
      <c r="E6939" s="384">
        <v>20000</v>
      </c>
      <c r="F6939" s="382" t="s">
        <v>75</v>
      </c>
      <c r="G6939" s="13">
        <f>SUM(A6939*E6939)</f>
        <v>20000</v>
      </c>
    </row>
    <row r="6940" spans="1:7" s="36" customFormat="1" ht="33" customHeight="1">
      <c r="A6940" s="561"/>
      <c r="B6940" s="561"/>
      <c r="C6940" s="563"/>
      <c r="D6940" s="565"/>
      <c r="E6940" s="557" t="s">
        <v>422</v>
      </c>
      <c r="F6940" s="558"/>
      <c r="G6940" s="559"/>
    </row>
    <row r="6941" spans="1:7" s="30" customFormat="1" ht="36.75" customHeight="1">
      <c r="A6941" s="3"/>
      <c r="B6941" s="3"/>
      <c r="C6941" s="385"/>
      <c r="D6941" s="26"/>
      <c r="E6941" s="27"/>
      <c r="F6941" s="28" t="s">
        <v>1246</v>
      </c>
      <c r="G6941" s="29">
        <f>SUM(G6939)</f>
        <v>20000</v>
      </c>
    </row>
    <row r="6942" spans="1:7" s="25" customFormat="1">
      <c r="B6942" s="54"/>
      <c r="C6942" s="54"/>
      <c r="D6942" s="60"/>
      <c r="E6942" s="64"/>
      <c r="F6942" s="54"/>
      <c r="G6942" s="63"/>
    </row>
    <row r="6943" spans="1:7" s="36" customFormat="1" ht="35.25" customHeight="1">
      <c r="A6943" s="52" t="s">
        <v>129</v>
      </c>
      <c r="B6943" s="53"/>
      <c r="C6943" s="54" t="s">
        <v>130</v>
      </c>
      <c r="D6943" s="55"/>
      <c r="F6943" s="56" t="s">
        <v>131</v>
      </c>
      <c r="G6943" s="54"/>
    </row>
    <row r="6944" spans="1:7" s="30" customFormat="1" ht="35.25" customHeight="1">
      <c r="A6944" s="52" t="s">
        <v>132</v>
      </c>
      <c r="B6944" s="53"/>
      <c r="C6944" s="54" t="s">
        <v>133</v>
      </c>
      <c r="D6944" s="55"/>
      <c r="E6944" s="36"/>
      <c r="F6944" s="56" t="s">
        <v>131</v>
      </c>
    </row>
    <row r="6945" spans="1:7" s="30" customFormat="1" ht="35.25" customHeight="1">
      <c r="A6945" s="52" t="s">
        <v>134</v>
      </c>
      <c r="B6945" s="53"/>
      <c r="C6945" s="54" t="s">
        <v>1247</v>
      </c>
      <c r="D6945" s="55"/>
      <c r="E6945" s="36"/>
      <c r="F6945" s="56" t="s">
        <v>131</v>
      </c>
    </row>
    <row r="6946" spans="1:7" s="25" customFormat="1" ht="30.75" customHeight="1">
      <c r="A6946" s="59"/>
      <c r="B6946" s="54"/>
      <c r="C6946" s="54"/>
      <c r="D6946" s="60"/>
      <c r="E6946" s="61" t="s">
        <v>138</v>
      </c>
      <c r="F6946" s="62"/>
      <c r="G6946" s="62"/>
    </row>
    <row r="6947" spans="1:7" s="25" customFormat="1">
      <c r="A6947" s="59"/>
      <c r="B6947" s="54"/>
      <c r="C6947" s="54"/>
      <c r="D6947" s="60"/>
      <c r="E6947" s="54"/>
      <c r="F6947" s="54"/>
      <c r="G6947" s="63"/>
    </row>
    <row r="6948" spans="1:7" s="25" customFormat="1">
      <c r="A6948" s="59"/>
      <c r="B6948" s="54"/>
      <c r="C6948" s="54"/>
      <c r="D6948" s="60"/>
      <c r="E6948" s="54"/>
      <c r="F6948" s="54"/>
      <c r="G6948" s="63"/>
    </row>
    <row r="6949" spans="1:7" s="25" customFormat="1">
      <c r="A6949" s="55" t="s">
        <v>139</v>
      </c>
      <c r="B6949" s="54"/>
      <c r="C6949" s="54"/>
      <c r="D6949" s="60"/>
      <c r="E6949" s="64" t="s">
        <v>140</v>
      </c>
      <c r="F6949" s="54"/>
      <c r="G6949" s="63"/>
    </row>
    <row r="6950" spans="1:7" s="25" customFormat="1">
      <c r="B6950" s="54"/>
      <c r="C6950" s="54"/>
      <c r="D6950" s="60"/>
      <c r="E6950" s="64" t="s">
        <v>141</v>
      </c>
      <c r="F6950" s="54"/>
      <c r="G6950" s="63"/>
    </row>
    <row r="6951" spans="1:7" s="25" customFormat="1">
      <c r="B6951" s="54"/>
      <c r="C6951" s="54"/>
      <c r="D6951" s="60"/>
      <c r="E6951" s="64" t="s">
        <v>142</v>
      </c>
      <c r="F6951" s="54"/>
      <c r="G6951" s="63"/>
    </row>
    <row r="6952" spans="1:7" s="25" customFormat="1" ht="15" customHeight="1">
      <c r="A6952" s="59"/>
      <c r="B6952" s="54"/>
      <c r="C6952" s="54"/>
      <c r="D6952" s="60"/>
      <c r="E6952" s="64"/>
      <c r="F6952" s="54"/>
      <c r="G6952" s="63"/>
    </row>
    <row r="6953" spans="1:7" s="25" customFormat="1" ht="15" customHeight="1">
      <c r="A6953" s="59"/>
      <c r="B6953" s="54"/>
      <c r="C6953" s="54"/>
      <c r="D6953" s="60"/>
      <c r="E6953" s="64"/>
      <c r="F6953" s="54"/>
      <c r="G6953" s="63"/>
    </row>
    <row r="6954" spans="1:7" s="25" customFormat="1" ht="15" customHeight="1">
      <c r="A6954" s="59"/>
      <c r="B6954" s="54"/>
      <c r="C6954" s="54"/>
      <c r="D6954" s="60"/>
      <c r="E6954" s="64"/>
      <c r="F6954" s="54"/>
      <c r="G6954" s="63"/>
    </row>
    <row r="6955" spans="1:7" s="25" customFormat="1" ht="15" customHeight="1">
      <c r="A6955" s="59"/>
      <c r="B6955" s="54"/>
      <c r="C6955" s="54"/>
      <c r="D6955" s="60"/>
      <c r="E6955" s="64"/>
      <c r="F6955" s="54"/>
      <c r="G6955" s="63"/>
    </row>
    <row r="6956" spans="1:7" s="25" customFormat="1" ht="15" customHeight="1">
      <c r="A6956" s="59"/>
      <c r="B6956" s="54"/>
      <c r="C6956" s="54"/>
      <c r="D6956" s="60"/>
      <c r="E6956" s="64"/>
      <c r="F6956" s="54"/>
      <c r="G6956" s="63"/>
    </row>
    <row r="6957" spans="1:7" s="25" customFormat="1" ht="15" customHeight="1">
      <c r="A6957" s="59"/>
      <c r="B6957" s="54"/>
      <c r="C6957" s="54"/>
      <c r="D6957" s="60"/>
      <c r="E6957" s="64"/>
      <c r="F6957" s="54"/>
      <c r="G6957" s="63"/>
    </row>
    <row r="6958" spans="1:7" s="25" customFormat="1" ht="15" customHeight="1">
      <c r="A6958" s="59"/>
      <c r="B6958" s="54"/>
      <c r="C6958" s="54"/>
      <c r="D6958" s="60"/>
      <c r="E6958" s="64"/>
      <c r="F6958" s="54"/>
      <c r="G6958" s="63"/>
    </row>
    <row r="6959" spans="1:7" s="25" customFormat="1" ht="15" customHeight="1">
      <c r="A6959" s="59"/>
      <c r="B6959" s="54"/>
      <c r="C6959" s="54"/>
      <c r="D6959" s="60"/>
      <c r="E6959" s="64"/>
      <c r="F6959" s="54"/>
      <c r="G6959" s="63"/>
    </row>
    <row r="6960" spans="1:7" s="25" customFormat="1" ht="15" customHeight="1">
      <c r="A6960" s="59"/>
      <c r="B6960" s="54"/>
      <c r="C6960" s="54"/>
      <c r="D6960" s="60"/>
      <c r="E6960" s="64"/>
      <c r="F6960" s="54"/>
      <c r="G6960" s="63"/>
    </row>
    <row r="6961" spans="1:7" s="25" customFormat="1" ht="15" customHeight="1">
      <c r="A6961" s="59"/>
      <c r="B6961" s="54"/>
      <c r="C6961" s="54"/>
      <c r="D6961" s="60"/>
      <c r="E6961" s="64"/>
      <c r="F6961" s="54"/>
      <c r="G6961" s="63"/>
    </row>
    <row r="6962" spans="1:7" s="25" customFormat="1" ht="15" customHeight="1">
      <c r="A6962" s="59"/>
      <c r="B6962" s="54"/>
      <c r="C6962" s="54"/>
      <c r="D6962" s="60"/>
      <c r="E6962" s="64"/>
      <c r="F6962" s="54"/>
      <c r="G6962" s="63"/>
    </row>
    <row r="6963" spans="1:7" s="25" customFormat="1" ht="15" customHeight="1">
      <c r="A6963" s="59"/>
      <c r="B6963" s="54"/>
      <c r="C6963" s="54"/>
      <c r="D6963" s="60"/>
      <c r="E6963" s="64"/>
      <c r="F6963" s="54"/>
      <c r="G6963" s="63"/>
    </row>
    <row r="6964" spans="1:7" s="25" customFormat="1" ht="15" customHeight="1">
      <c r="A6964" s="59"/>
      <c r="B6964" s="54"/>
      <c r="C6964" s="54"/>
      <c r="D6964" s="60"/>
      <c r="E6964" s="64"/>
      <c r="F6964" s="54"/>
      <c r="G6964" s="63"/>
    </row>
    <row r="6965" spans="1:7" s="25" customFormat="1" ht="15" customHeight="1">
      <c r="A6965" s="59"/>
      <c r="B6965" s="54"/>
      <c r="C6965" s="54"/>
      <c r="D6965" s="60"/>
      <c r="E6965" s="64"/>
      <c r="F6965" s="54"/>
      <c r="G6965" s="63"/>
    </row>
    <row r="6966" spans="1:7" s="25" customFormat="1" ht="15" customHeight="1">
      <c r="A6966" s="59"/>
      <c r="B6966" s="54"/>
      <c r="C6966" s="54"/>
      <c r="D6966" s="60"/>
      <c r="E6966" s="64"/>
      <c r="F6966" s="54"/>
      <c r="G6966" s="63"/>
    </row>
    <row r="6967" spans="1:7" s="25" customFormat="1" ht="15" customHeight="1">
      <c r="A6967" s="59"/>
      <c r="B6967" s="54"/>
      <c r="C6967" s="54"/>
      <c r="D6967" s="60"/>
      <c r="E6967" s="64"/>
      <c r="F6967" s="54"/>
      <c r="G6967" s="63"/>
    </row>
    <row r="6968" spans="1:7" s="25" customFormat="1" ht="15" customHeight="1">
      <c r="A6968" s="59"/>
      <c r="B6968" s="54"/>
      <c r="C6968" s="54"/>
      <c r="D6968" s="60"/>
      <c r="E6968" s="64"/>
      <c r="F6968" s="54"/>
      <c r="G6968" s="63"/>
    </row>
    <row r="6969" spans="1:7" s="25" customFormat="1" ht="15" customHeight="1">
      <c r="A6969" s="59"/>
      <c r="B6969" s="54"/>
      <c r="C6969" s="54"/>
      <c r="D6969" s="60"/>
      <c r="E6969" s="64"/>
      <c r="F6969" s="54"/>
      <c r="G6969" s="63"/>
    </row>
    <row r="6970" spans="1:7" s="25" customFormat="1" ht="15" customHeight="1">
      <c r="A6970" s="59"/>
      <c r="B6970" s="54"/>
      <c r="C6970" s="54"/>
      <c r="D6970" s="60"/>
      <c r="E6970" s="64"/>
      <c r="F6970" s="54"/>
      <c r="G6970" s="63"/>
    </row>
    <row r="6971" spans="1:7" s="25" customFormat="1" ht="15" customHeight="1">
      <c r="A6971" s="59"/>
      <c r="B6971" s="54"/>
      <c r="C6971" s="54"/>
      <c r="D6971" s="60"/>
      <c r="E6971" s="64"/>
      <c r="F6971" s="54"/>
      <c r="G6971" s="63"/>
    </row>
    <row r="6972" spans="1:7" s="25" customFormat="1" ht="15" customHeight="1">
      <c r="A6972" s="59"/>
      <c r="B6972" s="54"/>
      <c r="C6972" s="54"/>
      <c r="D6972" s="60"/>
      <c r="E6972" s="64"/>
      <c r="F6972" s="54"/>
      <c r="G6972" s="63"/>
    </row>
    <row r="6973" spans="1:7" s="25" customFormat="1" ht="15" customHeight="1">
      <c r="A6973" s="59"/>
      <c r="B6973" s="54"/>
      <c r="C6973" s="54"/>
      <c r="D6973" s="60"/>
      <c r="E6973" s="64"/>
      <c r="F6973" s="54"/>
      <c r="G6973" s="63"/>
    </row>
    <row r="6974" spans="1:7" s="25" customFormat="1" ht="15" customHeight="1">
      <c r="A6974" s="59"/>
      <c r="B6974" s="54"/>
      <c r="C6974" s="54"/>
      <c r="D6974" s="60"/>
      <c r="E6974" s="64"/>
      <c r="F6974" s="54"/>
      <c r="G6974" s="63"/>
    </row>
    <row r="6975" spans="1:7" s="25" customFormat="1" ht="15" customHeight="1">
      <c r="A6975" s="59"/>
      <c r="B6975" s="54"/>
      <c r="C6975" s="54"/>
      <c r="D6975" s="60"/>
      <c r="E6975" s="64"/>
      <c r="F6975" s="54"/>
      <c r="G6975" s="63"/>
    </row>
    <row r="6976" spans="1:7" s="25" customFormat="1" ht="15" customHeight="1">
      <c r="A6976" s="59"/>
      <c r="B6976" s="54"/>
      <c r="C6976" s="54"/>
      <c r="D6976" s="60"/>
      <c r="E6976" s="64"/>
      <c r="F6976" s="54"/>
      <c r="G6976" s="63"/>
    </row>
    <row r="6977" spans="1:7" s="25" customFormat="1" ht="15" customHeight="1">
      <c r="A6977" s="59"/>
      <c r="B6977" s="54"/>
      <c r="C6977" s="54"/>
      <c r="D6977" s="60"/>
      <c r="E6977" s="64"/>
      <c r="F6977" s="54"/>
      <c r="G6977" s="63"/>
    </row>
    <row r="6978" spans="1:7" s="25" customFormat="1" ht="15" customHeight="1">
      <c r="A6978" s="59"/>
      <c r="B6978" s="54"/>
      <c r="C6978" s="54"/>
      <c r="D6978" s="60"/>
      <c r="E6978" s="64"/>
      <c r="F6978" s="54"/>
      <c r="G6978" s="63"/>
    </row>
    <row r="6979" spans="1:7" s="25" customFormat="1" ht="15" customHeight="1">
      <c r="A6979" s="59"/>
      <c r="B6979" s="54"/>
      <c r="C6979" s="54"/>
      <c r="D6979" s="60"/>
      <c r="E6979" s="64"/>
      <c r="F6979" s="54"/>
      <c r="G6979" s="63"/>
    </row>
    <row r="6980" spans="1:7" s="25" customFormat="1" ht="15" customHeight="1">
      <c r="A6980" s="59"/>
      <c r="B6980" s="54"/>
      <c r="C6980" s="54"/>
      <c r="D6980" s="60"/>
      <c r="E6980" s="64"/>
      <c r="F6980" s="54"/>
      <c r="G6980" s="63"/>
    </row>
    <row r="6981" spans="1:7" s="25" customFormat="1" ht="15" customHeight="1">
      <c r="A6981" s="59"/>
      <c r="B6981" s="54"/>
      <c r="C6981" s="54"/>
      <c r="D6981" s="60"/>
      <c r="E6981" s="64"/>
      <c r="F6981" s="54"/>
      <c r="G6981" s="63"/>
    </row>
    <row r="6982" spans="1:7" s="25" customFormat="1" ht="15" customHeight="1">
      <c r="A6982" s="59"/>
      <c r="B6982" s="54"/>
      <c r="C6982" s="54"/>
      <c r="D6982" s="60"/>
      <c r="E6982" s="64"/>
      <c r="F6982" s="54"/>
      <c r="G6982" s="63"/>
    </row>
    <row r="6983" spans="1:7" s="25" customFormat="1" ht="15" customHeight="1">
      <c r="A6983" s="59"/>
      <c r="B6983" s="54"/>
      <c r="C6983" s="54"/>
      <c r="D6983" s="60"/>
      <c r="E6983" s="64"/>
      <c r="F6983" s="54"/>
      <c r="G6983" s="63"/>
    </row>
    <row r="6984" spans="1:7" s="25" customFormat="1" ht="15" customHeight="1">
      <c r="A6984" s="59"/>
      <c r="B6984" s="54"/>
      <c r="C6984" s="54"/>
      <c r="D6984" s="60"/>
      <c r="E6984" s="64"/>
      <c r="F6984" s="54"/>
      <c r="G6984" s="63"/>
    </row>
    <row r="6985" spans="1:7" s="25" customFormat="1" ht="15" customHeight="1">
      <c r="A6985" s="59"/>
      <c r="B6985" s="54"/>
      <c r="C6985" s="54"/>
      <c r="D6985" s="60"/>
      <c r="E6985" s="64"/>
      <c r="F6985" s="54"/>
      <c r="G6985" s="63"/>
    </row>
    <row r="6986" spans="1:7" s="25" customFormat="1" ht="15" customHeight="1">
      <c r="A6986" s="59"/>
      <c r="B6986" s="54"/>
      <c r="C6986" s="54"/>
      <c r="D6986" s="60"/>
      <c r="E6986" s="64"/>
      <c r="F6986" s="54"/>
      <c r="G6986" s="63"/>
    </row>
    <row r="6987" spans="1:7" s="25" customFormat="1" ht="15" customHeight="1">
      <c r="A6987" s="59"/>
      <c r="B6987" s="54"/>
      <c r="C6987" s="54"/>
      <c r="D6987" s="60"/>
      <c r="E6987" s="64"/>
      <c r="F6987" s="54"/>
      <c r="G6987" s="63"/>
    </row>
    <row r="6988" spans="1:7" s="25" customFormat="1" ht="15" customHeight="1">
      <c r="A6988" s="59"/>
      <c r="B6988" s="54"/>
      <c r="C6988" s="54"/>
      <c r="D6988" s="60"/>
      <c r="E6988" s="64"/>
      <c r="F6988" s="54"/>
      <c r="G6988" s="63"/>
    </row>
    <row r="6989" spans="1:7" s="25" customFormat="1" ht="15" customHeight="1">
      <c r="A6989" s="59"/>
      <c r="B6989" s="54"/>
      <c r="C6989" s="54"/>
      <c r="D6989" s="60"/>
      <c r="E6989" s="64"/>
      <c r="F6989" s="54"/>
      <c r="G6989" s="63"/>
    </row>
    <row r="6990" spans="1:7" s="25" customFormat="1" ht="15" customHeight="1">
      <c r="A6990" s="59"/>
      <c r="B6990" s="54"/>
      <c r="C6990" s="54"/>
      <c r="D6990" s="60"/>
      <c r="E6990" s="64"/>
      <c r="F6990" s="54"/>
      <c r="G6990" s="63"/>
    </row>
    <row r="6991" spans="1:7" s="25" customFormat="1" ht="15" customHeight="1">
      <c r="A6991" s="59"/>
      <c r="B6991" s="54"/>
      <c r="C6991" s="54"/>
      <c r="D6991" s="60"/>
      <c r="E6991" s="64"/>
      <c r="F6991" s="54"/>
      <c r="G6991" s="63"/>
    </row>
    <row r="6992" spans="1:7" s="25" customFormat="1" ht="15" customHeight="1">
      <c r="A6992" s="59"/>
      <c r="B6992" s="54"/>
      <c r="C6992" s="54"/>
      <c r="D6992" s="60"/>
      <c r="E6992" s="64"/>
      <c r="F6992" s="54"/>
      <c r="G6992" s="63"/>
    </row>
    <row r="6993" spans="1:7" s="25" customFormat="1" ht="15" customHeight="1">
      <c r="A6993" s="59"/>
      <c r="B6993" s="54"/>
      <c r="C6993" s="54"/>
      <c r="D6993" s="60"/>
      <c r="E6993" s="64"/>
      <c r="F6993" s="54"/>
      <c r="G6993" s="63"/>
    </row>
    <row r="6994" spans="1:7" s="25" customFormat="1" ht="15" customHeight="1">
      <c r="A6994" s="59"/>
      <c r="B6994" s="54"/>
      <c r="C6994" s="54"/>
      <c r="D6994" s="60"/>
      <c r="E6994" s="64"/>
      <c r="F6994" s="54"/>
      <c r="G6994" s="63"/>
    </row>
    <row r="6995" spans="1:7" s="25" customFormat="1" ht="15" customHeight="1">
      <c r="A6995" s="59"/>
      <c r="B6995" s="54"/>
      <c r="C6995" s="54"/>
      <c r="D6995" s="60"/>
      <c r="E6995" s="64"/>
      <c r="F6995" s="54"/>
      <c r="G6995" s="63"/>
    </row>
    <row r="6996" spans="1:7" s="25" customFormat="1" ht="15" customHeight="1">
      <c r="A6996" s="59"/>
      <c r="B6996" s="54"/>
      <c r="C6996" s="54"/>
      <c r="D6996" s="60"/>
      <c r="E6996" s="64"/>
      <c r="F6996" s="54"/>
      <c r="G6996" s="63"/>
    </row>
    <row r="6997" spans="1:7" s="25" customFormat="1" ht="15" customHeight="1">
      <c r="A6997" s="59"/>
      <c r="B6997" s="54"/>
      <c r="C6997" s="54"/>
      <c r="D6997" s="60"/>
      <c r="E6997" s="64"/>
      <c r="F6997" s="54"/>
      <c r="G6997" s="63"/>
    </row>
    <row r="6998" spans="1:7" s="25" customFormat="1" ht="15" customHeight="1">
      <c r="A6998" s="59"/>
      <c r="B6998" s="54"/>
      <c r="C6998" s="54"/>
      <c r="D6998" s="60"/>
      <c r="E6998" s="64"/>
      <c r="F6998" s="54"/>
      <c r="G6998" s="63"/>
    </row>
    <row r="6999" spans="1:7" s="25" customFormat="1" ht="15" customHeight="1">
      <c r="A6999" s="59"/>
      <c r="B6999" s="54"/>
      <c r="C6999" s="54"/>
      <c r="D6999" s="60"/>
      <c r="E6999" s="64"/>
      <c r="F6999" s="54"/>
      <c r="G6999" s="63"/>
    </row>
    <row r="7000" spans="1:7" s="25" customFormat="1" ht="15" customHeight="1">
      <c r="A7000" s="59"/>
      <c r="B7000" s="54"/>
      <c r="C7000" s="54"/>
      <c r="D7000" s="60"/>
      <c r="E7000" s="64"/>
      <c r="F7000" s="54"/>
      <c r="G7000" s="63"/>
    </row>
    <row r="7001" spans="1:7" s="25" customFormat="1" ht="15" customHeight="1">
      <c r="A7001" s="59"/>
      <c r="B7001" s="54"/>
      <c r="C7001" s="54"/>
      <c r="D7001" s="60"/>
      <c r="E7001" s="64"/>
      <c r="F7001" s="54"/>
      <c r="G7001" s="63"/>
    </row>
    <row r="7002" spans="1:7" s="25" customFormat="1" ht="15" customHeight="1">
      <c r="A7002" s="59"/>
      <c r="B7002" s="54"/>
      <c r="C7002" s="54"/>
      <c r="D7002" s="60"/>
      <c r="E7002" s="64"/>
      <c r="F7002" s="54"/>
      <c r="G7002" s="63"/>
    </row>
    <row r="7003" spans="1:7" s="25" customFormat="1" ht="15" customHeight="1">
      <c r="A7003" s="59"/>
      <c r="B7003" s="54"/>
      <c r="C7003" s="54"/>
      <c r="D7003" s="60"/>
      <c r="E7003" s="64"/>
      <c r="F7003" s="54"/>
      <c r="G7003" s="63"/>
    </row>
    <row r="7004" spans="1:7" s="25" customFormat="1" ht="15" customHeight="1">
      <c r="A7004" s="59"/>
      <c r="B7004" s="54"/>
      <c r="C7004" s="54"/>
      <c r="D7004" s="60"/>
      <c r="E7004" s="64"/>
      <c r="F7004" s="54"/>
      <c r="G7004" s="63"/>
    </row>
    <row r="7005" spans="1:7" s="25" customFormat="1" ht="15" customHeight="1">
      <c r="A7005" s="59"/>
      <c r="B7005" s="54"/>
      <c r="C7005" s="54"/>
      <c r="D7005" s="60"/>
      <c r="E7005" s="64"/>
      <c r="F7005" s="54"/>
      <c r="G7005" s="63"/>
    </row>
    <row r="7006" spans="1:7" s="25" customFormat="1" ht="15" customHeight="1">
      <c r="A7006" s="59"/>
      <c r="B7006" s="54"/>
      <c r="C7006" s="54"/>
      <c r="D7006" s="60"/>
      <c r="E7006" s="64"/>
      <c r="F7006" s="54"/>
      <c r="G7006" s="63"/>
    </row>
    <row r="7007" spans="1:7" s="25" customFormat="1" ht="15" customHeight="1">
      <c r="A7007" s="59"/>
      <c r="B7007" s="54"/>
      <c r="C7007" s="54"/>
      <c r="D7007" s="60"/>
      <c r="E7007" s="64"/>
      <c r="F7007" s="54"/>
      <c r="G7007" s="63"/>
    </row>
    <row r="7008" spans="1:7" s="25" customFormat="1" ht="15" customHeight="1">
      <c r="A7008" s="59"/>
      <c r="B7008" s="54"/>
      <c r="C7008" s="54"/>
      <c r="D7008" s="60"/>
      <c r="E7008" s="64"/>
      <c r="F7008" s="54"/>
      <c r="G7008" s="63"/>
    </row>
    <row r="7009" spans="1:7" s="25" customFormat="1" ht="15" customHeight="1">
      <c r="A7009" s="59"/>
      <c r="B7009" s="54"/>
      <c r="C7009" s="54"/>
      <c r="D7009" s="60"/>
      <c r="E7009" s="64"/>
      <c r="F7009" s="54"/>
      <c r="G7009" s="63"/>
    </row>
    <row r="7010" spans="1:7" s="25" customFormat="1" ht="15" customHeight="1">
      <c r="A7010" s="59"/>
      <c r="B7010" s="54"/>
      <c r="C7010" s="54"/>
      <c r="D7010" s="60"/>
      <c r="E7010" s="64"/>
      <c r="F7010" s="54"/>
      <c r="G7010" s="63"/>
    </row>
    <row r="7011" spans="1:7" s="25" customFormat="1" ht="15" customHeight="1">
      <c r="A7011" s="59"/>
      <c r="B7011" s="54"/>
      <c r="C7011" s="54"/>
      <c r="D7011" s="60"/>
      <c r="E7011" s="64"/>
      <c r="F7011" s="54"/>
      <c r="G7011" s="63"/>
    </row>
    <row r="7012" spans="1:7" s="25" customFormat="1" ht="15" customHeight="1">
      <c r="A7012" s="59"/>
      <c r="B7012" s="54"/>
      <c r="C7012" s="54"/>
      <c r="D7012" s="60"/>
      <c r="E7012" s="64"/>
      <c r="F7012" s="54"/>
      <c r="G7012" s="63"/>
    </row>
    <row r="7013" spans="1:7" s="25" customFormat="1" ht="15" customHeight="1">
      <c r="A7013" s="59"/>
      <c r="B7013" s="54"/>
      <c r="C7013" s="54"/>
      <c r="D7013" s="60"/>
      <c r="E7013" s="64"/>
      <c r="F7013" s="54"/>
      <c r="G7013" s="63"/>
    </row>
    <row r="7014" spans="1:7" s="25" customFormat="1" ht="15" customHeight="1">
      <c r="A7014" s="59"/>
      <c r="B7014" s="54"/>
      <c r="C7014" s="54"/>
      <c r="D7014" s="60"/>
      <c r="E7014" s="64"/>
      <c r="F7014" s="54"/>
      <c r="G7014" s="63"/>
    </row>
    <row r="7015" spans="1:7" s="25" customFormat="1" ht="15" customHeight="1">
      <c r="A7015" s="59"/>
      <c r="B7015" s="54"/>
      <c r="C7015" s="54"/>
      <c r="D7015" s="60"/>
      <c r="E7015" s="64"/>
      <c r="F7015" s="54"/>
      <c r="G7015" s="63"/>
    </row>
    <row r="7016" spans="1:7" s="25" customFormat="1" ht="15" customHeight="1">
      <c r="A7016" s="59"/>
      <c r="B7016" s="54"/>
      <c r="C7016" s="54"/>
      <c r="D7016" s="60"/>
      <c r="E7016" s="64"/>
      <c r="F7016" s="54"/>
      <c r="G7016" s="63"/>
    </row>
    <row r="7017" spans="1:7" s="25" customFormat="1" ht="15" customHeight="1">
      <c r="A7017" s="59"/>
      <c r="B7017" s="54"/>
      <c r="C7017" s="54"/>
      <c r="D7017" s="60"/>
      <c r="E7017" s="64"/>
      <c r="F7017" s="54"/>
      <c r="G7017" s="63"/>
    </row>
    <row r="7018" spans="1:7" s="25" customFormat="1" ht="15" customHeight="1">
      <c r="A7018" s="59"/>
      <c r="B7018" s="54"/>
      <c r="C7018" s="54"/>
      <c r="D7018" s="60"/>
      <c r="E7018" s="64"/>
      <c r="F7018" s="54"/>
      <c r="G7018" s="63"/>
    </row>
    <row r="7019" spans="1:7" s="25" customFormat="1" ht="15" customHeight="1">
      <c r="A7019" s="59"/>
      <c r="B7019" s="54"/>
      <c r="C7019" s="54"/>
      <c r="D7019" s="60"/>
      <c r="E7019" s="64"/>
      <c r="F7019" s="54"/>
      <c r="G7019" s="63"/>
    </row>
    <row r="7020" spans="1:7" s="25" customFormat="1" ht="15" customHeight="1">
      <c r="A7020" s="59"/>
      <c r="B7020" s="54"/>
      <c r="C7020" s="54"/>
      <c r="D7020" s="60"/>
      <c r="E7020" s="64"/>
      <c r="F7020" s="54"/>
      <c r="G7020" s="63"/>
    </row>
    <row r="7021" spans="1:7" s="25" customFormat="1" ht="15" customHeight="1">
      <c r="A7021" s="59"/>
      <c r="B7021" s="54"/>
      <c r="C7021" s="54"/>
      <c r="D7021" s="60"/>
      <c r="E7021" s="64"/>
      <c r="F7021" s="54"/>
      <c r="G7021" s="63"/>
    </row>
    <row r="7022" spans="1:7" s="25" customFormat="1" ht="15" customHeight="1">
      <c r="A7022" s="59"/>
      <c r="B7022" s="54"/>
      <c r="C7022" s="54"/>
      <c r="D7022" s="60"/>
      <c r="E7022" s="64"/>
      <c r="F7022" s="54"/>
      <c r="G7022" s="63"/>
    </row>
    <row r="7023" spans="1:7" s="25" customFormat="1" ht="15" customHeight="1">
      <c r="A7023" s="59"/>
      <c r="B7023" s="54"/>
      <c r="C7023" s="54"/>
      <c r="D7023" s="60"/>
      <c r="E7023" s="64"/>
      <c r="F7023" s="54"/>
      <c r="G7023" s="63"/>
    </row>
    <row r="7024" spans="1:7" s="25" customFormat="1" ht="15" customHeight="1">
      <c r="A7024" s="59"/>
      <c r="B7024" s="54"/>
      <c r="C7024" s="54"/>
      <c r="D7024" s="60"/>
      <c r="E7024" s="64"/>
      <c r="F7024" s="54"/>
      <c r="G7024" s="63"/>
    </row>
    <row r="7025" spans="1:7" s="25" customFormat="1" ht="15" customHeight="1">
      <c r="A7025" s="59"/>
      <c r="B7025" s="54"/>
      <c r="C7025" s="54"/>
      <c r="D7025" s="60"/>
      <c r="E7025" s="64"/>
      <c r="F7025" s="54"/>
      <c r="G7025" s="63"/>
    </row>
    <row r="7026" spans="1:7" s="25" customFormat="1" ht="15" customHeight="1">
      <c r="A7026" s="59"/>
      <c r="B7026" s="54"/>
      <c r="C7026" s="54"/>
      <c r="D7026" s="60"/>
      <c r="E7026" s="64"/>
      <c r="F7026" s="54"/>
      <c r="G7026" s="63"/>
    </row>
    <row r="7027" spans="1:7" s="25" customFormat="1" ht="15" customHeight="1">
      <c r="A7027" s="59"/>
      <c r="B7027" s="54"/>
      <c r="C7027" s="54"/>
      <c r="D7027" s="60"/>
      <c r="E7027" s="64"/>
      <c r="F7027" s="54"/>
      <c r="G7027" s="63"/>
    </row>
    <row r="7028" spans="1:7" s="25" customFormat="1" ht="15" customHeight="1">
      <c r="A7028" s="59"/>
      <c r="B7028" s="54"/>
      <c r="C7028" s="54"/>
      <c r="D7028" s="60"/>
      <c r="E7028" s="64"/>
      <c r="F7028" s="54"/>
      <c r="G7028" s="63"/>
    </row>
    <row r="7029" spans="1:7" s="25" customFormat="1" ht="15" customHeight="1">
      <c r="A7029" s="59"/>
      <c r="B7029" s="54"/>
      <c r="C7029" s="54"/>
      <c r="D7029" s="60"/>
      <c r="E7029" s="64"/>
      <c r="F7029" s="54"/>
      <c r="G7029" s="63"/>
    </row>
    <row r="7030" spans="1:7" s="25" customFormat="1" ht="15" customHeight="1">
      <c r="A7030" s="59"/>
      <c r="B7030" s="54"/>
      <c r="C7030" s="54"/>
      <c r="D7030" s="60"/>
      <c r="E7030" s="64"/>
      <c r="F7030" s="54"/>
      <c r="G7030" s="63"/>
    </row>
    <row r="7031" spans="1:7" s="25" customFormat="1" ht="15" customHeight="1">
      <c r="A7031" s="59"/>
      <c r="B7031" s="54"/>
      <c r="C7031" s="54"/>
      <c r="D7031" s="60"/>
      <c r="E7031" s="64"/>
      <c r="F7031" s="54"/>
      <c r="G7031" s="63"/>
    </row>
    <row r="7032" spans="1:7" s="25" customFormat="1" ht="15" customHeight="1">
      <c r="A7032" s="59"/>
      <c r="B7032" s="54"/>
      <c r="C7032" s="54"/>
      <c r="D7032" s="60"/>
      <c r="E7032" s="64"/>
      <c r="F7032" s="54"/>
      <c r="G7032" s="63"/>
    </row>
    <row r="7033" spans="1:7" s="25" customFormat="1" ht="15" customHeight="1">
      <c r="A7033" s="59"/>
      <c r="B7033" s="54"/>
      <c r="C7033" s="54"/>
      <c r="D7033" s="60"/>
      <c r="E7033" s="64"/>
      <c r="F7033" s="54"/>
      <c r="G7033" s="63"/>
    </row>
    <row r="7034" spans="1:7" s="25" customFormat="1" ht="15" customHeight="1">
      <c r="A7034" s="59"/>
      <c r="B7034" s="54"/>
      <c r="C7034" s="54"/>
      <c r="D7034" s="60"/>
      <c r="E7034" s="64"/>
      <c r="F7034" s="54"/>
      <c r="G7034" s="63"/>
    </row>
    <row r="7035" spans="1:7" s="25" customFormat="1" ht="15" customHeight="1">
      <c r="A7035" s="59"/>
      <c r="B7035" s="54"/>
      <c r="C7035" s="54"/>
      <c r="D7035" s="60"/>
      <c r="E7035" s="64"/>
      <c r="F7035" s="54"/>
      <c r="G7035" s="63"/>
    </row>
    <row r="7036" spans="1:7" s="25" customFormat="1" ht="15" customHeight="1">
      <c r="A7036" s="59"/>
      <c r="B7036" s="54"/>
      <c r="C7036" s="54"/>
      <c r="D7036" s="60"/>
      <c r="E7036" s="64"/>
      <c r="F7036" s="54"/>
      <c r="G7036" s="63"/>
    </row>
    <row r="7037" spans="1:7" s="25" customFormat="1" ht="15" customHeight="1">
      <c r="A7037" s="59"/>
      <c r="B7037" s="54"/>
      <c r="C7037" s="54"/>
      <c r="D7037" s="60"/>
      <c r="E7037" s="64"/>
      <c r="F7037" s="54"/>
      <c r="G7037" s="63"/>
    </row>
    <row r="7038" spans="1:7" s="25" customFormat="1" ht="15" customHeight="1">
      <c r="A7038" s="59"/>
      <c r="B7038" s="54"/>
      <c r="C7038" s="54"/>
      <c r="D7038" s="60"/>
      <c r="E7038" s="64"/>
      <c r="F7038" s="54"/>
      <c r="G7038" s="63"/>
    </row>
    <row r="7039" spans="1:7" s="25" customFormat="1" ht="15" customHeight="1">
      <c r="A7039" s="59"/>
      <c r="B7039" s="54"/>
      <c r="C7039" s="54"/>
      <c r="D7039" s="60"/>
      <c r="E7039" s="64"/>
      <c r="F7039" s="54"/>
      <c r="G7039" s="63"/>
    </row>
    <row r="7040" spans="1:7" s="25" customFormat="1" ht="15" customHeight="1">
      <c r="A7040" s="59"/>
      <c r="B7040" s="54"/>
      <c r="C7040" s="54"/>
      <c r="D7040" s="60"/>
      <c r="E7040" s="64"/>
      <c r="F7040" s="54"/>
      <c r="G7040" s="63"/>
    </row>
    <row r="7041" spans="1:7" s="25" customFormat="1" ht="15" customHeight="1">
      <c r="A7041" s="59"/>
      <c r="B7041" s="54"/>
      <c r="C7041" s="54"/>
      <c r="D7041" s="60"/>
      <c r="E7041" s="64"/>
      <c r="F7041" s="54"/>
      <c r="G7041" s="63"/>
    </row>
    <row r="7042" spans="1:7" s="25" customFormat="1" ht="15" customHeight="1">
      <c r="A7042" s="59"/>
      <c r="B7042" s="54"/>
      <c r="C7042" s="54"/>
      <c r="D7042" s="60"/>
      <c r="E7042" s="64"/>
      <c r="F7042" s="54"/>
      <c r="G7042" s="63"/>
    </row>
    <row r="7043" spans="1:7" s="25" customFormat="1" ht="15" customHeight="1">
      <c r="A7043" s="59"/>
      <c r="B7043" s="54"/>
      <c r="C7043" s="54"/>
      <c r="D7043" s="60"/>
      <c r="E7043" s="64"/>
      <c r="F7043" s="54"/>
      <c r="G7043" s="63"/>
    </row>
    <row r="7044" spans="1:7" s="25" customFormat="1" ht="15" customHeight="1">
      <c r="A7044" s="59"/>
      <c r="B7044" s="54"/>
      <c r="C7044" s="54"/>
      <c r="D7044" s="60"/>
      <c r="E7044" s="64"/>
      <c r="F7044" s="54"/>
      <c r="G7044" s="63"/>
    </row>
    <row r="7045" spans="1:7" s="25" customFormat="1" ht="15" customHeight="1">
      <c r="A7045" s="59"/>
      <c r="B7045" s="54"/>
      <c r="C7045" s="54"/>
      <c r="D7045" s="60"/>
      <c r="E7045" s="64"/>
      <c r="F7045" s="54"/>
      <c r="G7045" s="63"/>
    </row>
    <row r="7046" spans="1:7" s="25" customFormat="1" ht="15" customHeight="1">
      <c r="A7046" s="59"/>
      <c r="B7046" s="54"/>
      <c r="C7046" s="54"/>
      <c r="D7046" s="60"/>
      <c r="E7046" s="64"/>
      <c r="F7046" s="54"/>
      <c r="G7046" s="63"/>
    </row>
    <row r="7047" spans="1:7" s="25" customFormat="1" ht="15" customHeight="1">
      <c r="A7047" s="59"/>
      <c r="B7047" s="54"/>
      <c r="C7047" s="54"/>
      <c r="D7047" s="60"/>
      <c r="E7047" s="64"/>
      <c r="F7047" s="54"/>
      <c r="G7047" s="63"/>
    </row>
    <row r="7048" spans="1:7" s="25" customFormat="1" ht="15" customHeight="1">
      <c r="A7048" s="59"/>
      <c r="B7048" s="54"/>
      <c r="C7048" s="54"/>
      <c r="D7048" s="60"/>
      <c r="E7048" s="64"/>
      <c r="F7048" s="54"/>
      <c r="G7048" s="63"/>
    </row>
    <row r="7049" spans="1:7" s="25" customFormat="1" ht="15" customHeight="1">
      <c r="A7049" s="59"/>
      <c r="B7049" s="54"/>
      <c r="C7049" s="54"/>
      <c r="D7049" s="60"/>
      <c r="E7049" s="64"/>
      <c r="F7049" s="54"/>
      <c r="G7049" s="63"/>
    </row>
    <row r="7050" spans="1:7" s="25" customFormat="1" ht="15" customHeight="1">
      <c r="A7050" s="59"/>
      <c r="B7050" s="54"/>
      <c r="C7050" s="54"/>
      <c r="D7050" s="60"/>
      <c r="E7050" s="64"/>
      <c r="F7050" s="54"/>
      <c r="G7050" s="63"/>
    </row>
    <row r="7051" spans="1:7" s="25" customFormat="1" ht="15" customHeight="1">
      <c r="A7051" s="59"/>
      <c r="B7051" s="54"/>
      <c r="C7051" s="54"/>
      <c r="D7051" s="60"/>
      <c r="E7051" s="64"/>
      <c r="F7051" s="54"/>
      <c r="G7051" s="63"/>
    </row>
    <row r="7052" spans="1:7" s="25" customFormat="1" ht="15" customHeight="1">
      <c r="A7052" s="59"/>
      <c r="B7052" s="54"/>
      <c r="C7052" s="54"/>
      <c r="D7052" s="60"/>
      <c r="E7052" s="64"/>
      <c r="F7052" s="54"/>
      <c r="G7052" s="63"/>
    </row>
    <row r="7053" spans="1:7" s="25" customFormat="1" ht="15" customHeight="1">
      <c r="A7053" s="59"/>
      <c r="B7053" s="54"/>
      <c r="C7053" s="54"/>
      <c r="D7053" s="60"/>
      <c r="E7053" s="64"/>
      <c r="F7053" s="54"/>
      <c r="G7053" s="63"/>
    </row>
    <row r="7054" spans="1:7" s="25" customFormat="1" ht="15" customHeight="1">
      <c r="A7054" s="59"/>
      <c r="B7054" s="54"/>
      <c r="C7054" s="54"/>
      <c r="D7054" s="60"/>
      <c r="E7054" s="64"/>
      <c r="F7054" s="54"/>
      <c r="G7054" s="63"/>
    </row>
    <row r="7055" spans="1:7" s="25" customFormat="1" ht="15" customHeight="1">
      <c r="A7055" s="59"/>
      <c r="B7055" s="54"/>
      <c r="C7055" s="54"/>
      <c r="D7055" s="60"/>
      <c r="E7055" s="64"/>
      <c r="F7055" s="54"/>
      <c r="G7055" s="63"/>
    </row>
    <row r="7056" spans="1:7" s="25" customFormat="1" ht="15" customHeight="1">
      <c r="A7056" s="59"/>
      <c r="B7056" s="54"/>
      <c r="C7056" s="54"/>
      <c r="D7056" s="60"/>
      <c r="E7056" s="64"/>
      <c r="F7056" s="54"/>
      <c r="G7056" s="63"/>
    </row>
    <row r="7057" spans="1:7" s="25" customFormat="1" ht="15" customHeight="1">
      <c r="A7057" s="59"/>
      <c r="B7057" s="54"/>
      <c r="C7057" s="54"/>
      <c r="D7057" s="60"/>
      <c r="E7057" s="64"/>
      <c r="F7057" s="54"/>
      <c r="G7057" s="63"/>
    </row>
    <row r="7058" spans="1:7" s="25" customFormat="1" ht="15" customHeight="1">
      <c r="A7058" s="59"/>
      <c r="B7058" s="54"/>
      <c r="C7058" s="54"/>
      <c r="D7058" s="60"/>
      <c r="E7058" s="64"/>
      <c r="F7058" s="54"/>
      <c r="G7058" s="63"/>
    </row>
    <row r="7059" spans="1:7" s="25" customFormat="1" ht="15" customHeight="1">
      <c r="A7059" s="59"/>
      <c r="B7059" s="54"/>
      <c r="C7059" s="54"/>
      <c r="D7059" s="60"/>
      <c r="E7059" s="64"/>
      <c r="F7059" s="54"/>
      <c r="G7059" s="63"/>
    </row>
    <row r="7060" spans="1:7" s="25" customFormat="1" ht="15" customHeight="1">
      <c r="A7060" s="59"/>
      <c r="B7060" s="54"/>
      <c r="C7060" s="54"/>
      <c r="D7060" s="60"/>
      <c r="E7060" s="64"/>
      <c r="F7060" s="54"/>
      <c r="G7060" s="63"/>
    </row>
    <row r="7061" spans="1:7" s="25" customFormat="1" ht="15" customHeight="1">
      <c r="A7061" s="59"/>
      <c r="B7061" s="54"/>
      <c r="C7061" s="54"/>
      <c r="D7061" s="60"/>
      <c r="E7061" s="64"/>
      <c r="F7061" s="54"/>
      <c r="G7061" s="63"/>
    </row>
    <row r="7062" spans="1:7" s="25" customFormat="1" ht="15" customHeight="1">
      <c r="A7062" s="59"/>
      <c r="B7062" s="54"/>
      <c r="C7062" s="54"/>
      <c r="D7062" s="60"/>
      <c r="E7062" s="64"/>
      <c r="F7062" s="54"/>
      <c r="G7062" s="63"/>
    </row>
    <row r="7063" spans="1:7" s="25" customFormat="1" ht="15" customHeight="1">
      <c r="A7063" s="59"/>
      <c r="B7063" s="54"/>
      <c r="C7063" s="54"/>
      <c r="D7063" s="60"/>
      <c r="E7063" s="64"/>
      <c r="F7063" s="54"/>
      <c r="G7063" s="63"/>
    </row>
    <row r="7064" spans="1:7" s="25" customFormat="1" ht="15" customHeight="1">
      <c r="A7064" s="59"/>
      <c r="B7064" s="54"/>
      <c r="C7064" s="54"/>
      <c r="D7064" s="60"/>
      <c r="E7064" s="64"/>
      <c r="F7064" s="54"/>
      <c r="G7064" s="63"/>
    </row>
    <row r="7065" spans="1:7" s="25" customFormat="1" ht="15" customHeight="1">
      <c r="A7065" s="59"/>
      <c r="B7065" s="54"/>
      <c r="C7065" s="54"/>
      <c r="D7065" s="60"/>
      <c r="E7065" s="64"/>
      <c r="F7065" s="54"/>
      <c r="G7065" s="63"/>
    </row>
    <row r="7066" spans="1:7" s="25" customFormat="1" ht="15" customHeight="1">
      <c r="A7066" s="59"/>
      <c r="B7066" s="54"/>
      <c r="C7066" s="54"/>
      <c r="D7066" s="60"/>
      <c r="E7066" s="64"/>
      <c r="F7066" s="54"/>
      <c r="G7066" s="63"/>
    </row>
    <row r="7067" spans="1:7" s="25" customFormat="1" ht="15" customHeight="1">
      <c r="A7067" s="59"/>
      <c r="B7067" s="54"/>
      <c r="C7067" s="54"/>
      <c r="D7067" s="60"/>
      <c r="E7067" s="64"/>
      <c r="F7067" s="54"/>
      <c r="G7067" s="63"/>
    </row>
    <row r="7068" spans="1:7" s="25" customFormat="1" ht="15" customHeight="1">
      <c r="A7068" s="59"/>
      <c r="B7068" s="54"/>
      <c r="C7068" s="54"/>
      <c r="D7068" s="60"/>
      <c r="E7068" s="64"/>
      <c r="F7068" s="54"/>
      <c r="G7068" s="63"/>
    </row>
    <row r="7069" spans="1:7" s="25" customFormat="1" ht="15" customHeight="1">
      <c r="A7069" s="59"/>
      <c r="B7069" s="54"/>
      <c r="C7069" s="54"/>
      <c r="D7069" s="60"/>
      <c r="E7069" s="64"/>
      <c r="F7069" s="54"/>
      <c r="G7069" s="63"/>
    </row>
    <row r="7070" spans="1:7" s="25" customFormat="1" ht="15" customHeight="1">
      <c r="A7070" s="59"/>
      <c r="B7070" s="54"/>
      <c r="C7070" s="54"/>
      <c r="D7070" s="60"/>
      <c r="E7070" s="64"/>
      <c r="F7070" s="54"/>
      <c r="G7070" s="63"/>
    </row>
    <row r="7071" spans="1:7" s="25" customFormat="1" ht="15" customHeight="1">
      <c r="A7071" s="59"/>
      <c r="B7071" s="54"/>
      <c r="C7071" s="54"/>
      <c r="D7071" s="60"/>
      <c r="E7071" s="64"/>
      <c r="F7071" s="54"/>
      <c r="G7071" s="63"/>
    </row>
    <row r="7072" spans="1:7" s="25" customFormat="1" ht="15" customHeight="1">
      <c r="A7072" s="59"/>
      <c r="B7072" s="54"/>
      <c r="C7072" s="54"/>
      <c r="D7072" s="60"/>
      <c r="E7072" s="64"/>
      <c r="F7072" s="54"/>
      <c r="G7072" s="63"/>
    </row>
    <row r="7073" spans="1:7" s="25" customFormat="1" ht="15" customHeight="1">
      <c r="A7073" s="59"/>
      <c r="B7073" s="54"/>
      <c r="C7073" s="54"/>
      <c r="D7073" s="60"/>
      <c r="E7073" s="64"/>
      <c r="F7073" s="54"/>
      <c r="G7073" s="63"/>
    </row>
    <row r="7074" spans="1:7" s="25" customFormat="1" ht="15" customHeight="1">
      <c r="A7074" s="59"/>
      <c r="B7074" s="54"/>
      <c r="C7074" s="54"/>
      <c r="D7074" s="60"/>
      <c r="E7074" s="64"/>
      <c r="F7074" s="54"/>
      <c r="G7074" s="63"/>
    </row>
    <row r="7075" spans="1:7" s="25" customFormat="1" ht="15" customHeight="1">
      <c r="A7075" s="59"/>
      <c r="B7075" s="54"/>
      <c r="C7075" s="54"/>
      <c r="D7075" s="60"/>
      <c r="E7075" s="64"/>
      <c r="F7075" s="54"/>
      <c r="G7075" s="63"/>
    </row>
    <row r="7076" spans="1:7" s="25" customFormat="1" ht="15" customHeight="1">
      <c r="A7076" s="59"/>
      <c r="B7076" s="54"/>
      <c r="C7076" s="54"/>
      <c r="D7076" s="60"/>
      <c r="E7076" s="64"/>
      <c r="F7076" s="54"/>
      <c r="G7076" s="63"/>
    </row>
    <row r="7077" spans="1:7" s="25" customFormat="1" ht="15" customHeight="1">
      <c r="A7077" s="59"/>
      <c r="B7077" s="54"/>
      <c r="C7077" s="54"/>
      <c r="D7077" s="60"/>
      <c r="E7077" s="64"/>
      <c r="F7077" s="54"/>
      <c r="G7077" s="63"/>
    </row>
    <row r="7078" spans="1:7" s="25" customFormat="1" ht="15" customHeight="1">
      <c r="A7078" s="59"/>
      <c r="B7078" s="54"/>
      <c r="C7078" s="54"/>
      <c r="D7078" s="60"/>
      <c r="E7078" s="64"/>
      <c r="F7078" s="54"/>
      <c r="G7078" s="63"/>
    </row>
    <row r="7079" spans="1:7" s="25" customFormat="1" ht="15" customHeight="1">
      <c r="A7079" s="59"/>
      <c r="B7079" s="54"/>
      <c r="C7079" s="54"/>
      <c r="D7079" s="60"/>
      <c r="E7079" s="64"/>
      <c r="F7079" s="54"/>
      <c r="G7079" s="63"/>
    </row>
    <row r="7080" spans="1:7" s="25" customFormat="1" ht="15" customHeight="1">
      <c r="A7080" s="59"/>
      <c r="B7080" s="54"/>
      <c r="C7080" s="54"/>
      <c r="D7080" s="60"/>
      <c r="E7080" s="64"/>
      <c r="F7080" s="54"/>
      <c r="G7080" s="63"/>
    </row>
    <row r="7081" spans="1:7" s="25" customFormat="1" ht="15" customHeight="1">
      <c r="A7081" s="59"/>
      <c r="B7081" s="54"/>
      <c r="C7081" s="54"/>
      <c r="D7081" s="60"/>
      <c r="E7081" s="64"/>
      <c r="F7081" s="54"/>
      <c r="G7081" s="63"/>
    </row>
    <row r="7082" spans="1:7" s="25" customFormat="1" ht="15" customHeight="1">
      <c r="A7082" s="59"/>
      <c r="B7082" s="54"/>
      <c r="C7082" s="54"/>
      <c r="D7082" s="60"/>
      <c r="E7082" s="64"/>
      <c r="F7082" s="54"/>
      <c r="G7082" s="63"/>
    </row>
    <row r="7083" spans="1:7" s="25" customFormat="1" ht="15" customHeight="1">
      <c r="A7083" s="59"/>
      <c r="B7083" s="54"/>
      <c r="C7083" s="54"/>
      <c r="D7083" s="60"/>
      <c r="E7083" s="64"/>
      <c r="F7083" s="54"/>
      <c r="G7083" s="63"/>
    </row>
    <row r="7084" spans="1:7" s="25" customFormat="1" ht="15" customHeight="1">
      <c r="A7084" s="59"/>
      <c r="B7084" s="54"/>
      <c r="C7084" s="54"/>
      <c r="D7084" s="60"/>
      <c r="E7084" s="64"/>
      <c r="F7084" s="54"/>
      <c r="G7084" s="63"/>
    </row>
    <row r="7085" spans="1:7" s="25" customFormat="1" ht="15" customHeight="1">
      <c r="A7085" s="59"/>
      <c r="B7085" s="54"/>
      <c r="C7085" s="54"/>
      <c r="D7085" s="60"/>
      <c r="E7085" s="64"/>
      <c r="F7085" s="54"/>
      <c r="G7085" s="63"/>
    </row>
    <row r="7086" spans="1:7" s="25" customFormat="1" ht="15" customHeight="1">
      <c r="A7086" s="59"/>
      <c r="B7086" s="54"/>
      <c r="C7086" s="54"/>
      <c r="D7086" s="60"/>
      <c r="E7086" s="64"/>
      <c r="F7086" s="54"/>
      <c r="G7086" s="63"/>
    </row>
    <row r="7087" spans="1:7" s="25" customFormat="1" ht="15" customHeight="1">
      <c r="A7087" s="59"/>
      <c r="B7087" s="54"/>
      <c r="C7087" s="54"/>
      <c r="D7087" s="60"/>
      <c r="E7087" s="64"/>
      <c r="F7087" s="54"/>
      <c r="G7087" s="63"/>
    </row>
    <row r="7088" spans="1:7" s="25" customFormat="1" ht="15" customHeight="1">
      <c r="A7088" s="59"/>
      <c r="B7088" s="54"/>
      <c r="C7088" s="54"/>
      <c r="D7088" s="60"/>
      <c r="E7088" s="64"/>
      <c r="F7088" s="54"/>
      <c r="G7088" s="63"/>
    </row>
    <row r="7089" spans="1:7" s="25" customFormat="1" ht="15" customHeight="1">
      <c r="A7089" s="59"/>
      <c r="B7089" s="54"/>
      <c r="C7089" s="54"/>
      <c r="D7089" s="60"/>
      <c r="E7089" s="64"/>
      <c r="F7089" s="54"/>
      <c r="G7089" s="63"/>
    </row>
    <row r="7090" spans="1:7" s="25" customFormat="1" ht="15" customHeight="1">
      <c r="A7090" s="59"/>
      <c r="B7090" s="54"/>
      <c r="C7090" s="54"/>
      <c r="D7090" s="60"/>
      <c r="E7090" s="64"/>
      <c r="F7090" s="54"/>
      <c r="G7090" s="63"/>
    </row>
    <row r="7091" spans="1:7" s="25" customFormat="1" ht="15" customHeight="1">
      <c r="A7091" s="59"/>
      <c r="B7091" s="54"/>
      <c r="C7091" s="54"/>
      <c r="D7091" s="60"/>
      <c r="E7091" s="64"/>
      <c r="F7091" s="54"/>
      <c r="G7091" s="63"/>
    </row>
    <row r="7092" spans="1:7" s="25" customFormat="1" ht="15" customHeight="1">
      <c r="A7092" s="59"/>
      <c r="B7092" s="54"/>
      <c r="C7092" s="54"/>
      <c r="D7092" s="60"/>
      <c r="E7092" s="64"/>
      <c r="F7092" s="54"/>
      <c r="G7092" s="63"/>
    </row>
    <row r="7093" spans="1:7" s="25" customFormat="1" ht="15" customHeight="1">
      <c r="A7093" s="59"/>
      <c r="B7093" s="54"/>
      <c r="C7093" s="54"/>
      <c r="D7093" s="60"/>
      <c r="E7093" s="64"/>
      <c r="F7093" s="54"/>
      <c r="G7093" s="63"/>
    </row>
    <row r="7094" spans="1:7" s="25" customFormat="1" ht="15" customHeight="1">
      <c r="A7094" s="59"/>
      <c r="B7094" s="54"/>
      <c r="C7094" s="54"/>
      <c r="D7094" s="60"/>
      <c r="E7094" s="64"/>
      <c r="F7094" s="54"/>
      <c r="G7094" s="63"/>
    </row>
    <row r="7095" spans="1:7" s="25" customFormat="1" ht="15" customHeight="1">
      <c r="A7095" s="59"/>
      <c r="B7095" s="54"/>
      <c r="C7095" s="54"/>
      <c r="D7095" s="60"/>
      <c r="E7095" s="64"/>
      <c r="F7095" s="54"/>
      <c r="G7095" s="63"/>
    </row>
    <row r="7096" spans="1:7" s="25" customFormat="1" ht="15" customHeight="1">
      <c r="A7096" s="59"/>
      <c r="B7096" s="54"/>
      <c r="C7096" s="54"/>
      <c r="D7096" s="60"/>
      <c r="E7096" s="64"/>
      <c r="F7096" s="54"/>
      <c r="G7096" s="63"/>
    </row>
    <row r="7097" spans="1:7" s="25" customFormat="1" ht="15" customHeight="1">
      <c r="A7097" s="59"/>
      <c r="B7097" s="54"/>
      <c r="C7097" s="54"/>
      <c r="D7097" s="60"/>
      <c r="E7097" s="64"/>
      <c r="F7097" s="54"/>
      <c r="G7097" s="63"/>
    </row>
    <row r="7098" spans="1:7" s="25" customFormat="1" ht="15" customHeight="1">
      <c r="A7098" s="59"/>
      <c r="B7098" s="54"/>
      <c r="C7098" s="54"/>
      <c r="D7098" s="60"/>
      <c r="E7098" s="64"/>
      <c r="F7098" s="54"/>
      <c r="G7098" s="63"/>
    </row>
    <row r="7099" spans="1:7" s="25" customFormat="1" ht="15" customHeight="1">
      <c r="A7099" s="59"/>
      <c r="B7099" s="54"/>
      <c r="C7099" s="54"/>
      <c r="D7099" s="60"/>
      <c r="E7099" s="64"/>
      <c r="F7099" s="54"/>
      <c r="G7099" s="63"/>
    </row>
    <row r="7100" spans="1:7" s="25" customFormat="1" ht="15" customHeight="1">
      <c r="A7100" s="59"/>
      <c r="B7100" s="54"/>
      <c r="C7100" s="54"/>
      <c r="D7100" s="60"/>
      <c r="E7100" s="64"/>
      <c r="F7100" s="54"/>
      <c r="G7100" s="63"/>
    </row>
    <row r="7101" spans="1:7" s="25" customFormat="1" ht="15" customHeight="1">
      <c r="A7101" s="59"/>
      <c r="B7101" s="54"/>
      <c r="C7101" s="54"/>
      <c r="D7101" s="60"/>
      <c r="E7101" s="64"/>
      <c r="F7101" s="54"/>
      <c r="G7101" s="63"/>
    </row>
    <row r="7102" spans="1:7" s="25" customFormat="1" ht="15" customHeight="1">
      <c r="A7102" s="59"/>
      <c r="B7102" s="54"/>
      <c r="C7102" s="54"/>
      <c r="D7102" s="60"/>
      <c r="E7102" s="64"/>
      <c r="F7102" s="54"/>
      <c r="G7102" s="63"/>
    </row>
    <row r="7103" spans="1:7" s="25" customFormat="1" ht="15" customHeight="1">
      <c r="A7103" s="59"/>
      <c r="B7103" s="54"/>
      <c r="C7103" s="54"/>
      <c r="D7103" s="60"/>
      <c r="E7103" s="64"/>
      <c r="F7103" s="54"/>
      <c r="G7103" s="63"/>
    </row>
    <row r="7104" spans="1:7" s="25" customFormat="1" ht="15" customHeight="1">
      <c r="A7104" s="59"/>
      <c r="B7104" s="54"/>
      <c r="C7104" s="54"/>
      <c r="D7104" s="60"/>
      <c r="E7104" s="64"/>
      <c r="F7104" s="54"/>
      <c r="G7104" s="63"/>
    </row>
    <row r="7105" spans="1:7" s="25" customFormat="1" ht="15" customHeight="1">
      <c r="A7105" s="59"/>
      <c r="B7105" s="54"/>
      <c r="C7105" s="54"/>
      <c r="D7105" s="60"/>
      <c r="E7105" s="64"/>
      <c r="F7105" s="54"/>
      <c r="G7105" s="63"/>
    </row>
    <row r="7106" spans="1:7" s="25" customFormat="1" ht="15" customHeight="1">
      <c r="A7106" s="59"/>
      <c r="B7106" s="54"/>
      <c r="C7106" s="54"/>
      <c r="D7106" s="60"/>
      <c r="E7106" s="64"/>
      <c r="F7106" s="54"/>
      <c r="G7106" s="63"/>
    </row>
    <row r="7107" spans="1:7" s="25" customFormat="1" ht="15" customHeight="1">
      <c r="A7107" s="59"/>
      <c r="B7107" s="54"/>
      <c r="C7107" s="54"/>
      <c r="D7107" s="60"/>
      <c r="E7107" s="64"/>
      <c r="F7107" s="54"/>
      <c r="G7107" s="63"/>
    </row>
    <row r="7108" spans="1:7" s="25" customFormat="1" ht="15" customHeight="1">
      <c r="A7108" s="59"/>
      <c r="B7108" s="54"/>
      <c r="C7108" s="54"/>
      <c r="D7108" s="60"/>
      <c r="E7108" s="64"/>
      <c r="F7108" s="54"/>
      <c r="G7108" s="63"/>
    </row>
    <row r="7109" spans="1:7" s="25" customFormat="1" ht="15" customHeight="1">
      <c r="A7109" s="59"/>
      <c r="B7109" s="54"/>
      <c r="C7109" s="54"/>
      <c r="D7109" s="60"/>
      <c r="E7109" s="64"/>
      <c r="F7109" s="54"/>
      <c r="G7109" s="63"/>
    </row>
    <row r="7110" spans="1:7" s="25" customFormat="1" ht="15" customHeight="1">
      <c r="A7110" s="59"/>
      <c r="B7110" s="54"/>
      <c r="C7110" s="54"/>
      <c r="D7110" s="60"/>
      <c r="E7110" s="64"/>
      <c r="F7110" s="54"/>
      <c r="G7110" s="63"/>
    </row>
    <row r="7111" spans="1:7" s="25" customFormat="1" ht="15" customHeight="1">
      <c r="A7111" s="59"/>
      <c r="B7111" s="54"/>
      <c r="C7111" s="54"/>
      <c r="D7111" s="60"/>
      <c r="E7111" s="64"/>
      <c r="F7111" s="54"/>
      <c r="G7111" s="63"/>
    </row>
    <row r="7112" spans="1:7" s="25" customFormat="1" ht="15" customHeight="1">
      <c r="A7112" s="59"/>
      <c r="B7112" s="54"/>
      <c r="C7112" s="54"/>
      <c r="D7112" s="60"/>
      <c r="E7112" s="64"/>
      <c r="F7112" s="54"/>
      <c r="G7112" s="63"/>
    </row>
    <row r="7113" spans="1:7" s="25" customFormat="1" ht="15" customHeight="1">
      <c r="A7113" s="59"/>
      <c r="B7113" s="54"/>
      <c r="C7113" s="54"/>
      <c r="D7113" s="60"/>
      <c r="E7113" s="64"/>
      <c r="F7113" s="54"/>
      <c r="G7113" s="63"/>
    </row>
    <row r="7114" spans="1:7" s="25" customFormat="1" ht="15" customHeight="1">
      <c r="A7114" s="59"/>
      <c r="B7114" s="54"/>
      <c r="C7114" s="54"/>
      <c r="D7114" s="60"/>
      <c r="E7114" s="64"/>
      <c r="F7114" s="54"/>
      <c r="G7114" s="63"/>
    </row>
    <row r="7115" spans="1:7" s="25" customFormat="1" ht="15" customHeight="1">
      <c r="A7115" s="59"/>
      <c r="B7115" s="54"/>
      <c r="C7115" s="54"/>
      <c r="D7115" s="60"/>
      <c r="E7115" s="64"/>
      <c r="F7115" s="54"/>
      <c r="G7115" s="63"/>
    </row>
    <row r="7116" spans="1:7" s="25" customFormat="1" ht="15" customHeight="1">
      <c r="A7116" s="59"/>
      <c r="B7116" s="54"/>
      <c r="C7116" s="54"/>
      <c r="D7116" s="60"/>
      <c r="E7116" s="64"/>
      <c r="F7116" s="54"/>
      <c r="G7116" s="63"/>
    </row>
    <row r="7117" spans="1:7" s="25" customFormat="1" ht="15" customHeight="1">
      <c r="A7117" s="59"/>
      <c r="B7117" s="54"/>
      <c r="C7117" s="54"/>
      <c r="D7117" s="60"/>
      <c r="E7117" s="64"/>
      <c r="F7117" s="54"/>
      <c r="G7117" s="63"/>
    </row>
    <row r="7118" spans="1:7" s="25" customFormat="1" ht="15" customHeight="1">
      <c r="A7118" s="59"/>
      <c r="B7118" s="54"/>
      <c r="C7118" s="54"/>
      <c r="D7118" s="60"/>
      <c r="E7118" s="64"/>
      <c r="F7118" s="54"/>
      <c r="G7118" s="63"/>
    </row>
    <row r="7119" spans="1:7" s="25" customFormat="1" ht="15" customHeight="1">
      <c r="A7119" s="59"/>
      <c r="B7119" s="54"/>
      <c r="C7119" s="54"/>
      <c r="D7119" s="60"/>
      <c r="E7119" s="64"/>
      <c r="F7119" s="54"/>
      <c r="G7119" s="63"/>
    </row>
    <row r="7120" spans="1:7" s="25" customFormat="1" ht="15" customHeight="1">
      <c r="A7120" s="59"/>
      <c r="B7120" s="54"/>
      <c r="C7120" s="54"/>
      <c r="D7120" s="60"/>
      <c r="E7120" s="64"/>
      <c r="F7120" s="54"/>
      <c r="G7120" s="63"/>
    </row>
    <row r="7121" spans="1:7" s="25" customFormat="1" ht="15" customHeight="1">
      <c r="A7121" s="59"/>
      <c r="B7121" s="54"/>
      <c r="C7121" s="54"/>
      <c r="D7121" s="60"/>
      <c r="E7121" s="64"/>
      <c r="F7121" s="54"/>
      <c r="G7121" s="63"/>
    </row>
    <row r="7122" spans="1:7" s="25" customFormat="1" ht="15" customHeight="1">
      <c r="A7122" s="59"/>
      <c r="B7122" s="54"/>
      <c r="C7122" s="54"/>
      <c r="D7122" s="60"/>
      <c r="E7122" s="64"/>
      <c r="F7122" s="54"/>
      <c r="G7122" s="63"/>
    </row>
    <row r="7123" spans="1:7" s="25" customFormat="1" ht="15" customHeight="1">
      <c r="A7123" s="59"/>
      <c r="B7123" s="54"/>
      <c r="C7123" s="54"/>
      <c r="D7123" s="60"/>
      <c r="E7123" s="64"/>
      <c r="F7123" s="54"/>
      <c r="G7123" s="63"/>
    </row>
    <row r="7124" spans="1:7" s="25" customFormat="1" ht="15" customHeight="1">
      <c r="A7124" s="59"/>
      <c r="B7124" s="54"/>
      <c r="C7124" s="54"/>
      <c r="D7124" s="60"/>
      <c r="E7124" s="64"/>
      <c r="F7124" s="54"/>
      <c r="G7124" s="63"/>
    </row>
    <row r="7125" spans="1:7" s="25" customFormat="1" ht="15" customHeight="1">
      <c r="A7125" s="59"/>
      <c r="B7125" s="54"/>
      <c r="C7125" s="54"/>
      <c r="D7125" s="60"/>
      <c r="E7125" s="64"/>
      <c r="F7125" s="54"/>
      <c r="G7125" s="63"/>
    </row>
    <row r="7126" spans="1:7" s="25" customFormat="1" ht="15" customHeight="1">
      <c r="A7126" s="59"/>
      <c r="B7126" s="54"/>
      <c r="C7126" s="54"/>
      <c r="D7126" s="60"/>
      <c r="E7126" s="64"/>
      <c r="F7126" s="54"/>
      <c r="G7126" s="63"/>
    </row>
    <row r="7127" spans="1:7" s="25" customFormat="1" ht="15" customHeight="1">
      <c r="A7127" s="59"/>
      <c r="B7127" s="54"/>
      <c r="C7127" s="54"/>
      <c r="D7127" s="60"/>
      <c r="E7127" s="64"/>
      <c r="F7127" s="54"/>
      <c r="G7127" s="63"/>
    </row>
    <row r="7128" spans="1:7" s="25" customFormat="1" ht="15" customHeight="1">
      <c r="A7128" s="59"/>
      <c r="B7128" s="54"/>
      <c r="C7128" s="54"/>
      <c r="D7128" s="60"/>
      <c r="E7128" s="64"/>
      <c r="F7128" s="54"/>
      <c r="G7128" s="63"/>
    </row>
    <row r="7129" spans="1:7" s="25" customFormat="1" ht="15" customHeight="1">
      <c r="A7129" s="59"/>
      <c r="B7129" s="54"/>
      <c r="C7129" s="54"/>
      <c r="D7129" s="60"/>
      <c r="E7129" s="64"/>
      <c r="F7129" s="54"/>
      <c r="G7129" s="63"/>
    </row>
    <row r="7130" spans="1:7" s="25" customFormat="1" ht="15" customHeight="1">
      <c r="A7130" s="59"/>
      <c r="B7130" s="54"/>
      <c r="C7130" s="54"/>
      <c r="D7130" s="60"/>
      <c r="E7130" s="64"/>
      <c r="F7130" s="54"/>
      <c r="G7130" s="63"/>
    </row>
    <row r="7131" spans="1:7" s="25" customFormat="1" ht="15" customHeight="1">
      <c r="A7131" s="59"/>
      <c r="B7131" s="54"/>
      <c r="C7131" s="54"/>
      <c r="D7131" s="60"/>
      <c r="E7131" s="64"/>
      <c r="F7131" s="54"/>
      <c r="G7131" s="63"/>
    </row>
    <row r="7132" spans="1:7" s="25" customFormat="1" ht="15" customHeight="1">
      <c r="A7132" s="59"/>
      <c r="B7132" s="54"/>
      <c r="C7132" s="54"/>
      <c r="D7132" s="60"/>
      <c r="E7132" s="64"/>
      <c r="F7132" s="54"/>
      <c r="G7132" s="63"/>
    </row>
    <row r="7133" spans="1:7" s="25" customFormat="1" ht="15" customHeight="1">
      <c r="A7133" s="59"/>
      <c r="B7133" s="54"/>
      <c r="C7133" s="54"/>
      <c r="D7133" s="60"/>
      <c r="E7133" s="64"/>
      <c r="F7133" s="54"/>
      <c r="G7133" s="63"/>
    </row>
    <row r="7134" spans="1:7" s="25" customFormat="1" ht="15" customHeight="1">
      <c r="A7134" s="59"/>
      <c r="B7134" s="54"/>
      <c r="C7134" s="54"/>
      <c r="D7134" s="60"/>
      <c r="E7134" s="64"/>
      <c r="F7134" s="54"/>
      <c r="G7134" s="63"/>
    </row>
    <row r="7135" spans="1:7" s="25" customFormat="1" ht="15" customHeight="1">
      <c r="A7135" s="59"/>
      <c r="B7135" s="54"/>
      <c r="C7135" s="54"/>
      <c r="D7135" s="60"/>
      <c r="E7135" s="64"/>
      <c r="F7135" s="54"/>
      <c r="G7135" s="63"/>
    </row>
    <row r="7136" spans="1:7" s="25" customFormat="1" ht="15" customHeight="1">
      <c r="A7136" s="59"/>
      <c r="B7136" s="54"/>
      <c r="C7136" s="54"/>
      <c r="D7136" s="60"/>
      <c r="E7136" s="64"/>
      <c r="F7136" s="54"/>
      <c r="G7136" s="63"/>
    </row>
    <row r="7137" spans="1:7" s="25" customFormat="1" ht="15" customHeight="1">
      <c r="A7137" s="59"/>
      <c r="B7137" s="54"/>
      <c r="C7137" s="54"/>
      <c r="D7137" s="60"/>
      <c r="E7137" s="64"/>
      <c r="F7137" s="54"/>
      <c r="G7137" s="63"/>
    </row>
    <row r="7138" spans="1:7" s="25" customFormat="1" ht="15" customHeight="1">
      <c r="A7138" s="59"/>
      <c r="B7138" s="54"/>
      <c r="C7138" s="54"/>
      <c r="D7138" s="60"/>
      <c r="E7138" s="64"/>
      <c r="F7138" s="54"/>
      <c r="G7138" s="63"/>
    </row>
    <row r="7139" spans="1:7" s="25" customFormat="1" ht="15" customHeight="1">
      <c r="A7139" s="59"/>
      <c r="B7139" s="54"/>
      <c r="C7139" s="54"/>
      <c r="D7139" s="60"/>
      <c r="E7139" s="64"/>
      <c r="F7139" s="54"/>
      <c r="G7139" s="63"/>
    </row>
    <row r="7140" spans="1:7" s="25" customFormat="1" ht="15" customHeight="1">
      <c r="A7140" s="59"/>
      <c r="B7140" s="54"/>
      <c r="C7140" s="54"/>
      <c r="D7140" s="60"/>
      <c r="E7140" s="64"/>
      <c r="F7140" s="54"/>
      <c r="G7140" s="63"/>
    </row>
    <row r="7141" spans="1:7" s="25" customFormat="1" ht="15" customHeight="1">
      <c r="A7141" s="59"/>
      <c r="B7141" s="54"/>
      <c r="C7141" s="54"/>
      <c r="D7141" s="60"/>
      <c r="E7141" s="64"/>
      <c r="F7141" s="54"/>
      <c r="G7141" s="63"/>
    </row>
    <row r="7142" spans="1:7" s="25" customFormat="1" ht="15" customHeight="1">
      <c r="A7142" s="59"/>
      <c r="B7142" s="54"/>
      <c r="C7142" s="54"/>
      <c r="D7142" s="60"/>
      <c r="E7142" s="64"/>
      <c r="F7142" s="54"/>
      <c r="G7142" s="63"/>
    </row>
    <row r="7143" spans="1:7" s="25" customFormat="1" ht="15" customHeight="1">
      <c r="A7143" s="59"/>
      <c r="B7143" s="54"/>
      <c r="C7143" s="54"/>
      <c r="D7143" s="60"/>
      <c r="E7143" s="64"/>
      <c r="F7143" s="54"/>
      <c r="G7143" s="63"/>
    </row>
    <row r="7144" spans="1:7" s="25" customFormat="1" ht="15" customHeight="1">
      <c r="A7144" s="59"/>
      <c r="B7144" s="54"/>
      <c r="C7144" s="54"/>
      <c r="D7144" s="60"/>
      <c r="E7144" s="64"/>
      <c r="F7144" s="54"/>
      <c r="G7144" s="63"/>
    </row>
    <row r="7145" spans="1:7" s="25" customFormat="1" ht="15" customHeight="1">
      <c r="A7145" s="59"/>
      <c r="B7145" s="54"/>
      <c r="C7145" s="54"/>
      <c r="D7145" s="60"/>
      <c r="E7145" s="64"/>
      <c r="F7145" s="54"/>
      <c r="G7145" s="63"/>
    </row>
    <row r="7146" spans="1:7" s="25" customFormat="1" ht="15" customHeight="1">
      <c r="A7146" s="59"/>
      <c r="B7146" s="54"/>
      <c r="C7146" s="54"/>
      <c r="D7146" s="60"/>
      <c r="E7146" s="64"/>
      <c r="F7146" s="54"/>
      <c r="G7146" s="63"/>
    </row>
    <row r="7147" spans="1:7" s="25" customFormat="1" ht="15" customHeight="1">
      <c r="A7147" s="59"/>
      <c r="B7147" s="54"/>
      <c r="C7147" s="54"/>
      <c r="D7147" s="60"/>
      <c r="E7147" s="64"/>
      <c r="F7147" s="54"/>
      <c r="G7147" s="63"/>
    </row>
    <row r="7148" spans="1:7" s="25" customFormat="1" ht="15" customHeight="1">
      <c r="A7148" s="59"/>
      <c r="B7148" s="54"/>
      <c r="C7148" s="54"/>
      <c r="D7148" s="60"/>
      <c r="E7148" s="64"/>
      <c r="F7148" s="54"/>
      <c r="G7148" s="63"/>
    </row>
    <row r="7149" spans="1:7" s="25" customFormat="1" ht="15" customHeight="1">
      <c r="A7149" s="59"/>
      <c r="B7149" s="54"/>
      <c r="C7149" s="54"/>
      <c r="D7149" s="60"/>
      <c r="E7149" s="64"/>
      <c r="F7149" s="54"/>
      <c r="G7149" s="63"/>
    </row>
    <row r="7150" spans="1:7" s="25" customFormat="1" ht="15" customHeight="1">
      <c r="A7150" s="59"/>
      <c r="B7150" s="54"/>
      <c r="C7150" s="54"/>
      <c r="D7150" s="60"/>
      <c r="E7150" s="64"/>
      <c r="F7150" s="54"/>
      <c r="G7150" s="63"/>
    </row>
    <row r="7151" spans="1:7" s="25" customFormat="1" ht="15" customHeight="1">
      <c r="A7151" s="59"/>
      <c r="B7151" s="54"/>
      <c r="C7151" s="54"/>
      <c r="D7151" s="60"/>
      <c r="E7151" s="64"/>
      <c r="F7151" s="54"/>
      <c r="G7151" s="63"/>
    </row>
    <row r="7152" spans="1:7" s="25" customFormat="1" ht="15" customHeight="1">
      <c r="A7152" s="59"/>
      <c r="B7152" s="54"/>
      <c r="C7152" s="54"/>
      <c r="D7152" s="60"/>
      <c r="E7152" s="64"/>
      <c r="F7152" s="54"/>
      <c r="G7152" s="63"/>
    </row>
    <row r="7153" spans="1:7" s="25" customFormat="1" ht="15" customHeight="1">
      <c r="A7153" s="59"/>
      <c r="B7153" s="54"/>
      <c r="C7153" s="54"/>
      <c r="D7153" s="60"/>
      <c r="E7153" s="64"/>
      <c r="F7153" s="54"/>
      <c r="G7153" s="63"/>
    </row>
    <row r="7154" spans="1:7" s="25" customFormat="1" ht="15" customHeight="1">
      <c r="A7154" s="59"/>
      <c r="B7154" s="54"/>
      <c r="C7154" s="54"/>
      <c r="D7154" s="60"/>
      <c r="E7154" s="64"/>
      <c r="F7154" s="54"/>
      <c r="G7154" s="63"/>
    </row>
    <row r="7155" spans="1:7" s="25" customFormat="1" ht="15" customHeight="1">
      <c r="A7155" s="59"/>
      <c r="B7155" s="54"/>
      <c r="C7155" s="54"/>
      <c r="D7155" s="60"/>
      <c r="E7155" s="64"/>
      <c r="F7155" s="54"/>
      <c r="G7155" s="63"/>
    </row>
    <row r="7156" spans="1:7" s="25" customFormat="1" ht="15" customHeight="1">
      <c r="A7156" s="59"/>
      <c r="B7156" s="54"/>
      <c r="C7156" s="54"/>
      <c r="D7156" s="60"/>
      <c r="E7156" s="64"/>
      <c r="F7156" s="54"/>
      <c r="G7156" s="63"/>
    </row>
    <row r="7157" spans="1:7" s="25" customFormat="1" ht="15" customHeight="1">
      <c r="A7157" s="59"/>
      <c r="B7157" s="54"/>
      <c r="C7157" s="54"/>
      <c r="D7157" s="60"/>
      <c r="E7157" s="64"/>
      <c r="F7157" s="54"/>
      <c r="G7157" s="63"/>
    </row>
    <row r="7158" spans="1:7" s="25" customFormat="1" ht="15" customHeight="1">
      <c r="A7158" s="59"/>
      <c r="B7158" s="54"/>
      <c r="C7158" s="54"/>
      <c r="D7158" s="60"/>
      <c r="E7158" s="64"/>
      <c r="F7158" s="54"/>
      <c r="G7158" s="63"/>
    </row>
    <row r="7159" spans="1:7" s="25" customFormat="1" ht="15" customHeight="1">
      <c r="A7159" s="59"/>
      <c r="B7159" s="54"/>
      <c r="C7159" s="54"/>
      <c r="D7159" s="60"/>
      <c r="E7159" s="64"/>
      <c r="F7159" s="54"/>
      <c r="G7159" s="63"/>
    </row>
    <row r="7160" spans="1:7" s="25" customFormat="1" ht="15" customHeight="1">
      <c r="A7160" s="59"/>
      <c r="B7160" s="54"/>
      <c r="C7160" s="54"/>
      <c r="D7160" s="60"/>
      <c r="E7160" s="64"/>
      <c r="F7160" s="54"/>
      <c r="G7160" s="63"/>
    </row>
    <row r="7161" spans="1:7" s="25" customFormat="1" ht="15" customHeight="1">
      <c r="A7161" s="59"/>
      <c r="B7161" s="54"/>
      <c r="C7161" s="54"/>
      <c r="D7161" s="60"/>
      <c r="E7161" s="64"/>
      <c r="F7161" s="54"/>
      <c r="G7161" s="63"/>
    </row>
    <row r="7162" spans="1:7" s="25" customFormat="1" ht="15" customHeight="1">
      <c r="A7162" s="59"/>
      <c r="B7162" s="54"/>
      <c r="C7162" s="54"/>
      <c r="D7162" s="60"/>
      <c r="E7162" s="64"/>
      <c r="F7162" s="54"/>
      <c r="G7162" s="63"/>
    </row>
    <row r="7163" spans="1:7" s="25" customFormat="1" ht="15" customHeight="1">
      <c r="A7163" s="59"/>
      <c r="B7163" s="54"/>
      <c r="C7163" s="54"/>
      <c r="D7163" s="60"/>
      <c r="E7163" s="64"/>
      <c r="F7163" s="54"/>
      <c r="G7163" s="63"/>
    </row>
    <row r="7164" spans="1:7" s="25" customFormat="1" ht="15" customHeight="1">
      <c r="A7164" s="59"/>
      <c r="B7164" s="54"/>
      <c r="C7164" s="54"/>
      <c r="D7164" s="60"/>
      <c r="E7164" s="64"/>
      <c r="F7164" s="54"/>
      <c r="G7164" s="63"/>
    </row>
    <row r="7165" spans="1:7" s="25" customFormat="1" ht="15" customHeight="1">
      <c r="A7165" s="59"/>
      <c r="B7165" s="54"/>
      <c r="C7165" s="54"/>
      <c r="D7165" s="60"/>
      <c r="E7165" s="64"/>
      <c r="F7165" s="54"/>
      <c r="G7165" s="63"/>
    </row>
    <row r="7166" spans="1:7" s="25" customFormat="1" ht="15" customHeight="1">
      <c r="A7166" s="59"/>
      <c r="B7166" s="54"/>
      <c r="C7166" s="54"/>
      <c r="D7166" s="60"/>
      <c r="E7166" s="64"/>
      <c r="F7166" s="54"/>
      <c r="G7166" s="63"/>
    </row>
    <row r="7167" spans="1:7" s="25" customFormat="1" ht="15" customHeight="1">
      <c r="A7167" s="59"/>
      <c r="B7167" s="54"/>
      <c r="C7167" s="54"/>
      <c r="D7167" s="60"/>
      <c r="E7167" s="64"/>
      <c r="F7167" s="54"/>
      <c r="G7167" s="63"/>
    </row>
    <row r="7168" spans="1:7" s="25" customFormat="1" ht="15" customHeight="1">
      <c r="A7168" s="59"/>
      <c r="B7168" s="54"/>
      <c r="C7168" s="54"/>
      <c r="D7168" s="60"/>
      <c r="E7168" s="64"/>
      <c r="F7168" s="54"/>
      <c r="G7168" s="63"/>
    </row>
    <row r="7169" spans="1:7" s="25" customFormat="1" ht="15" customHeight="1">
      <c r="A7169" s="59"/>
      <c r="B7169" s="54"/>
      <c r="C7169" s="54"/>
      <c r="D7169" s="60"/>
      <c r="E7169" s="64"/>
      <c r="F7169" s="54"/>
      <c r="G7169" s="63"/>
    </row>
    <row r="7170" spans="1:7" s="25" customFormat="1" ht="15" customHeight="1">
      <c r="A7170" s="59"/>
      <c r="B7170" s="54"/>
      <c r="C7170" s="54"/>
      <c r="D7170" s="60"/>
      <c r="E7170" s="64"/>
      <c r="F7170" s="54"/>
      <c r="G7170" s="63"/>
    </row>
    <row r="7171" spans="1:7" s="25" customFormat="1" ht="15" customHeight="1">
      <c r="A7171" s="59"/>
      <c r="B7171" s="54"/>
      <c r="C7171" s="54"/>
      <c r="D7171" s="60"/>
      <c r="E7171" s="64"/>
      <c r="F7171" s="54"/>
      <c r="G7171" s="63"/>
    </row>
    <row r="7172" spans="1:7" s="25" customFormat="1" ht="15" customHeight="1">
      <c r="A7172" s="59"/>
      <c r="B7172" s="54"/>
      <c r="C7172" s="54"/>
      <c r="D7172" s="60"/>
      <c r="E7172" s="64"/>
      <c r="F7172" s="54"/>
      <c r="G7172" s="63"/>
    </row>
    <row r="7173" spans="1:7" s="25" customFormat="1" ht="15" customHeight="1">
      <c r="A7173" s="59"/>
      <c r="B7173" s="54"/>
      <c r="C7173" s="54"/>
      <c r="D7173" s="60"/>
      <c r="E7173" s="64"/>
      <c r="F7173" s="54"/>
      <c r="G7173" s="63"/>
    </row>
    <row r="7174" spans="1:7" s="25" customFormat="1" ht="15" customHeight="1">
      <c r="A7174" s="59"/>
      <c r="B7174" s="54"/>
      <c r="C7174" s="54"/>
      <c r="D7174" s="60"/>
      <c r="E7174" s="64"/>
      <c r="F7174" s="54"/>
      <c r="G7174" s="63"/>
    </row>
    <row r="7175" spans="1:7" s="25" customFormat="1" ht="15" customHeight="1">
      <c r="A7175" s="59"/>
      <c r="B7175" s="54"/>
      <c r="C7175" s="54"/>
      <c r="D7175" s="60"/>
      <c r="E7175" s="64"/>
      <c r="F7175" s="54"/>
      <c r="G7175" s="63"/>
    </row>
    <row r="7176" spans="1:7" s="25" customFormat="1" ht="15" customHeight="1">
      <c r="A7176" s="59"/>
      <c r="B7176" s="54"/>
      <c r="C7176" s="54"/>
      <c r="D7176" s="60"/>
      <c r="E7176" s="64"/>
      <c r="F7176" s="54"/>
      <c r="G7176" s="63"/>
    </row>
    <row r="7177" spans="1:7" s="25" customFormat="1" ht="15" customHeight="1">
      <c r="A7177" s="59"/>
      <c r="B7177" s="54"/>
      <c r="C7177" s="54"/>
      <c r="D7177" s="60"/>
      <c r="E7177" s="64"/>
      <c r="F7177" s="54"/>
      <c r="G7177" s="63"/>
    </row>
    <row r="7178" spans="1:7" s="25" customFormat="1" ht="15" customHeight="1">
      <c r="A7178" s="59"/>
      <c r="B7178" s="54"/>
      <c r="C7178" s="54"/>
      <c r="D7178" s="60"/>
      <c r="E7178" s="64"/>
      <c r="F7178" s="54"/>
      <c r="G7178" s="63"/>
    </row>
    <row r="7179" spans="1:7" s="25" customFormat="1" ht="15" customHeight="1">
      <c r="A7179" s="59"/>
      <c r="B7179" s="54"/>
      <c r="C7179" s="54"/>
      <c r="D7179" s="60"/>
      <c r="E7179" s="64"/>
      <c r="F7179" s="54"/>
      <c r="G7179" s="63"/>
    </row>
    <row r="7180" spans="1:7" s="25" customFormat="1" ht="15" customHeight="1">
      <c r="A7180" s="59"/>
      <c r="B7180" s="54"/>
      <c r="C7180" s="54"/>
      <c r="D7180" s="60"/>
      <c r="E7180" s="64"/>
      <c r="F7180" s="54"/>
      <c r="G7180" s="63"/>
    </row>
    <row r="7181" spans="1:7" s="25" customFormat="1" ht="15" customHeight="1">
      <c r="A7181" s="59"/>
      <c r="B7181" s="54"/>
      <c r="C7181" s="54"/>
      <c r="D7181" s="60"/>
      <c r="E7181" s="64"/>
      <c r="F7181" s="54"/>
      <c r="G7181" s="63"/>
    </row>
    <row r="7182" spans="1:7" s="25" customFormat="1" ht="15" customHeight="1">
      <c r="A7182" s="59"/>
      <c r="B7182" s="54"/>
      <c r="C7182" s="54"/>
      <c r="D7182" s="60"/>
      <c r="E7182" s="64"/>
      <c r="F7182" s="54"/>
      <c r="G7182" s="63"/>
    </row>
    <row r="7183" spans="1:7" s="25" customFormat="1" ht="15" customHeight="1">
      <c r="A7183" s="59"/>
      <c r="B7183" s="54"/>
      <c r="C7183" s="54"/>
      <c r="D7183" s="60"/>
      <c r="E7183" s="64"/>
      <c r="F7183" s="54"/>
      <c r="G7183" s="63"/>
    </row>
    <row r="7184" spans="1:7" s="25" customFormat="1" ht="15" customHeight="1">
      <c r="A7184" s="59"/>
      <c r="B7184" s="54"/>
      <c r="C7184" s="54"/>
      <c r="D7184" s="60"/>
      <c r="E7184" s="64"/>
      <c r="F7184" s="54"/>
      <c r="G7184" s="63"/>
    </row>
    <row r="7185" spans="1:7" s="25" customFormat="1" ht="15" customHeight="1">
      <c r="A7185" s="59"/>
      <c r="B7185" s="54"/>
      <c r="C7185" s="54"/>
      <c r="D7185" s="60"/>
      <c r="E7185" s="64"/>
      <c r="F7185" s="54"/>
      <c r="G7185" s="63"/>
    </row>
    <row r="7186" spans="1:7" s="25" customFormat="1" ht="15" customHeight="1">
      <c r="A7186" s="59"/>
      <c r="B7186" s="54"/>
      <c r="C7186" s="54"/>
      <c r="D7186" s="60"/>
      <c r="E7186" s="64"/>
      <c r="F7186" s="54"/>
      <c r="G7186" s="63"/>
    </row>
    <row r="7187" spans="1:7" s="25" customFormat="1" ht="15" customHeight="1">
      <c r="A7187" s="59"/>
      <c r="B7187" s="54"/>
      <c r="C7187" s="54"/>
      <c r="D7187" s="60"/>
      <c r="E7187" s="64"/>
      <c r="F7187" s="54"/>
      <c r="G7187" s="63"/>
    </row>
    <row r="7188" spans="1:7" s="25" customFormat="1" ht="15" customHeight="1">
      <c r="A7188" s="59"/>
      <c r="B7188" s="54"/>
      <c r="C7188" s="54"/>
      <c r="D7188" s="60"/>
      <c r="E7188" s="64"/>
      <c r="F7188" s="54"/>
      <c r="G7188" s="63"/>
    </row>
    <row r="7189" spans="1:7" s="25" customFormat="1" ht="15" customHeight="1">
      <c r="A7189" s="59"/>
      <c r="B7189" s="54"/>
      <c r="C7189" s="54"/>
      <c r="D7189" s="60"/>
      <c r="E7189" s="64"/>
      <c r="F7189" s="54"/>
      <c r="G7189" s="63"/>
    </row>
    <row r="7190" spans="1:7" s="25" customFormat="1" ht="15" customHeight="1">
      <c r="A7190" s="59"/>
      <c r="B7190" s="54"/>
      <c r="C7190" s="54"/>
      <c r="D7190" s="60"/>
      <c r="E7190" s="64"/>
      <c r="F7190" s="54"/>
      <c r="G7190" s="63"/>
    </row>
    <row r="7191" spans="1:7" s="25" customFormat="1" ht="15" customHeight="1">
      <c r="A7191" s="59"/>
      <c r="B7191" s="54"/>
      <c r="C7191" s="54"/>
      <c r="D7191" s="60"/>
      <c r="E7191" s="64"/>
      <c r="F7191" s="54"/>
      <c r="G7191" s="63"/>
    </row>
    <row r="7192" spans="1:7" s="25" customFormat="1" ht="15" customHeight="1">
      <c r="A7192" s="59"/>
      <c r="B7192" s="54"/>
      <c r="C7192" s="54"/>
      <c r="D7192" s="60"/>
      <c r="E7192" s="64"/>
      <c r="F7192" s="54"/>
      <c r="G7192" s="63"/>
    </row>
    <row r="7193" spans="1:7" s="25" customFormat="1" ht="15" customHeight="1">
      <c r="A7193" s="59"/>
      <c r="B7193" s="54"/>
      <c r="C7193" s="54"/>
      <c r="D7193" s="60"/>
      <c r="E7193" s="64"/>
      <c r="F7193" s="54"/>
      <c r="G7193" s="63"/>
    </row>
    <row r="7194" spans="1:7" s="25" customFormat="1" ht="15" customHeight="1">
      <c r="A7194" s="59"/>
      <c r="B7194" s="54"/>
      <c r="C7194" s="54"/>
      <c r="D7194" s="60"/>
      <c r="E7194" s="64"/>
      <c r="F7194" s="54"/>
      <c r="G7194" s="63"/>
    </row>
    <row r="7195" spans="1:7" s="25" customFormat="1" ht="15" customHeight="1">
      <c r="A7195" s="59"/>
      <c r="B7195" s="54"/>
      <c r="C7195" s="54"/>
      <c r="D7195" s="60"/>
      <c r="E7195" s="64"/>
      <c r="F7195" s="54"/>
      <c r="G7195" s="63"/>
    </row>
    <row r="7196" spans="1:7" s="25" customFormat="1" ht="15" customHeight="1">
      <c r="A7196" s="59"/>
      <c r="B7196" s="54"/>
      <c r="C7196" s="54"/>
      <c r="D7196" s="60"/>
      <c r="E7196" s="64"/>
      <c r="F7196" s="54"/>
      <c r="G7196" s="63"/>
    </row>
    <row r="7197" spans="1:7" s="25" customFormat="1" ht="15" customHeight="1">
      <c r="A7197" s="59"/>
      <c r="B7197" s="54"/>
      <c r="C7197" s="54"/>
      <c r="D7197" s="60"/>
      <c r="E7197" s="64"/>
      <c r="F7197" s="54"/>
      <c r="G7197" s="63"/>
    </row>
    <row r="7198" spans="1:7" s="25" customFormat="1" ht="15" customHeight="1">
      <c r="A7198" s="59"/>
      <c r="B7198" s="54"/>
      <c r="C7198" s="54"/>
      <c r="D7198" s="60"/>
      <c r="E7198" s="64"/>
      <c r="F7198" s="54"/>
      <c r="G7198" s="63"/>
    </row>
    <row r="7199" spans="1:7" s="25" customFormat="1" ht="15" customHeight="1">
      <c r="A7199" s="59"/>
      <c r="B7199" s="54"/>
      <c r="C7199" s="54"/>
      <c r="D7199" s="60"/>
      <c r="E7199" s="64"/>
      <c r="F7199" s="54"/>
      <c r="G7199" s="63"/>
    </row>
    <row r="7200" spans="1:7" s="25" customFormat="1" ht="15" customHeight="1">
      <c r="A7200" s="59"/>
      <c r="B7200" s="54"/>
      <c r="C7200" s="54"/>
      <c r="D7200" s="60"/>
      <c r="E7200" s="64"/>
      <c r="F7200" s="54"/>
      <c r="G7200" s="63"/>
    </row>
    <row r="7201" spans="1:7" s="25" customFormat="1" ht="15" customHeight="1">
      <c r="A7201" s="59"/>
      <c r="B7201" s="54"/>
      <c r="C7201" s="54"/>
      <c r="D7201" s="60"/>
      <c r="E7201" s="64"/>
      <c r="F7201" s="54"/>
      <c r="G7201" s="63"/>
    </row>
    <row r="7202" spans="1:7" s="25" customFormat="1" ht="15" customHeight="1">
      <c r="A7202" s="59"/>
      <c r="B7202" s="54"/>
      <c r="C7202" s="54"/>
      <c r="D7202" s="60"/>
      <c r="E7202" s="64"/>
      <c r="F7202" s="54"/>
      <c r="G7202" s="63"/>
    </row>
    <row r="7203" spans="1:7" s="25" customFormat="1" ht="15" customHeight="1">
      <c r="A7203" s="59"/>
      <c r="B7203" s="54"/>
      <c r="C7203" s="54"/>
      <c r="D7203" s="60"/>
      <c r="E7203" s="64"/>
      <c r="F7203" s="54"/>
      <c r="G7203" s="63"/>
    </row>
    <row r="7204" spans="1:7" s="25" customFormat="1" ht="15" customHeight="1">
      <c r="A7204" s="59"/>
      <c r="B7204" s="54"/>
      <c r="C7204" s="54"/>
      <c r="D7204" s="60"/>
      <c r="E7204" s="64"/>
      <c r="F7204" s="54"/>
      <c r="G7204" s="63"/>
    </row>
    <row r="7205" spans="1:7" s="25" customFormat="1" ht="15" customHeight="1">
      <c r="A7205" s="59"/>
      <c r="B7205" s="54"/>
      <c r="C7205" s="54"/>
      <c r="D7205" s="60"/>
      <c r="E7205" s="64"/>
      <c r="F7205" s="54"/>
      <c r="G7205" s="63"/>
    </row>
    <row r="7206" spans="1:7" s="25" customFormat="1" ht="15" customHeight="1">
      <c r="A7206" s="59"/>
      <c r="B7206" s="54"/>
      <c r="C7206" s="54"/>
      <c r="D7206" s="60"/>
      <c r="E7206" s="64"/>
      <c r="F7206" s="54"/>
      <c r="G7206" s="63"/>
    </row>
    <row r="7207" spans="1:7" s="25" customFormat="1" ht="15" customHeight="1">
      <c r="A7207" s="59"/>
      <c r="B7207" s="54"/>
      <c r="C7207" s="54"/>
      <c r="D7207" s="60"/>
      <c r="E7207" s="64"/>
      <c r="F7207" s="54"/>
      <c r="G7207" s="63"/>
    </row>
    <row r="7208" spans="1:7" s="25" customFormat="1" ht="15" customHeight="1">
      <c r="A7208" s="59"/>
      <c r="B7208" s="54"/>
      <c r="C7208" s="54"/>
      <c r="D7208" s="60"/>
      <c r="E7208" s="64"/>
      <c r="F7208" s="54"/>
      <c r="G7208" s="63"/>
    </row>
    <row r="7209" spans="1:7" s="25" customFormat="1" ht="15" customHeight="1">
      <c r="A7209" s="59"/>
      <c r="B7209" s="54"/>
      <c r="C7209" s="54"/>
      <c r="D7209" s="60"/>
      <c r="E7209" s="64"/>
      <c r="F7209" s="54"/>
      <c r="G7209" s="63"/>
    </row>
    <row r="7210" spans="1:7" s="25" customFormat="1" ht="15" customHeight="1">
      <c r="A7210" s="59"/>
      <c r="B7210" s="54"/>
      <c r="C7210" s="54"/>
      <c r="D7210" s="60"/>
      <c r="E7210" s="64"/>
      <c r="F7210" s="54"/>
      <c r="G7210" s="63"/>
    </row>
    <row r="7211" spans="1:7" s="25" customFormat="1" ht="15" customHeight="1">
      <c r="A7211" s="59"/>
      <c r="B7211" s="54"/>
      <c r="C7211" s="54"/>
      <c r="D7211" s="60"/>
      <c r="E7211" s="64"/>
      <c r="F7211" s="54"/>
      <c r="G7211" s="63"/>
    </row>
    <row r="7212" spans="1:7" s="25" customFormat="1" ht="15" customHeight="1">
      <c r="A7212" s="59"/>
      <c r="B7212" s="54"/>
      <c r="C7212" s="54"/>
      <c r="D7212" s="60"/>
      <c r="E7212" s="64"/>
      <c r="F7212" s="54"/>
      <c r="G7212" s="63"/>
    </row>
    <row r="7213" spans="1:7" s="25" customFormat="1" ht="15" customHeight="1">
      <c r="A7213" s="59"/>
      <c r="B7213" s="54"/>
      <c r="C7213" s="54"/>
      <c r="D7213" s="60"/>
      <c r="E7213" s="64"/>
      <c r="F7213" s="54"/>
      <c r="G7213" s="63"/>
    </row>
    <row r="7214" spans="1:7" s="25" customFormat="1" ht="15" customHeight="1">
      <c r="A7214" s="59"/>
      <c r="B7214" s="54"/>
      <c r="C7214" s="54"/>
      <c r="D7214" s="60"/>
      <c r="E7214" s="64"/>
      <c r="F7214" s="54"/>
      <c r="G7214" s="63"/>
    </row>
    <row r="7215" spans="1:7" s="25" customFormat="1" ht="15" customHeight="1">
      <c r="A7215" s="59"/>
      <c r="B7215" s="54"/>
      <c r="C7215" s="54"/>
      <c r="D7215" s="60"/>
      <c r="E7215" s="64"/>
      <c r="F7215" s="54"/>
      <c r="G7215" s="63"/>
    </row>
    <row r="7216" spans="1:7" s="25" customFormat="1" ht="15" customHeight="1">
      <c r="A7216" s="59"/>
      <c r="B7216" s="54"/>
      <c r="C7216" s="54"/>
      <c r="D7216" s="60"/>
      <c r="E7216" s="64"/>
      <c r="F7216" s="54"/>
      <c r="G7216" s="63"/>
    </row>
    <row r="7217" spans="1:7" s="25" customFormat="1" ht="15" customHeight="1">
      <c r="A7217" s="59"/>
      <c r="B7217" s="54"/>
      <c r="C7217" s="54"/>
      <c r="D7217" s="60"/>
      <c r="E7217" s="64"/>
      <c r="F7217" s="54"/>
      <c r="G7217" s="63"/>
    </row>
    <row r="7218" spans="1:7" s="25" customFormat="1" ht="15" customHeight="1">
      <c r="A7218" s="59"/>
      <c r="B7218" s="54"/>
      <c r="C7218" s="54"/>
      <c r="D7218" s="60"/>
      <c r="E7218" s="64"/>
      <c r="F7218" s="54"/>
      <c r="G7218" s="63"/>
    </row>
    <row r="7219" spans="1:7" s="25" customFormat="1" ht="15" customHeight="1">
      <c r="A7219" s="59"/>
      <c r="B7219" s="54"/>
      <c r="C7219" s="54"/>
      <c r="D7219" s="60"/>
      <c r="E7219" s="64"/>
      <c r="F7219" s="54"/>
      <c r="G7219" s="63"/>
    </row>
    <row r="7220" spans="1:7" s="25" customFormat="1" ht="15" customHeight="1">
      <c r="A7220" s="59"/>
      <c r="B7220" s="54"/>
      <c r="C7220" s="54"/>
      <c r="D7220" s="60"/>
      <c r="E7220" s="64"/>
      <c r="F7220" s="54"/>
      <c r="G7220" s="63"/>
    </row>
    <row r="7221" spans="1:7" s="25" customFormat="1" ht="15" customHeight="1">
      <c r="A7221" s="59"/>
      <c r="B7221" s="54"/>
      <c r="C7221" s="54"/>
      <c r="D7221" s="60"/>
      <c r="E7221" s="64"/>
      <c r="F7221" s="54"/>
      <c r="G7221" s="63"/>
    </row>
    <row r="7222" spans="1:7" s="25" customFormat="1" ht="15" customHeight="1">
      <c r="A7222" s="59"/>
      <c r="B7222" s="54"/>
      <c r="C7222" s="54"/>
      <c r="D7222" s="60"/>
      <c r="E7222" s="64"/>
      <c r="F7222" s="54"/>
      <c r="G7222" s="63"/>
    </row>
    <row r="7223" spans="1:7" s="25" customFormat="1" ht="15" customHeight="1">
      <c r="A7223" s="59"/>
      <c r="B7223" s="54"/>
      <c r="C7223" s="54"/>
      <c r="D7223" s="60"/>
      <c r="E7223" s="64"/>
      <c r="F7223" s="54"/>
      <c r="G7223" s="63"/>
    </row>
    <row r="7224" spans="1:7" s="25" customFormat="1" ht="15" customHeight="1">
      <c r="A7224" s="59"/>
      <c r="B7224" s="54"/>
      <c r="C7224" s="54"/>
      <c r="D7224" s="60"/>
      <c r="E7224" s="64"/>
      <c r="F7224" s="54"/>
      <c r="G7224" s="63"/>
    </row>
    <row r="7225" spans="1:7" s="25" customFormat="1" ht="15" customHeight="1">
      <c r="A7225" s="59"/>
      <c r="B7225" s="54"/>
      <c r="C7225" s="54"/>
      <c r="D7225" s="60"/>
      <c r="E7225" s="64"/>
      <c r="F7225" s="54"/>
      <c r="G7225" s="63"/>
    </row>
    <row r="7226" spans="1:7" s="25" customFormat="1" ht="15" customHeight="1">
      <c r="A7226" s="59"/>
      <c r="B7226" s="54"/>
      <c r="C7226" s="54"/>
      <c r="D7226" s="60"/>
      <c r="E7226" s="64"/>
      <c r="F7226" s="54"/>
      <c r="G7226" s="63"/>
    </row>
    <row r="7227" spans="1:7" s="25" customFormat="1" ht="15" customHeight="1">
      <c r="A7227" s="59"/>
      <c r="B7227" s="54"/>
      <c r="C7227" s="54"/>
      <c r="D7227" s="60"/>
      <c r="E7227" s="64"/>
      <c r="F7227" s="54"/>
      <c r="G7227" s="63"/>
    </row>
    <row r="7228" spans="1:7" s="25" customFormat="1" ht="15" customHeight="1">
      <c r="A7228" s="59"/>
      <c r="B7228" s="54"/>
      <c r="C7228" s="54"/>
      <c r="D7228" s="60"/>
      <c r="E7228" s="64"/>
      <c r="F7228" s="54"/>
      <c r="G7228" s="63"/>
    </row>
    <row r="7229" spans="1:7" s="25" customFormat="1" ht="15" customHeight="1">
      <c r="A7229" s="59"/>
      <c r="B7229" s="54"/>
      <c r="C7229" s="54"/>
      <c r="D7229" s="60"/>
      <c r="E7229" s="64"/>
      <c r="F7229" s="54"/>
      <c r="G7229" s="63"/>
    </row>
    <row r="7230" spans="1:7" s="25" customFormat="1" ht="15" customHeight="1">
      <c r="A7230" s="59"/>
      <c r="B7230" s="54"/>
      <c r="C7230" s="54"/>
      <c r="D7230" s="60"/>
      <c r="E7230" s="64"/>
      <c r="F7230" s="54"/>
      <c r="G7230" s="63"/>
    </row>
    <row r="7231" spans="1:7" s="25" customFormat="1" ht="15" customHeight="1">
      <c r="A7231" s="59"/>
      <c r="B7231" s="54"/>
      <c r="C7231" s="54"/>
      <c r="D7231" s="60"/>
      <c r="E7231" s="64"/>
      <c r="F7231" s="54"/>
      <c r="G7231" s="63"/>
    </row>
    <row r="7232" spans="1:7" s="25" customFormat="1" ht="15" customHeight="1">
      <c r="A7232" s="59"/>
      <c r="B7232" s="54"/>
      <c r="C7232" s="54"/>
      <c r="D7232" s="60"/>
      <c r="E7232" s="64"/>
      <c r="F7232" s="54"/>
      <c r="G7232" s="63"/>
    </row>
    <row r="7233" spans="1:7" s="25" customFormat="1" ht="15" customHeight="1">
      <c r="A7233" s="59"/>
      <c r="B7233" s="54"/>
      <c r="C7233" s="54"/>
      <c r="D7233" s="60"/>
      <c r="E7233" s="64"/>
      <c r="F7233" s="54"/>
      <c r="G7233" s="63"/>
    </row>
    <row r="7234" spans="1:7" s="25" customFormat="1" ht="15" customHeight="1">
      <c r="A7234" s="59"/>
      <c r="B7234" s="54"/>
      <c r="C7234" s="54"/>
      <c r="D7234" s="60"/>
      <c r="E7234" s="64"/>
      <c r="F7234" s="54"/>
      <c r="G7234" s="63"/>
    </row>
    <row r="7235" spans="1:7" s="25" customFormat="1" ht="15" customHeight="1">
      <c r="A7235" s="59"/>
      <c r="B7235" s="54"/>
      <c r="C7235" s="54"/>
      <c r="D7235" s="60"/>
      <c r="E7235" s="64"/>
      <c r="F7235" s="54"/>
      <c r="G7235" s="63"/>
    </row>
    <row r="7236" spans="1:7" s="25" customFormat="1" ht="15" customHeight="1">
      <c r="A7236" s="59"/>
      <c r="B7236" s="54"/>
      <c r="C7236" s="54"/>
      <c r="D7236" s="60"/>
      <c r="E7236" s="64"/>
      <c r="F7236" s="54"/>
      <c r="G7236" s="63"/>
    </row>
    <row r="7237" spans="1:7" s="25" customFormat="1" ht="15" customHeight="1">
      <c r="A7237" s="59"/>
      <c r="B7237" s="54"/>
      <c r="C7237" s="54"/>
      <c r="D7237" s="60"/>
      <c r="E7237" s="64"/>
      <c r="F7237" s="54"/>
      <c r="G7237" s="63"/>
    </row>
    <row r="7238" spans="1:7" s="25" customFormat="1" ht="15" customHeight="1">
      <c r="A7238" s="59"/>
      <c r="B7238" s="54"/>
      <c r="C7238" s="54"/>
      <c r="D7238" s="60"/>
      <c r="E7238" s="64"/>
      <c r="F7238" s="54"/>
      <c r="G7238" s="63"/>
    </row>
    <row r="7239" spans="1:7" s="25" customFormat="1" ht="15" customHeight="1">
      <c r="A7239" s="59"/>
      <c r="B7239" s="54"/>
      <c r="C7239" s="54"/>
      <c r="D7239" s="60"/>
      <c r="E7239" s="64"/>
      <c r="F7239" s="54"/>
      <c r="G7239" s="63"/>
    </row>
    <row r="7240" spans="1:7" s="25" customFormat="1" ht="15" customHeight="1">
      <c r="A7240" s="59"/>
      <c r="B7240" s="54"/>
      <c r="C7240" s="54"/>
      <c r="D7240" s="60"/>
      <c r="E7240" s="64"/>
      <c r="F7240" s="54"/>
      <c r="G7240" s="63"/>
    </row>
    <row r="7241" spans="1:7" s="25" customFormat="1" ht="15" customHeight="1">
      <c r="A7241" s="59"/>
      <c r="B7241" s="54"/>
      <c r="C7241" s="54"/>
      <c r="D7241" s="60"/>
      <c r="E7241" s="64"/>
      <c r="F7241" s="54"/>
      <c r="G7241" s="63"/>
    </row>
    <row r="7242" spans="1:7" s="25" customFormat="1" ht="15" customHeight="1">
      <c r="A7242" s="59"/>
      <c r="B7242" s="54"/>
      <c r="C7242" s="54"/>
      <c r="D7242" s="60"/>
      <c r="E7242" s="64"/>
      <c r="F7242" s="54"/>
      <c r="G7242" s="63"/>
    </row>
    <row r="7243" spans="1:7" s="25" customFormat="1" ht="15" customHeight="1">
      <c r="A7243" s="59"/>
      <c r="B7243" s="54"/>
      <c r="C7243" s="54"/>
      <c r="D7243" s="60"/>
      <c r="E7243" s="64"/>
      <c r="F7243" s="54"/>
      <c r="G7243" s="63"/>
    </row>
    <row r="7244" spans="1:7" s="25" customFormat="1" ht="15" customHeight="1">
      <c r="A7244" s="59"/>
      <c r="B7244" s="54"/>
      <c r="C7244" s="54"/>
      <c r="D7244" s="60"/>
      <c r="E7244" s="64"/>
      <c r="F7244" s="54"/>
      <c r="G7244" s="63"/>
    </row>
    <row r="7245" spans="1:7" s="25" customFormat="1" ht="15" customHeight="1">
      <c r="A7245" s="59"/>
      <c r="B7245" s="54"/>
      <c r="C7245" s="54"/>
      <c r="D7245" s="60"/>
      <c r="E7245" s="64"/>
      <c r="F7245" s="54"/>
      <c r="G7245" s="63"/>
    </row>
    <row r="7246" spans="1:7" s="25" customFormat="1" ht="15" customHeight="1">
      <c r="A7246" s="59"/>
      <c r="B7246" s="54"/>
      <c r="C7246" s="54"/>
      <c r="D7246" s="60"/>
      <c r="E7246" s="64"/>
      <c r="F7246" s="54"/>
      <c r="G7246" s="63"/>
    </row>
    <row r="7247" spans="1:7" s="25" customFormat="1" ht="15" customHeight="1">
      <c r="A7247" s="59"/>
      <c r="B7247" s="54"/>
      <c r="C7247" s="54"/>
      <c r="D7247" s="60"/>
      <c r="E7247" s="64"/>
      <c r="F7247" s="54"/>
      <c r="G7247" s="63"/>
    </row>
    <row r="7248" spans="1:7" s="25" customFormat="1" ht="15" customHeight="1">
      <c r="A7248" s="59"/>
      <c r="B7248" s="54"/>
      <c r="C7248" s="54"/>
      <c r="D7248" s="60"/>
      <c r="E7248" s="64"/>
      <c r="F7248" s="54"/>
      <c r="G7248" s="63"/>
    </row>
    <row r="7249" spans="1:7" s="25" customFormat="1" ht="15" customHeight="1">
      <c r="A7249" s="59"/>
      <c r="B7249" s="54"/>
      <c r="C7249" s="54"/>
      <c r="D7249" s="60"/>
      <c r="E7249" s="64"/>
      <c r="F7249" s="54"/>
      <c r="G7249" s="63"/>
    </row>
    <row r="7250" spans="1:7" s="25" customFormat="1" ht="15" customHeight="1">
      <c r="A7250" s="59"/>
      <c r="B7250" s="54"/>
      <c r="C7250" s="54"/>
      <c r="D7250" s="60"/>
      <c r="E7250" s="64"/>
      <c r="F7250" s="54"/>
      <c r="G7250" s="63"/>
    </row>
    <row r="7251" spans="1:7" s="25" customFormat="1" ht="15" customHeight="1">
      <c r="A7251" s="59"/>
      <c r="B7251" s="54"/>
      <c r="C7251" s="54"/>
      <c r="D7251" s="60"/>
      <c r="E7251" s="64"/>
      <c r="F7251" s="54"/>
      <c r="G7251" s="63"/>
    </row>
    <row r="7252" spans="1:7" s="25" customFormat="1" ht="15" customHeight="1">
      <c r="A7252" s="59"/>
      <c r="B7252" s="54"/>
      <c r="C7252" s="54"/>
      <c r="D7252" s="60"/>
      <c r="E7252" s="64"/>
      <c r="F7252" s="54"/>
      <c r="G7252" s="63"/>
    </row>
    <row r="7253" spans="1:7" s="25" customFormat="1" ht="15" customHeight="1">
      <c r="A7253" s="59"/>
      <c r="B7253" s="54"/>
      <c r="C7253" s="54"/>
      <c r="D7253" s="60"/>
      <c r="E7253" s="64"/>
      <c r="F7253" s="54"/>
      <c r="G7253" s="63"/>
    </row>
    <row r="7254" spans="1:7" s="25" customFormat="1" ht="15" customHeight="1">
      <c r="A7254" s="59"/>
      <c r="B7254" s="54"/>
      <c r="C7254" s="54"/>
      <c r="D7254" s="60"/>
      <c r="E7254" s="64"/>
      <c r="F7254" s="54"/>
      <c r="G7254" s="63"/>
    </row>
    <row r="7255" spans="1:7" s="25" customFormat="1" ht="15" customHeight="1">
      <c r="A7255" s="59"/>
      <c r="B7255" s="54"/>
      <c r="C7255" s="54"/>
      <c r="D7255" s="60"/>
      <c r="E7255" s="64"/>
      <c r="F7255" s="54"/>
      <c r="G7255" s="63"/>
    </row>
    <row r="7256" spans="1:7" s="25" customFormat="1" ht="15" customHeight="1">
      <c r="A7256" s="59"/>
      <c r="B7256" s="54"/>
      <c r="C7256" s="54"/>
      <c r="D7256" s="60"/>
      <c r="E7256" s="64"/>
      <c r="F7256" s="54"/>
      <c r="G7256" s="63"/>
    </row>
    <row r="7257" spans="1:7" s="25" customFormat="1" ht="15" customHeight="1">
      <c r="A7257" s="59"/>
      <c r="B7257" s="54"/>
      <c r="C7257" s="54"/>
      <c r="D7257" s="60"/>
      <c r="E7257" s="64"/>
      <c r="F7257" s="54"/>
      <c r="G7257" s="63"/>
    </row>
    <row r="7258" spans="1:7" s="25" customFormat="1" ht="15" customHeight="1">
      <c r="A7258" s="59"/>
      <c r="B7258" s="54"/>
      <c r="C7258" s="54"/>
      <c r="D7258" s="60"/>
      <c r="E7258" s="64"/>
      <c r="F7258" s="54"/>
      <c r="G7258" s="63"/>
    </row>
    <row r="7259" spans="1:7" s="25" customFormat="1" ht="15" customHeight="1">
      <c r="A7259" s="59"/>
      <c r="B7259" s="54"/>
      <c r="C7259" s="54"/>
      <c r="D7259" s="60"/>
      <c r="E7259" s="64"/>
      <c r="F7259" s="54"/>
      <c r="G7259" s="63"/>
    </row>
    <row r="7260" spans="1:7" s="25" customFormat="1" ht="15" customHeight="1">
      <c r="A7260" s="59"/>
      <c r="B7260" s="54"/>
      <c r="C7260" s="54"/>
      <c r="D7260" s="60"/>
      <c r="E7260" s="64"/>
      <c r="F7260" s="54"/>
      <c r="G7260" s="63"/>
    </row>
    <row r="7261" spans="1:7" s="25" customFormat="1" ht="15" customHeight="1">
      <c r="A7261" s="59"/>
      <c r="B7261" s="54"/>
      <c r="C7261" s="54"/>
      <c r="D7261" s="60"/>
      <c r="E7261" s="64"/>
      <c r="F7261" s="54"/>
      <c r="G7261" s="63"/>
    </row>
    <row r="7262" spans="1:7" s="25" customFormat="1" ht="15" customHeight="1">
      <c r="A7262" s="59"/>
      <c r="B7262" s="54"/>
      <c r="C7262" s="54"/>
      <c r="D7262" s="60"/>
      <c r="E7262" s="64"/>
      <c r="F7262" s="54"/>
      <c r="G7262" s="63"/>
    </row>
    <row r="7263" spans="1:7" s="25" customFormat="1" ht="15" customHeight="1">
      <c r="A7263" s="59"/>
      <c r="B7263" s="54"/>
      <c r="C7263" s="54"/>
      <c r="D7263" s="60"/>
      <c r="E7263" s="64"/>
      <c r="F7263" s="54"/>
      <c r="G7263" s="63"/>
    </row>
    <row r="7264" spans="1:7" s="25" customFormat="1" ht="15" customHeight="1">
      <c r="A7264" s="59"/>
      <c r="B7264" s="54"/>
      <c r="C7264" s="54"/>
      <c r="D7264" s="60"/>
      <c r="E7264" s="64"/>
      <c r="F7264" s="54"/>
      <c r="G7264" s="63"/>
    </row>
    <row r="7265" spans="1:7" s="25" customFormat="1" ht="15" customHeight="1">
      <c r="A7265" s="59"/>
      <c r="B7265" s="54"/>
      <c r="C7265" s="54"/>
      <c r="D7265" s="60"/>
      <c r="E7265" s="64"/>
      <c r="F7265" s="54"/>
      <c r="G7265" s="63"/>
    </row>
    <row r="7266" spans="1:7" s="25" customFormat="1" ht="15" customHeight="1">
      <c r="A7266" s="59"/>
      <c r="B7266" s="54"/>
      <c r="C7266" s="54"/>
      <c r="D7266" s="60"/>
      <c r="E7266" s="64"/>
      <c r="F7266" s="54"/>
      <c r="G7266" s="63"/>
    </row>
    <row r="7267" spans="1:7" s="25" customFormat="1" ht="15" customHeight="1">
      <c r="A7267" s="59"/>
      <c r="B7267" s="54"/>
      <c r="C7267" s="54"/>
      <c r="D7267" s="60"/>
      <c r="E7267" s="64"/>
      <c r="F7267" s="54"/>
      <c r="G7267" s="63"/>
    </row>
    <row r="7268" spans="1:7" s="25" customFormat="1" ht="15" customHeight="1">
      <c r="A7268" s="59"/>
      <c r="B7268" s="54"/>
      <c r="C7268" s="54"/>
      <c r="D7268" s="60"/>
      <c r="E7268" s="64"/>
      <c r="F7268" s="54"/>
      <c r="G7268" s="63"/>
    </row>
    <row r="7269" spans="1:7" s="25" customFormat="1" ht="15" customHeight="1">
      <c r="A7269" s="59"/>
      <c r="B7269" s="54"/>
      <c r="C7269" s="54"/>
      <c r="D7269" s="60"/>
      <c r="E7269" s="64"/>
      <c r="F7269" s="54"/>
      <c r="G7269" s="63"/>
    </row>
    <row r="7270" spans="1:7" s="25" customFormat="1" ht="15" customHeight="1">
      <c r="A7270" s="59"/>
      <c r="B7270" s="54"/>
      <c r="C7270" s="54"/>
      <c r="D7270" s="60"/>
      <c r="E7270" s="64"/>
      <c r="F7270" s="54"/>
      <c r="G7270" s="63"/>
    </row>
    <row r="7271" spans="1:7" s="25" customFormat="1" ht="15" customHeight="1">
      <c r="A7271" s="59"/>
      <c r="B7271" s="54"/>
      <c r="C7271" s="54"/>
      <c r="D7271" s="60"/>
      <c r="E7271" s="64"/>
      <c r="F7271" s="54"/>
      <c r="G7271" s="63"/>
    </row>
    <row r="7272" spans="1:7" s="25" customFormat="1" ht="15" customHeight="1">
      <c r="A7272" s="59"/>
      <c r="B7272" s="54"/>
      <c r="C7272" s="54"/>
      <c r="D7272" s="60"/>
      <c r="E7272" s="64"/>
      <c r="F7272" s="54"/>
      <c r="G7272" s="63"/>
    </row>
    <row r="7273" spans="1:7" s="25" customFormat="1" ht="15" customHeight="1">
      <c r="A7273" s="59"/>
      <c r="B7273" s="54"/>
      <c r="C7273" s="54"/>
      <c r="D7273" s="60"/>
      <c r="E7273" s="64"/>
      <c r="F7273" s="54"/>
      <c r="G7273" s="63"/>
    </row>
    <row r="7274" spans="1:7" s="25" customFormat="1" ht="15" customHeight="1">
      <c r="A7274" s="59"/>
      <c r="B7274" s="54"/>
      <c r="C7274" s="54"/>
      <c r="D7274" s="60"/>
      <c r="E7274" s="64"/>
      <c r="F7274" s="54"/>
      <c r="G7274" s="63"/>
    </row>
    <row r="7275" spans="1:7" s="25" customFormat="1" ht="15" customHeight="1">
      <c r="A7275" s="59"/>
      <c r="B7275" s="54"/>
      <c r="C7275" s="54"/>
      <c r="D7275" s="60"/>
      <c r="E7275" s="64"/>
      <c r="F7275" s="54"/>
      <c r="G7275" s="63"/>
    </row>
    <row r="7276" spans="1:7" s="25" customFormat="1" ht="15" customHeight="1">
      <c r="A7276" s="59"/>
      <c r="B7276" s="54"/>
      <c r="C7276" s="54"/>
      <c r="D7276" s="60"/>
      <c r="E7276" s="64"/>
      <c r="F7276" s="54"/>
      <c r="G7276" s="63"/>
    </row>
    <row r="7277" spans="1:7" s="25" customFormat="1" ht="15" customHeight="1">
      <c r="A7277" s="59"/>
      <c r="B7277" s="54"/>
      <c r="C7277" s="54"/>
      <c r="D7277" s="60"/>
      <c r="E7277" s="64"/>
      <c r="F7277" s="54"/>
      <c r="G7277" s="63"/>
    </row>
    <row r="7278" spans="1:7" s="25" customFormat="1" ht="15" customHeight="1">
      <c r="A7278" s="59"/>
      <c r="B7278" s="54"/>
      <c r="C7278" s="54"/>
      <c r="D7278" s="60"/>
      <c r="E7278" s="64"/>
      <c r="F7278" s="54"/>
      <c r="G7278" s="63"/>
    </row>
    <row r="7279" spans="1:7" s="25" customFormat="1" ht="15" customHeight="1">
      <c r="A7279" s="59"/>
      <c r="B7279" s="54"/>
      <c r="C7279" s="54"/>
      <c r="D7279" s="60"/>
      <c r="E7279" s="64"/>
      <c r="F7279" s="54"/>
      <c r="G7279" s="63"/>
    </row>
    <row r="7280" spans="1:7" s="25" customFormat="1" ht="15" customHeight="1">
      <c r="A7280" s="59"/>
      <c r="B7280" s="54"/>
      <c r="C7280" s="54"/>
      <c r="D7280" s="60"/>
      <c r="E7280" s="64"/>
      <c r="F7280" s="54"/>
      <c r="G7280" s="63"/>
    </row>
    <row r="7281" spans="1:7" s="25" customFormat="1" ht="15" customHeight="1">
      <c r="A7281" s="59"/>
      <c r="B7281" s="54"/>
      <c r="C7281" s="54"/>
      <c r="D7281" s="60"/>
      <c r="E7281" s="64"/>
      <c r="F7281" s="54"/>
      <c r="G7281" s="63"/>
    </row>
    <row r="7282" spans="1:7" s="25" customFormat="1" ht="15" customHeight="1">
      <c r="A7282" s="59"/>
      <c r="B7282" s="54"/>
      <c r="C7282" s="54"/>
      <c r="D7282" s="60"/>
      <c r="E7282" s="64"/>
      <c r="F7282" s="54"/>
      <c r="G7282" s="63"/>
    </row>
    <row r="7283" spans="1:7" s="25" customFormat="1" ht="15" customHeight="1">
      <c r="A7283" s="59"/>
      <c r="B7283" s="54"/>
      <c r="C7283" s="54"/>
      <c r="D7283" s="60"/>
      <c r="E7283" s="64"/>
      <c r="F7283" s="54"/>
      <c r="G7283" s="63"/>
    </row>
    <row r="7284" spans="1:7" s="25" customFormat="1" ht="15" customHeight="1">
      <c r="A7284" s="59"/>
      <c r="B7284" s="54"/>
      <c r="C7284" s="54"/>
      <c r="D7284" s="60"/>
      <c r="E7284" s="64"/>
      <c r="F7284" s="54"/>
      <c r="G7284" s="63"/>
    </row>
    <row r="7285" spans="1:7" s="25" customFormat="1" ht="15" customHeight="1">
      <c r="A7285" s="59"/>
      <c r="B7285" s="54"/>
      <c r="C7285" s="54"/>
      <c r="D7285" s="60"/>
      <c r="E7285" s="64"/>
      <c r="F7285" s="54"/>
      <c r="G7285" s="63"/>
    </row>
    <row r="7286" spans="1:7" s="25" customFormat="1" ht="15" customHeight="1">
      <c r="A7286" s="59"/>
      <c r="B7286" s="54"/>
      <c r="C7286" s="54"/>
      <c r="D7286" s="60"/>
      <c r="E7286" s="64"/>
      <c r="F7286" s="54"/>
      <c r="G7286" s="63"/>
    </row>
    <row r="7287" spans="1:7" s="25" customFormat="1" ht="15" customHeight="1">
      <c r="A7287" s="59"/>
      <c r="B7287" s="54"/>
      <c r="C7287" s="54"/>
      <c r="D7287" s="60"/>
      <c r="E7287" s="64"/>
      <c r="F7287" s="54"/>
      <c r="G7287" s="63"/>
    </row>
    <row r="7288" spans="1:7" s="25" customFormat="1" ht="15" customHeight="1">
      <c r="A7288" s="59"/>
      <c r="B7288" s="54"/>
      <c r="C7288" s="54"/>
      <c r="D7288" s="60"/>
      <c r="E7288" s="64"/>
      <c r="F7288" s="54"/>
      <c r="G7288" s="63"/>
    </row>
    <row r="7289" spans="1:7" s="25" customFormat="1" ht="15" customHeight="1">
      <c r="A7289" s="59"/>
      <c r="B7289" s="54"/>
      <c r="C7289" s="54"/>
      <c r="D7289" s="60"/>
      <c r="E7289" s="64"/>
      <c r="F7289" s="54"/>
      <c r="G7289" s="63"/>
    </row>
    <row r="7290" spans="1:7" s="25" customFormat="1" ht="15" customHeight="1">
      <c r="A7290" s="59"/>
      <c r="B7290" s="54"/>
      <c r="C7290" s="54"/>
      <c r="D7290" s="60"/>
      <c r="E7290" s="64"/>
      <c r="F7290" s="54"/>
      <c r="G7290" s="63"/>
    </row>
    <row r="7291" spans="1:7" s="25" customFormat="1" ht="15" customHeight="1">
      <c r="A7291" s="59"/>
      <c r="B7291" s="54"/>
      <c r="C7291" s="54"/>
      <c r="D7291" s="60"/>
      <c r="E7291" s="64"/>
      <c r="F7291" s="54"/>
      <c r="G7291" s="63"/>
    </row>
    <row r="7292" spans="1:7" s="25" customFormat="1" ht="15" customHeight="1">
      <c r="A7292" s="59"/>
      <c r="B7292" s="54"/>
      <c r="C7292" s="54"/>
      <c r="D7292" s="60"/>
      <c r="E7292" s="64"/>
      <c r="F7292" s="54"/>
      <c r="G7292" s="63"/>
    </row>
    <row r="7293" spans="1:7" s="25" customFormat="1" ht="15" customHeight="1">
      <c r="A7293" s="59"/>
      <c r="B7293" s="54"/>
      <c r="C7293" s="54"/>
      <c r="D7293" s="60"/>
      <c r="E7293" s="64"/>
      <c r="F7293" s="54"/>
      <c r="G7293" s="63"/>
    </row>
    <row r="7294" spans="1:7" s="25" customFormat="1" ht="15" customHeight="1">
      <c r="A7294" s="59"/>
      <c r="B7294" s="54"/>
      <c r="C7294" s="54"/>
      <c r="D7294" s="60"/>
      <c r="E7294" s="64"/>
      <c r="F7294" s="54"/>
      <c r="G7294" s="63"/>
    </row>
    <row r="7295" spans="1:7" s="25" customFormat="1" ht="15" customHeight="1">
      <c r="A7295" s="59"/>
      <c r="B7295" s="54"/>
      <c r="C7295" s="54"/>
      <c r="D7295" s="60"/>
      <c r="E7295" s="64"/>
      <c r="F7295" s="54"/>
      <c r="G7295" s="63"/>
    </row>
    <row r="7296" spans="1:7" s="25" customFormat="1" ht="15" customHeight="1">
      <c r="A7296" s="59"/>
      <c r="B7296" s="54"/>
      <c r="C7296" s="54"/>
      <c r="D7296" s="60"/>
      <c r="E7296" s="64"/>
      <c r="F7296" s="54"/>
      <c r="G7296" s="63"/>
    </row>
    <row r="7297" spans="1:7" s="25" customFormat="1" ht="15" customHeight="1">
      <c r="A7297" s="59"/>
      <c r="B7297" s="54"/>
      <c r="C7297" s="54"/>
      <c r="D7297" s="60"/>
      <c r="E7297" s="64"/>
      <c r="F7297" s="54"/>
      <c r="G7297" s="63"/>
    </row>
    <row r="7298" spans="1:7" s="25" customFormat="1" ht="15" customHeight="1">
      <c r="A7298" s="59"/>
      <c r="B7298" s="54"/>
      <c r="C7298" s="54"/>
      <c r="D7298" s="60"/>
      <c r="E7298" s="64"/>
      <c r="F7298" s="54"/>
      <c r="G7298" s="63"/>
    </row>
    <row r="7299" spans="1:7" s="25" customFormat="1" ht="15" customHeight="1">
      <c r="A7299" s="59"/>
      <c r="B7299" s="54"/>
      <c r="C7299" s="54"/>
      <c r="D7299" s="60"/>
      <c r="E7299" s="64"/>
      <c r="F7299" s="54"/>
      <c r="G7299" s="63"/>
    </row>
    <row r="7300" spans="1:7" s="25" customFormat="1" ht="15" customHeight="1">
      <c r="A7300" s="59"/>
      <c r="B7300" s="54"/>
      <c r="C7300" s="54"/>
      <c r="D7300" s="60"/>
      <c r="E7300" s="64"/>
      <c r="F7300" s="54"/>
      <c r="G7300" s="63"/>
    </row>
    <row r="7301" spans="1:7" s="25" customFormat="1" ht="15" customHeight="1">
      <c r="A7301" s="59"/>
      <c r="B7301" s="54"/>
      <c r="C7301" s="54"/>
      <c r="D7301" s="60"/>
      <c r="E7301" s="64"/>
      <c r="F7301" s="54"/>
      <c r="G7301" s="63"/>
    </row>
    <row r="7302" spans="1:7" s="25" customFormat="1" ht="15" customHeight="1">
      <c r="A7302" s="59"/>
      <c r="B7302" s="54"/>
      <c r="C7302" s="54"/>
      <c r="D7302" s="60"/>
      <c r="E7302" s="64"/>
      <c r="F7302" s="54"/>
      <c r="G7302" s="63"/>
    </row>
    <row r="7303" spans="1:7" s="25" customFormat="1" ht="15" customHeight="1">
      <c r="A7303" s="59"/>
      <c r="B7303" s="54"/>
      <c r="C7303" s="54"/>
      <c r="D7303" s="60"/>
      <c r="E7303" s="64"/>
      <c r="F7303" s="54"/>
      <c r="G7303" s="63"/>
    </row>
    <row r="7304" spans="1:7" s="25" customFormat="1" ht="15" customHeight="1">
      <c r="A7304" s="59"/>
      <c r="B7304" s="54"/>
      <c r="C7304" s="54"/>
      <c r="D7304" s="60"/>
      <c r="E7304" s="64"/>
      <c r="F7304" s="54"/>
      <c r="G7304" s="63"/>
    </row>
    <row r="7305" spans="1:7" s="25" customFormat="1" ht="15" customHeight="1">
      <c r="A7305" s="59"/>
      <c r="B7305" s="54"/>
      <c r="C7305" s="54"/>
      <c r="D7305" s="60"/>
      <c r="E7305" s="64"/>
      <c r="F7305" s="54"/>
      <c r="G7305" s="63"/>
    </row>
    <row r="7306" spans="1:7" s="25" customFormat="1" ht="15" customHeight="1">
      <c r="A7306" s="59"/>
      <c r="B7306" s="54"/>
      <c r="C7306" s="54"/>
      <c r="D7306" s="60"/>
      <c r="E7306" s="64"/>
      <c r="F7306" s="54"/>
      <c r="G7306" s="63"/>
    </row>
    <row r="7307" spans="1:7" s="25" customFormat="1" ht="15" customHeight="1">
      <c r="A7307" s="59"/>
      <c r="B7307" s="54"/>
      <c r="C7307" s="54"/>
      <c r="D7307" s="60"/>
      <c r="E7307" s="64"/>
      <c r="F7307" s="54"/>
      <c r="G7307" s="63"/>
    </row>
    <row r="7308" spans="1:7" s="25" customFormat="1" ht="15" customHeight="1">
      <c r="A7308" s="59"/>
      <c r="B7308" s="54"/>
      <c r="C7308" s="54"/>
      <c r="D7308" s="60"/>
      <c r="E7308" s="64"/>
      <c r="F7308" s="54"/>
      <c r="G7308" s="63"/>
    </row>
    <row r="7309" spans="1:7" s="25" customFormat="1" ht="15" customHeight="1">
      <c r="A7309" s="59"/>
      <c r="B7309" s="54"/>
      <c r="C7309" s="54"/>
      <c r="D7309" s="60"/>
      <c r="E7309" s="64"/>
      <c r="F7309" s="54"/>
      <c r="G7309" s="63"/>
    </row>
    <row r="7310" spans="1:7" s="25" customFormat="1" ht="15" customHeight="1">
      <c r="A7310" s="59"/>
      <c r="B7310" s="54"/>
      <c r="C7310" s="54"/>
      <c r="D7310" s="60"/>
      <c r="E7310" s="64"/>
      <c r="F7310" s="54"/>
      <c r="G7310" s="63"/>
    </row>
    <row r="7311" spans="1:7" s="25" customFormat="1" ht="15" customHeight="1">
      <c r="A7311" s="59"/>
      <c r="B7311" s="54"/>
      <c r="C7311" s="54"/>
      <c r="D7311" s="60"/>
      <c r="E7311" s="64"/>
      <c r="F7311" s="54"/>
      <c r="G7311" s="63"/>
    </row>
    <row r="7312" spans="1:7" s="25" customFormat="1" ht="15" customHeight="1">
      <c r="A7312" s="59"/>
      <c r="B7312" s="54"/>
      <c r="C7312" s="54"/>
      <c r="D7312" s="60"/>
      <c r="E7312" s="64"/>
      <c r="F7312" s="54"/>
      <c r="G7312" s="63"/>
    </row>
    <row r="7313" spans="1:7" s="25" customFormat="1" ht="15" customHeight="1">
      <c r="A7313" s="59"/>
      <c r="B7313" s="54"/>
      <c r="C7313" s="54"/>
      <c r="D7313" s="60"/>
      <c r="E7313" s="64"/>
      <c r="F7313" s="54"/>
      <c r="G7313" s="63"/>
    </row>
    <row r="7314" spans="1:7" s="25" customFormat="1" ht="15" customHeight="1">
      <c r="A7314" s="59"/>
      <c r="B7314" s="54"/>
      <c r="C7314" s="54"/>
      <c r="D7314" s="60"/>
      <c r="E7314" s="64"/>
      <c r="F7314" s="54"/>
      <c r="G7314" s="63"/>
    </row>
    <row r="7315" spans="1:7" s="25" customFormat="1" ht="15" customHeight="1">
      <c r="A7315" s="59"/>
      <c r="B7315" s="54"/>
      <c r="C7315" s="54"/>
      <c r="D7315" s="60"/>
      <c r="E7315" s="64"/>
      <c r="F7315" s="54"/>
      <c r="G7315" s="63"/>
    </row>
    <row r="7316" spans="1:7" s="25" customFormat="1" ht="15" customHeight="1">
      <c r="A7316" s="59"/>
      <c r="B7316" s="54"/>
      <c r="C7316" s="54"/>
      <c r="D7316" s="60"/>
      <c r="E7316" s="64"/>
      <c r="F7316" s="54"/>
      <c r="G7316" s="63"/>
    </row>
    <row r="7317" spans="1:7" s="25" customFormat="1" ht="15" customHeight="1">
      <c r="A7317" s="59"/>
      <c r="B7317" s="54"/>
      <c r="C7317" s="54"/>
      <c r="D7317" s="60"/>
      <c r="E7317" s="64"/>
      <c r="F7317" s="54"/>
      <c r="G7317" s="63"/>
    </row>
    <row r="7318" spans="1:7" s="25" customFormat="1" ht="15" customHeight="1">
      <c r="A7318" s="59"/>
      <c r="B7318" s="54"/>
      <c r="C7318" s="54"/>
      <c r="D7318" s="60"/>
      <c r="E7318" s="64"/>
      <c r="F7318" s="54"/>
      <c r="G7318" s="63"/>
    </row>
    <row r="7319" spans="1:7" s="25" customFormat="1" ht="15" customHeight="1">
      <c r="A7319" s="59"/>
      <c r="B7319" s="54"/>
      <c r="C7319" s="54"/>
      <c r="D7319" s="60"/>
      <c r="E7319" s="64"/>
      <c r="F7319" s="54"/>
      <c r="G7319" s="63"/>
    </row>
    <row r="7320" spans="1:7" s="25" customFormat="1" ht="15" customHeight="1">
      <c r="A7320" s="59"/>
      <c r="B7320" s="54"/>
      <c r="C7320" s="54"/>
      <c r="D7320" s="60"/>
      <c r="E7320" s="64"/>
      <c r="F7320" s="54"/>
      <c r="G7320" s="63"/>
    </row>
    <row r="7321" spans="1:7" s="25" customFormat="1" ht="15" customHeight="1">
      <c r="A7321" s="59"/>
      <c r="B7321" s="54"/>
      <c r="C7321" s="54"/>
      <c r="D7321" s="60"/>
      <c r="E7321" s="64"/>
      <c r="F7321" s="54"/>
      <c r="G7321" s="63"/>
    </row>
    <row r="7322" spans="1:7" s="25" customFormat="1" ht="15" customHeight="1">
      <c r="A7322" s="59"/>
      <c r="B7322" s="54"/>
      <c r="C7322" s="54"/>
      <c r="D7322" s="60"/>
      <c r="E7322" s="64"/>
      <c r="F7322" s="54"/>
      <c r="G7322" s="63"/>
    </row>
    <row r="7323" spans="1:7" s="25" customFormat="1" ht="15" customHeight="1">
      <c r="A7323" s="59"/>
      <c r="B7323" s="54"/>
      <c r="C7323" s="54"/>
      <c r="D7323" s="60"/>
      <c r="E7323" s="64"/>
      <c r="F7323" s="54"/>
      <c r="G7323" s="63"/>
    </row>
    <row r="7324" spans="1:7" s="25" customFormat="1" ht="15" customHeight="1">
      <c r="A7324" s="59"/>
      <c r="B7324" s="54"/>
      <c r="C7324" s="54"/>
      <c r="D7324" s="60"/>
      <c r="E7324" s="64"/>
      <c r="F7324" s="54"/>
      <c r="G7324" s="63"/>
    </row>
    <row r="7325" spans="1:7" s="25" customFormat="1" ht="15" customHeight="1">
      <c r="A7325" s="59"/>
      <c r="B7325" s="54"/>
      <c r="C7325" s="54"/>
      <c r="D7325" s="60"/>
      <c r="E7325" s="64"/>
      <c r="F7325" s="54"/>
      <c r="G7325" s="63"/>
    </row>
    <row r="7326" spans="1:7" s="25" customFormat="1" ht="15" customHeight="1">
      <c r="A7326" s="59"/>
      <c r="B7326" s="54"/>
      <c r="C7326" s="54"/>
      <c r="D7326" s="60"/>
      <c r="E7326" s="64"/>
      <c r="F7326" s="54"/>
      <c r="G7326" s="63"/>
    </row>
    <row r="7327" spans="1:7" s="25" customFormat="1" ht="15" customHeight="1">
      <c r="A7327" s="59"/>
      <c r="B7327" s="54"/>
      <c r="C7327" s="54"/>
      <c r="D7327" s="60"/>
      <c r="E7327" s="64"/>
      <c r="F7327" s="54"/>
      <c r="G7327" s="63"/>
    </row>
    <row r="7328" spans="1:7" s="25" customFormat="1" ht="15" customHeight="1">
      <c r="A7328" s="59"/>
      <c r="B7328" s="54"/>
      <c r="C7328" s="54"/>
      <c r="D7328" s="60"/>
      <c r="E7328" s="64"/>
      <c r="F7328" s="54"/>
      <c r="G7328" s="63"/>
    </row>
    <row r="7329" spans="1:7" s="25" customFormat="1" ht="15" customHeight="1">
      <c r="A7329" s="59"/>
      <c r="B7329" s="54"/>
      <c r="C7329" s="54"/>
      <c r="D7329" s="60"/>
      <c r="E7329" s="64"/>
      <c r="F7329" s="54"/>
      <c r="G7329" s="63"/>
    </row>
    <row r="7330" spans="1:7" s="25" customFormat="1" ht="15" customHeight="1">
      <c r="A7330" s="59"/>
      <c r="B7330" s="54"/>
      <c r="C7330" s="54"/>
      <c r="D7330" s="60"/>
      <c r="E7330" s="64"/>
      <c r="F7330" s="54"/>
      <c r="G7330" s="63"/>
    </row>
    <row r="7331" spans="1:7" s="25" customFormat="1" ht="15" customHeight="1">
      <c r="A7331" s="59"/>
      <c r="B7331" s="54"/>
      <c r="C7331" s="54"/>
      <c r="D7331" s="60"/>
      <c r="E7331" s="64"/>
      <c r="F7331" s="54"/>
      <c r="G7331" s="63"/>
    </row>
    <row r="7332" spans="1:7" s="25" customFormat="1" ht="15" customHeight="1">
      <c r="A7332" s="59"/>
      <c r="B7332" s="54"/>
      <c r="C7332" s="54"/>
      <c r="D7332" s="60"/>
      <c r="E7332" s="64"/>
      <c r="F7332" s="54"/>
      <c r="G7332" s="63"/>
    </row>
    <row r="7333" spans="1:7" s="25" customFormat="1" ht="15" customHeight="1">
      <c r="A7333" s="59"/>
      <c r="B7333" s="54"/>
      <c r="C7333" s="54"/>
      <c r="D7333" s="60"/>
      <c r="E7333" s="64"/>
      <c r="F7333" s="54"/>
      <c r="G7333" s="63"/>
    </row>
    <row r="7334" spans="1:7" s="25" customFormat="1" ht="15" customHeight="1">
      <c r="A7334" s="59"/>
      <c r="B7334" s="54"/>
      <c r="C7334" s="54"/>
      <c r="D7334" s="60"/>
      <c r="E7334" s="64"/>
      <c r="F7334" s="54"/>
      <c r="G7334" s="63"/>
    </row>
    <row r="7335" spans="1:7" s="25" customFormat="1" ht="15" customHeight="1">
      <c r="A7335" s="59"/>
      <c r="B7335" s="54"/>
      <c r="C7335" s="54"/>
      <c r="D7335" s="60"/>
      <c r="E7335" s="64"/>
      <c r="F7335" s="54"/>
      <c r="G7335" s="63"/>
    </row>
    <row r="7336" spans="1:7" s="25" customFormat="1" ht="15" customHeight="1">
      <c r="A7336" s="59"/>
      <c r="B7336" s="54"/>
      <c r="C7336" s="54"/>
      <c r="D7336" s="60"/>
      <c r="E7336" s="64"/>
      <c r="F7336" s="54"/>
      <c r="G7336" s="63"/>
    </row>
    <row r="7337" spans="1:7" s="25" customFormat="1" ht="15" customHeight="1">
      <c r="A7337" s="59"/>
      <c r="B7337" s="54"/>
      <c r="C7337" s="54"/>
      <c r="D7337" s="60"/>
      <c r="E7337" s="64"/>
      <c r="F7337" s="54"/>
      <c r="G7337" s="63"/>
    </row>
    <row r="7338" spans="1:7" s="25" customFormat="1" ht="15" customHeight="1">
      <c r="A7338" s="59"/>
      <c r="B7338" s="54"/>
      <c r="C7338" s="54"/>
      <c r="D7338" s="60"/>
      <c r="E7338" s="64"/>
      <c r="F7338" s="54"/>
      <c r="G7338" s="63"/>
    </row>
    <row r="7339" spans="1:7" s="25" customFormat="1" ht="15" customHeight="1">
      <c r="A7339" s="59"/>
      <c r="B7339" s="54"/>
      <c r="C7339" s="54"/>
      <c r="D7339" s="60"/>
      <c r="E7339" s="64"/>
      <c r="F7339" s="54"/>
      <c r="G7339" s="63"/>
    </row>
    <row r="7340" spans="1:7" s="25" customFormat="1" ht="15" customHeight="1">
      <c r="A7340" s="59"/>
      <c r="B7340" s="54"/>
      <c r="C7340" s="54"/>
      <c r="D7340" s="60"/>
      <c r="E7340" s="64"/>
      <c r="F7340" s="54"/>
      <c r="G7340" s="63"/>
    </row>
    <row r="7341" spans="1:7" s="25" customFormat="1" ht="15" customHeight="1">
      <c r="A7341" s="59"/>
      <c r="B7341" s="54"/>
      <c r="C7341" s="54"/>
      <c r="D7341" s="60"/>
      <c r="E7341" s="64"/>
      <c r="F7341" s="54"/>
      <c r="G7341" s="63"/>
    </row>
    <row r="7342" spans="1:7" s="25" customFormat="1" ht="15" customHeight="1">
      <c r="A7342" s="59"/>
      <c r="B7342" s="54"/>
      <c r="C7342" s="54"/>
      <c r="D7342" s="60"/>
      <c r="E7342" s="64"/>
      <c r="F7342" s="54"/>
      <c r="G7342" s="63"/>
    </row>
    <row r="7343" spans="1:7" s="25" customFormat="1" ht="15" customHeight="1">
      <c r="A7343" s="59"/>
      <c r="B7343" s="54"/>
      <c r="C7343" s="54"/>
      <c r="D7343" s="60"/>
      <c r="E7343" s="64"/>
      <c r="F7343" s="54"/>
      <c r="G7343" s="63"/>
    </row>
    <row r="7344" spans="1:7" s="25" customFormat="1" ht="15" customHeight="1">
      <c r="A7344" s="59"/>
      <c r="B7344" s="54"/>
      <c r="C7344" s="54"/>
      <c r="D7344" s="60"/>
      <c r="E7344" s="64"/>
      <c r="F7344" s="54"/>
      <c r="G7344" s="63"/>
    </row>
    <row r="7345" spans="1:7" s="25" customFormat="1" ht="15" customHeight="1">
      <c r="A7345" s="59"/>
      <c r="B7345" s="54"/>
      <c r="C7345" s="54"/>
      <c r="D7345" s="60"/>
      <c r="E7345" s="64"/>
      <c r="F7345" s="54"/>
      <c r="G7345" s="63"/>
    </row>
    <row r="7346" spans="1:7" s="25" customFormat="1" ht="15" customHeight="1">
      <c r="A7346" s="59"/>
      <c r="B7346" s="54"/>
      <c r="C7346" s="54"/>
      <c r="D7346" s="60"/>
      <c r="E7346" s="64"/>
      <c r="F7346" s="54"/>
      <c r="G7346" s="63"/>
    </row>
    <row r="7347" spans="1:7" s="25" customFormat="1" ht="15" customHeight="1">
      <c r="A7347" s="59"/>
      <c r="B7347" s="54"/>
      <c r="C7347" s="54"/>
      <c r="D7347" s="60"/>
      <c r="E7347" s="64"/>
      <c r="F7347" s="54"/>
      <c r="G7347" s="63"/>
    </row>
    <row r="7348" spans="1:7" s="25" customFormat="1" ht="15" customHeight="1">
      <c r="A7348" s="59"/>
      <c r="B7348" s="54"/>
      <c r="C7348" s="54"/>
      <c r="D7348" s="60"/>
      <c r="E7348" s="64"/>
      <c r="F7348" s="54"/>
      <c r="G7348" s="63"/>
    </row>
    <row r="7349" spans="1:7" s="25" customFormat="1" ht="15" customHeight="1">
      <c r="A7349" s="59"/>
      <c r="B7349" s="54"/>
      <c r="C7349" s="54"/>
      <c r="D7349" s="60"/>
      <c r="E7349" s="64"/>
      <c r="F7349" s="54"/>
      <c r="G7349" s="63"/>
    </row>
    <row r="7350" spans="1:7" s="25" customFormat="1" ht="15" customHeight="1">
      <c r="A7350" s="59"/>
      <c r="B7350" s="54"/>
      <c r="C7350" s="54"/>
      <c r="D7350" s="60"/>
      <c r="E7350" s="64"/>
      <c r="F7350" s="54"/>
      <c r="G7350" s="63"/>
    </row>
    <row r="7351" spans="1:7" s="25" customFormat="1" ht="15" customHeight="1">
      <c r="A7351" s="59"/>
      <c r="B7351" s="54"/>
      <c r="C7351" s="54"/>
      <c r="D7351" s="60"/>
      <c r="E7351" s="64"/>
      <c r="F7351" s="54"/>
      <c r="G7351" s="63"/>
    </row>
    <row r="7352" spans="1:7" s="25" customFormat="1" ht="15" customHeight="1">
      <c r="A7352" s="59"/>
      <c r="B7352" s="54"/>
      <c r="C7352" s="54"/>
      <c r="D7352" s="60"/>
      <c r="E7352" s="64"/>
      <c r="F7352" s="54"/>
      <c r="G7352" s="63"/>
    </row>
    <row r="7353" spans="1:7" s="25" customFormat="1" ht="15" customHeight="1">
      <c r="A7353" s="59"/>
      <c r="B7353" s="54"/>
      <c r="C7353" s="54"/>
      <c r="D7353" s="60"/>
      <c r="E7353" s="64"/>
      <c r="F7353" s="54"/>
      <c r="G7353" s="63"/>
    </row>
    <row r="7354" spans="1:7" s="25" customFormat="1" ht="15" customHeight="1">
      <c r="A7354" s="59"/>
      <c r="B7354" s="54"/>
      <c r="C7354" s="54"/>
      <c r="D7354" s="60"/>
      <c r="E7354" s="64"/>
      <c r="F7354" s="54"/>
      <c r="G7354" s="63"/>
    </row>
    <row r="7355" spans="1:7" s="25" customFormat="1" ht="15" customHeight="1">
      <c r="A7355" s="59"/>
      <c r="B7355" s="54"/>
      <c r="C7355" s="54"/>
      <c r="D7355" s="60"/>
      <c r="E7355" s="64"/>
      <c r="F7355" s="54"/>
      <c r="G7355" s="63"/>
    </row>
    <row r="7356" spans="1:7" s="25" customFormat="1" ht="15" customHeight="1">
      <c r="A7356" s="59"/>
      <c r="B7356" s="54"/>
      <c r="C7356" s="54"/>
      <c r="D7356" s="60"/>
      <c r="E7356" s="64"/>
      <c r="F7356" s="54"/>
      <c r="G7356" s="63"/>
    </row>
    <row r="7357" spans="1:7" s="25" customFormat="1" ht="15" customHeight="1">
      <c r="A7357" s="59"/>
      <c r="B7357" s="54"/>
      <c r="C7357" s="54"/>
      <c r="D7357" s="60"/>
      <c r="E7357" s="64"/>
      <c r="F7357" s="54"/>
      <c r="G7357" s="63"/>
    </row>
    <row r="7358" spans="1:7" s="25" customFormat="1" ht="15" customHeight="1">
      <c r="A7358" s="59"/>
      <c r="B7358" s="54"/>
      <c r="C7358" s="54"/>
      <c r="D7358" s="60"/>
      <c r="E7358" s="64"/>
      <c r="F7358" s="54"/>
      <c r="G7358" s="63"/>
    </row>
    <row r="7359" spans="1:7" s="25" customFormat="1" ht="15" customHeight="1">
      <c r="A7359" s="59"/>
      <c r="B7359" s="54"/>
      <c r="C7359" s="54"/>
      <c r="D7359" s="60"/>
      <c r="E7359" s="64"/>
      <c r="F7359" s="54"/>
      <c r="G7359" s="63"/>
    </row>
    <row r="7360" spans="1:7" s="25" customFormat="1" ht="15" customHeight="1">
      <c r="A7360" s="59"/>
      <c r="B7360" s="54"/>
      <c r="C7360" s="54"/>
      <c r="D7360" s="60"/>
      <c r="E7360" s="64"/>
      <c r="F7360" s="54"/>
      <c r="G7360" s="63"/>
    </row>
    <row r="7361" spans="1:7" s="25" customFormat="1" ht="15" customHeight="1">
      <c r="A7361" s="59"/>
      <c r="B7361" s="54"/>
      <c r="C7361" s="54"/>
      <c r="D7361" s="60"/>
      <c r="E7361" s="64"/>
      <c r="F7361" s="54"/>
      <c r="G7361" s="63"/>
    </row>
    <row r="7362" spans="1:7" s="25" customFormat="1" ht="15" customHeight="1">
      <c r="A7362" s="59"/>
      <c r="B7362" s="54"/>
      <c r="C7362" s="54"/>
      <c r="D7362" s="60"/>
      <c r="E7362" s="64"/>
      <c r="F7362" s="54"/>
      <c r="G7362" s="63"/>
    </row>
    <row r="7363" spans="1:7" s="25" customFormat="1" ht="15" customHeight="1">
      <c r="A7363" s="59"/>
      <c r="B7363" s="54"/>
      <c r="C7363" s="54"/>
      <c r="D7363" s="60"/>
      <c r="E7363" s="64"/>
      <c r="F7363" s="54"/>
      <c r="G7363" s="63"/>
    </row>
    <row r="7364" spans="1:7" s="25" customFormat="1" ht="15" customHeight="1">
      <c r="A7364" s="59"/>
      <c r="B7364" s="54"/>
      <c r="C7364" s="54"/>
      <c r="D7364" s="60"/>
      <c r="E7364" s="64"/>
      <c r="F7364" s="54"/>
      <c r="G7364" s="63"/>
    </row>
    <row r="7365" spans="1:7" s="25" customFormat="1" ht="15" customHeight="1">
      <c r="A7365" s="59"/>
      <c r="B7365" s="54"/>
      <c r="C7365" s="54"/>
      <c r="D7365" s="60"/>
      <c r="E7365" s="64"/>
      <c r="F7365" s="54"/>
      <c r="G7365" s="63"/>
    </row>
    <row r="7366" spans="1:7" s="25" customFormat="1" ht="15" customHeight="1">
      <c r="A7366" s="59"/>
      <c r="B7366" s="54"/>
      <c r="C7366" s="54"/>
      <c r="D7366" s="60"/>
      <c r="E7366" s="64"/>
      <c r="F7366" s="54"/>
      <c r="G7366" s="63"/>
    </row>
    <row r="7367" spans="1:7" s="25" customFormat="1" ht="15" customHeight="1">
      <c r="A7367" s="59"/>
      <c r="B7367" s="54"/>
      <c r="C7367" s="54"/>
      <c r="D7367" s="60"/>
      <c r="E7367" s="64"/>
      <c r="F7367" s="54"/>
      <c r="G7367" s="63"/>
    </row>
    <row r="7368" spans="1:7" s="25" customFormat="1" ht="15" customHeight="1">
      <c r="A7368" s="59"/>
      <c r="B7368" s="54"/>
      <c r="C7368" s="54"/>
      <c r="D7368" s="60"/>
      <c r="E7368" s="64"/>
      <c r="F7368" s="54"/>
      <c r="G7368" s="63"/>
    </row>
    <row r="7369" spans="1:7" s="25" customFormat="1" ht="15" customHeight="1">
      <c r="A7369" s="59"/>
      <c r="B7369" s="54"/>
      <c r="C7369" s="54"/>
      <c r="D7369" s="60"/>
      <c r="E7369" s="64"/>
      <c r="F7369" s="54"/>
      <c r="G7369" s="63"/>
    </row>
    <row r="7370" spans="1:7" s="25" customFormat="1" ht="15" customHeight="1">
      <c r="A7370" s="59"/>
      <c r="B7370" s="54"/>
      <c r="C7370" s="54"/>
      <c r="D7370" s="60"/>
      <c r="E7370" s="64"/>
      <c r="F7370" s="54"/>
      <c r="G7370" s="63"/>
    </row>
    <row r="7371" spans="1:7" s="25" customFormat="1" ht="15" customHeight="1">
      <c r="A7371" s="59"/>
      <c r="B7371" s="54"/>
      <c r="C7371" s="54"/>
      <c r="D7371" s="60"/>
      <c r="E7371" s="64"/>
      <c r="F7371" s="54"/>
      <c r="G7371" s="63"/>
    </row>
    <row r="7372" spans="1:7" s="25" customFormat="1" ht="15" customHeight="1">
      <c r="A7372" s="59"/>
      <c r="B7372" s="54"/>
      <c r="C7372" s="54"/>
      <c r="D7372" s="60"/>
      <c r="E7372" s="64"/>
      <c r="F7372" s="54"/>
      <c r="G7372" s="63"/>
    </row>
    <row r="7373" spans="1:7" s="25" customFormat="1" ht="15" customHeight="1">
      <c r="A7373" s="59"/>
      <c r="B7373" s="54"/>
      <c r="C7373" s="54"/>
      <c r="D7373" s="60"/>
      <c r="E7373" s="64"/>
      <c r="F7373" s="54"/>
      <c r="G7373" s="63"/>
    </row>
    <row r="7374" spans="1:7" s="25" customFormat="1" ht="15" customHeight="1">
      <c r="A7374" s="59"/>
      <c r="B7374" s="54"/>
      <c r="C7374" s="54"/>
      <c r="D7374" s="60"/>
      <c r="E7374" s="64"/>
      <c r="F7374" s="54"/>
      <c r="G7374" s="63"/>
    </row>
    <row r="7375" spans="1:7" s="25" customFormat="1" ht="15" customHeight="1">
      <c r="A7375" s="59"/>
      <c r="B7375" s="54"/>
      <c r="C7375" s="54"/>
      <c r="D7375" s="60"/>
      <c r="E7375" s="64"/>
      <c r="F7375" s="54"/>
      <c r="G7375" s="63"/>
    </row>
    <row r="7376" spans="1:7" s="25" customFormat="1" ht="15" customHeight="1">
      <c r="A7376" s="59"/>
      <c r="B7376" s="54"/>
      <c r="C7376" s="54"/>
      <c r="D7376" s="60"/>
      <c r="E7376" s="64"/>
      <c r="F7376" s="54"/>
      <c r="G7376" s="63"/>
    </row>
    <row r="7377" spans="1:7" s="25" customFormat="1" ht="15" customHeight="1">
      <c r="A7377" s="59"/>
      <c r="B7377" s="54"/>
      <c r="C7377" s="54"/>
      <c r="D7377" s="60"/>
      <c r="E7377" s="64"/>
      <c r="F7377" s="54"/>
      <c r="G7377" s="63"/>
    </row>
    <row r="7378" spans="1:7" s="25" customFormat="1" ht="15" customHeight="1">
      <c r="A7378" s="59"/>
      <c r="B7378" s="54"/>
      <c r="C7378" s="54"/>
      <c r="D7378" s="60"/>
      <c r="E7378" s="64"/>
      <c r="F7378" s="54"/>
      <c r="G7378" s="63"/>
    </row>
    <row r="7379" spans="1:7" s="25" customFormat="1" ht="15" customHeight="1">
      <c r="A7379" s="59"/>
      <c r="B7379" s="54"/>
      <c r="C7379" s="54"/>
      <c r="D7379" s="60"/>
      <c r="E7379" s="64"/>
      <c r="F7379" s="54"/>
      <c r="G7379" s="63"/>
    </row>
    <row r="7380" spans="1:7" s="25" customFormat="1" ht="15" customHeight="1">
      <c r="A7380" s="59"/>
      <c r="B7380" s="54"/>
      <c r="C7380" s="54"/>
      <c r="D7380" s="60"/>
      <c r="E7380" s="64"/>
      <c r="F7380" s="54"/>
      <c r="G7380" s="63"/>
    </row>
    <row r="7381" spans="1:7" s="25" customFormat="1" ht="15" customHeight="1">
      <c r="A7381" s="59"/>
      <c r="B7381" s="54"/>
      <c r="C7381" s="54"/>
      <c r="D7381" s="60"/>
      <c r="E7381" s="64"/>
      <c r="F7381" s="54"/>
      <c r="G7381" s="63"/>
    </row>
    <row r="7382" spans="1:7" s="25" customFormat="1" ht="15" customHeight="1">
      <c r="A7382" s="59"/>
      <c r="B7382" s="54"/>
      <c r="C7382" s="54"/>
      <c r="D7382" s="60"/>
      <c r="E7382" s="64"/>
      <c r="F7382" s="54"/>
      <c r="G7382" s="63"/>
    </row>
    <row r="7383" spans="1:7" s="25" customFormat="1" ht="15" customHeight="1">
      <c r="A7383" s="59"/>
      <c r="B7383" s="54"/>
      <c r="C7383" s="54"/>
      <c r="D7383" s="60"/>
      <c r="E7383" s="64"/>
      <c r="F7383" s="54"/>
      <c r="G7383" s="63"/>
    </row>
    <row r="7384" spans="1:7" s="25" customFormat="1" ht="15" customHeight="1">
      <c r="A7384" s="59"/>
      <c r="B7384" s="54"/>
      <c r="C7384" s="54"/>
      <c r="D7384" s="60"/>
      <c r="E7384" s="64"/>
      <c r="F7384" s="54"/>
      <c r="G7384" s="63"/>
    </row>
    <row r="7385" spans="1:7" s="25" customFormat="1" ht="15" customHeight="1">
      <c r="A7385" s="59"/>
      <c r="B7385" s="54"/>
      <c r="C7385" s="54"/>
      <c r="D7385" s="60"/>
      <c r="E7385" s="64"/>
      <c r="F7385" s="54"/>
      <c r="G7385" s="63"/>
    </row>
    <row r="7386" spans="1:7" s="25" customFormat="1" ht="15" customHeight="1">
      <c r="A7386" s="59"/>
      <c r="B7386" s="54"/>
      <c r="C7386" s="54"/>
      <c r="D7386" s="60"/>
      <c r="E7386" s="64"/>
      <c r="F7386" s="54"/>
      <c r="G7386" s="63"/>
    </row>
    <row r="7387" spans="1:7" s="25" customFormat="1" ht="15" customHeight="1">
      <c r="A7387" s="59"/>
      <c r="B7387" s="54"/>
      <c r="C7387" s="54"/>
      <c r="D7387" s="60"/>
      <c r="E7387" s="64"/>
      <c r="F7387" s="54"/>
      <c r="G7387" s="63"/>
    </row>
    <row r="7388" spans="1:7" s="25" customFormat="1" ht="15" customHeight="1">
      <c r="A7388" s="59"/>
      <c r="B7388" s="54"/>
      <c r="C7388" s="54"/>
      <c r="D7388" s="60"/>
      <c r="E7388" s="64"/>
      <c r="F7388" s="54"/>
      <c r="G7388" s="63"/>
    </row>
    <row r="7389" spans="1:7" s="25" customFormat="1" ht="15" customHeight="1">
      <c r="A7389" s="59"/>
      <c r="B7389" s="54"/>
      <c r="C7389" s="54"/>
      <c r="D7389" s="60"/>
      <c r="E7389" s="64"/>
      <c r="F7389" s="54"/>
      <c r="G7389" s="63"/>
    </row>
    <row r="7390" spans="1:7" s="25" customFormat="1" ht="15" customHeight="1">
      <c r="A7390" s="59"/>
      <c r="B7390" s="54"/>
      <c r="C7390" s="54"/>
      <c r="D7390" s="60"/>
      <c r="E7390" s="64"/>
      <c r="F7390" s="54"/>
      <c r="G7390" s="63"/>
    </row>
    <row r="7391" spans="1:7" s="25" customFormat="1" ht="15" customHeight="1">
      <c r="A7391" s="59"/>
      <c r="B7391" s="54"/>
      <c r="C7391" s="54"/>
      <c r="D7391" s="60"/>
      <c r="E7391" s="64"/>
      <c r="F7391" s="54"/>
      <c r="G7391" s="63"/>
    </row>
    <row r="7392" spans="1:7" s="25" customFormat="1" ht="15" customHeight="1">
      <c r="A7392" s="59"/>
      <c r="B7392" s="54"/>
      <c r="C7392" s="54"/>
      <c r="D7392" s="60"/>
      <c r="E7392" s="64"/>
      <c r="F7392" s="54"/>
      <c r="G7392" s="63"/>
    </row>
    <row r="7393" spans="1:7" s="25" customFormat="1" ht="15" customHeight="1">
      <c r="A7393" s="59"/>
      <c r="B7393" s="54"/>
      <c r="C7393" s="54"/>
      <c r="D7393" s="60"/>
      <c r="E7393" s="64"/>
      <c r="F7393" s="54"/>
      <c r="G7393" s="63"/>
    </row>
    <row r="7394" spans="1:7" s="25" customFormat="1" ht="15" customHeight="1">
      <c r="A7394" s="59"/>
      <c r="B7394" s="54"/>
      <c r="C7394" s="54"/>
      <c r="D7394" s="60"/>
      <c r="E7394" s="64"/>
      <c r="F7394" s="54"/>
      <c r="G7394" s="63"/>
    </row>
    <row r="7395" spans="1:7" s="25" customFormat="1" ht="15" customHeight="1">
      <c r="A7395" s="59"/>
      <c r="B7395" s="54"/>
      <c r="C7395" s="54"/>
      <c r="D7395" s="60"/>
      <c r="E7395" s="64"/>
      <c r="F7395" s="54"/>
      <c r="G7395" s="63"/>
    </row>
    <row r="7396" spans="1:7" s="25" customFormat="1" ht="15" customHeight="1">
      <c r="A7396" s="59"/>
      <c r="B7396" s="54"/>
      <c r="C7396" s="54"/>
      <c r="D7396" s="60"/>
      <c r="E7396" s="64"/>
      <c r="F7396" s="54"/>
      <c r="G7396" s="63"/>
    </row>
    <row r="7397" spans="1:7" s="25" customFormat="1" ht="15" customHeight="1">
      <c r="A7397" s="59"/>
      <c r="B7397" s="54"/>
      <c r="C7397" s="54"/>
      <c r="D7397" s="60"/>
      <c r="E7397" s="64"/>
      <c r="F7397" s="54"/>
      <c r="G7397" s="63"/>
    </row>
    <row r="7398" spans="1:7" s="25" customFormat="1" ht="15" customHeight="1">
      <c r="A7398" s="59"/>
      <c r="B7398" s="54"/>
      <c r="C7398" s="54"/>
      <c r="D7398" s="60"/>
      <c r="E7398" s="64"/>
      <c r="F7398" s="54"/>
      <c r="G7398" s="63"/>
    </row>
    <row r="7399" spans="1:7" s="25" customFormat="1" ht="15" customHeight="1">
      <c r="A7399" s="59"/>
      <c r="B7399" s="54"/>
      <c r="C7399" s="54"/>
      <c r="D7399" s="60"/>
      <c r="E7399" s="64"/>
      <c r="F7399" s="54"/>
      <c r="G7399" s="63"/>
    </row>
    <row r="7400" spans="1:7" s="25" customFormat="1" ht="15" customHeight="1">
      <c r="A7400" s="59"/>
      <c r="B7400" s="54"/>
      <c r="C7400" s="54"/>
      <c r="D7400" s="60"/>
      <c r="E7400" s="64"/>
      <c r="F7400" s="54"/>
      <c r="G7400" s="63"/>
    </row>
    <row r="7401" spans="1:7" s="25" customFormat="1" ht="15" customHeight="1">
      <c r="A7401" s="59"/>
      <c r="B7401" s="54"/>
      <c r="C7401" s="54"/>
      <c r="D7401" s="60"/>
      <c r="E7401" s="64"/>
      <c r="F7401" s="54"/>
      <c r="G7401" s="63"/>
    </row>
    <row r="7402" spans="1:7" s="25" customFormat="1" ht="15" customHeight="1">
      <c r="A7402" s="59"/>
      <c r="B7402" s="54"/>
      <c r="C7402" s="54"/>
      <c r="D7402" s="60"/>
      <c r="E7402" s="64"/>
      <c r="F7402" s="54"/>
      <c r="G7402" s="63"/>
    </row>
    <row r="7403" spans="1:7" s="25" customFormat="1" ht="15" customHeight="1">
      <c r="A7403" s="59"/>
      <c r="B7403" s="54"/>
      <c r="C7403" s="54"/>
      <c r="D7403" s="60"/>
      <c r="E7403" s="64"/>
      <c r="F7403" s="54"/>
      <c r="G7403" s="63"/>
    </row>
    <row r="7404" spans="1:7" s="25" customFormat="1" ht="15" customHeight="1">
      <c r="A7404" s="59"/>
      <c r="B7404" s="54"/>
      <c r="C7404" s="54"/>
      <c r="D7404" s="60"/>
      <c r="E7404" s="64"/>
      <c r="F7404" s="54"/>
      <c r="G7404" s="63"/>
    </row>
    <row r="7405" spans="1:7" s="25" customFormat="1" ht="15" customHeight="1">
      <c r="A7405" s="59"/>
      <c r="B7405" s="54"/>
      <c r="C7405" s="54"/>
      <c r="D7405" s="60"/>
      <c r="E7405" s="64"/>
      <c r="F7405" s="54"/>
      <c r="G7405" s="63"/>
    </row>
    <row r="7406" spans="1:7" s="25" customFormat="1" ht="15" customHeight="1">
      <c r="A7406" s="59"/>
      <c r="B7406" s="54"/>
      <c r="C7406" s="54"/>
      <c r="D7406" s="60"/>
      <c r="E7406" s="64"/>
      <c r="F7406" s="54"/>
      <c r="G7406" s="63"/>
    </row>
    <row r="7407" spans="1:7" s="25" customFormat="1" ht="15" customHeight="1">
      <c r="A7407" s="59"/>
      <c r="B7407" s="54"/>
      <c r="C7407" s="54"/>
      <c r="D7407" s="60"/>
      <c r="E7407" s="64"/>
      <c r="F7407" s="54"/>
      <c r="G7407" s="63"/>
    </row>
    <row r="7408" spans="1:7" s="25" customFormat="1" ht="15" customHeight="1">
      <c r="A7408" s="59"/>
      <c r="B7408" s="54"/>
      <c r="C7408" s="54"/>
      <c r="D7408" s="60"/>
      <c r="E7408" s="64"/>
      <c r="F7408" s="54"/>
      <c r="G7408" s="63"/>
    </row>
    <row r="7409" spans="1:7" s="25" customFormat="1" ht="15" customHeight="1">
      <c r="A7409" s="59"/>
      <c r="B7409" s="54"/>
      <c r="C7409" s="54"/>
      <c r="D7409" s="60"/>
      <c r="E7409" s="64"/>
      <c r="F7409" s="54"/>
      <c r="G7409" s="63"/>
    </row>
    <row r="7410" spans="1:7" s="25" customFormat="1" ht="15" customHeight="1">
      <c r="A7410" s="59"/>
      <c r="B7410" s="54"/>
      <c r="C7410" s="54"/>
      <c r="D7410" s="60"/>
      <c r="E7410" s="64"/>
      <c r="F7410" s="54"/>
      <c r="G7410" s="63"/>
    </row>
    <row r="7411" spans="1:7" s="25" customFormat="1" ht="15" customHeight="1">
      <c r="A7411" s="59"/>
      <c r="B7411" s="54"/>
      <c r="C7411" s="54"/>
      <c r="D7411" s="60"/>
      <c r="E7411" s="64"/>
      <c r="F7411" s="54"/>
      <c r="G7411" s="63"/>
    </row>
    <row r="7412" spans="1:7" s="25" customFormat="1" ht="15" customHeight="1">
      <c r="A7412" s="59"/>
      <c r="B7412" s="54"/>
      <c r="C7412" s="54"/>
      <c r="D7412" s="60"/>
      <c r="E7412" s="64"/>
      <c r="F7412" s="54"/>
      <c r="G7412" s="63"/>
    </row>
    <row r="7413" spans="1:7" s="25" customFormat="1" ht="15" customHeight="1">
      <c r="A7413" s="59"/>
      <c r="B7413" s="54"/>
      <c r="C7413" s="54"/>
      <c r="D7413" s="60"/>
      <c r="E7413" s="64"/>
      <c r="F7413" s="54"/>
      <c r="G7413" s="63"/>
    </row>
    <row r="7414" spans="1:7" s="25" customFormat="1" ht="15" customHeight="1">
      <c r="A7414" s="59"/>
      <c r="B7414" s="54"/>
      <c r="C7414" s="54"/>
      <c r="D7414" s="60"/>
      <c r="E7414" s="64"/>
      <c r="F7414" s="54"/>
      <c r="G7414" s="63"/>
    </row>
    <row r="7415" spans="1:7" s="25" customFormat="1" ht="15" customHeight="1">
      <c r="A7415" s="59"/>
      <c r="B7415" s="54"/>
      <c r="C7415" s="54"/>
      <c r="D7415" s="60"/>
      <c r="E7415" s="64"/>
      <c r="F7415" s="54"/>
      <c r="G7415" s="63"/>
    </row>
    <row r="7416" spans="1:7" s="25" customFormat="1" ht="15" customHeight="1">
      <c r="A7416" s="59"/>
      <c r="B7416" s="54"/>
      <c r="C7416" s="54"/>
      <c r="D7416" s="60"/>
      <c r="E7416" s="64"/>
      <c r="F7416" s="54"/>
      <c r="G7416" s="63"/>
    </row>
    <row r="7417" spans="1:7" s="25" customFormat="1" ht="15" customHeight="1">
      <c r="A7417" s="59"/>
      <c r="B7417" s="54"/>
      <c r="C7417" s="54"/>
      <c r="D7417" s="60"/>
      <c r="E7417" s="64"/>
      <c r="F7417" s="54"/>
      <c r="G7417" s="63"/>
    </row>
    <row r="7418" spans="1:7" s="25" customFormat="1" ht="15" customHeight="1">
      <c r="A7418" s="59"/>
      <c r="B7418" s="54"/>
      <c r="C7418" s="54"/>
      <c r="D7418" s="60"/>
      <c r="E7418" s="64"/>
      <c r="F7418" s="54"/>
      <c r="G7418" s="63"/>
    </row>
    <row r="7419" spans="1:7" s="25" customFormat="1" ht="15" customHeight="1">
      <c r="A7419" s="59"/>
      <c r="B7419" s="54"/>
      <c r="C7419" s="54"/>
      <c r="D7419" s="60"/>
      <c r="E7419" s="64"/>
      <c r="F7419" s="54"/>
      <c r="G7419" s="63"/>
    </row>
    <row r="7420" spans="1:7" s="25" customFormat="1" ht="15" customHeight="1">
      <c r="A7420" s="59"/>
      <c r="B7420" s="54"/>
      <c r="C7420" s="54"/>
      <c r="D7420" s="60"/>
      <c r="E7420" s="64"/>
      <c r="F7420" s="54"/>
      <c r="G7420" s="63"/>
    </row>
    <row r="7421" spans="1:7" s="25" customFormat="1" ht="15" customHeight="1">
      <c r="A7421" s="59"/>
      <c r="B7421" s="54"/>
      <c r="C7421" s="54"/>
      <c r="D7421" s="60"/>
      <c r="E7421" s="64"/>
      <c r="F7421" s="54"/>
      <c r="G7421" s="63"/>
    </row>
    <row r="7422" spans="1:7" s="25" customFormat="1" ht="15" customHeight="1">
      <c r="A7422" s="59"/>
      <c r="B7422" s="54"/>
      <c r="C7422" s="54"/>
      <c r="D7422" s="60"/>
      <c r="E7422" s="64"/>
      <c r="F7422" s="54"/>
      <c r="G7422" s="63"/>
    </row>
    <row r="7423" spans="1:7" s="25" customFormat="1" ht="15" customHeight="1">
      <c r="A7423" s="59"/>
      <c r="B7423" s="54"/>
      <c r="C7423" s="54"/>
      <c r="D7423" s="60"/>
      <c r="E7423" s="64"/>
      <c r="F7423" s="54"/>
      <c r="G7423" s="63"/>
    </row>
    <row r="7424" spans="1:7" s="25" customFormat="1" ht="15" customHeight="1">
      <c r="A7424" s="59"/>
      <c r="B7424" s="54"/>
      <c r="C7424" s="54"/>
      <c r="D7424" s="60"/>
      <c r="E7424" s="64"/>
      <c r="F7424" s="54"/>
      <c r="G7424" s="63"/>
    </row>
    <row r="7425" spans="1:7" s="25" customFormat="1" ht="15" customHeight="1">
      <c r="A7425" s="59"/>
      <c r="B7425" s="54"/>
      <c r="C7425" s="54"/>
      <c r="D7425" s="60"/>
      <c r="E7425" s="64"/>
      <c r="F7425" s="54"/>
      <c r="G7425" s="63"/>
    </row>
    <row r="7426" spans="1:7" s="25" customFormat="1" ht="15" customHeight="1">
      <c r="A7426" s="59"/>
      <c r="B7426" s="54"/>
      <c r="C7426" s="54"/>
      <c r="D7426" s="60"/>
      <c r="E7426" s="64"/>
      <c r="F7426" s="54"/>
      <c r="G7426" s="63"/>
    </row>
    <row r="7427" spans="1:7" s="25" customFormat="1" ht="15" customHeight="1">
      <c r="A7427" s="59"/>
      <c r="B7427" s="54"/>
      <c r="C7427" s="54"/>
      <c r="D7427" s="60"/>
      <c r="E7427" s="64"/>
      <c r="F7427" s="54"/>
      <c r="G7427" s="63"/>
    </row>
    <row r="7428" spans="1:7" s="25" customFormat="1" ht="15" customHeight="1">
      <c r="A7428" s="59"/>
      <c r="B7428" s="54"/>
      <c r="C7428" s="54"/>
      <c r="D7428" s="60"/>
      <c r="E7428" s="64"/>
      <c r="F7428" s="54"/>
      <c r="G7428" s="63"/>
    </row>
    <row r="7429" spans="1:7" s="25" customFormat="1" ht="15" customHeight="1">
      <c r="A7429" s="59"/>
      <c r="B7429" s="54"/>
      <c r="C7429" s="54"/>
      <c r="D7429" s="60"/>
      <c r="E7429" s="64"/>
      <c r="F7429" s="54"/>
      <c r="G7429" s="63"/>
    </row>
    <row r="7430" spans="1:7" s="25" customFormat="1" ht="15" customHeight="1">
      <c r="A7430" s="59"/>
      <c r="B7430" s="54"/>
      <c r="C7430" s="54"/>
      <c r="D7430" s="60"/>
      <c r="E7430" s="64"/>
      <c r="F7430" s="54"/>
      <c r="G7430" s="63"/>
    </row>
    <row r="7431" spans="1:7" s="25" customFormat="1" ht="15" customHeight="1">
      <c r="A7431" s="59"/>
      <c r="B7431" s="54"/>
      <c r="C7431" s="54"/>
      <c r="D7431" s="60"/>
      <c r="E7431" s="64"/>
      <c r="F7431" s="54"/>
      <c r="G7431" s="63"/>
    </row>
    <row r="7432" spans="1:7" s="25" customFormat="1" ht="15" customHeight="1">
      <c r="A7432" s="59"/>
      <c r="B7432" s="54"/>
      <c r="C7432" s="54"/>
      <c r="D7432" s="60"/>
      <c r="E7432" s="64"/>
      <c r="F7432" s="54"/>
      <c r="G7432" s="63"/>
    </row>
    <row r="7433" spans="1:7" s="25" customFormat="1" ht="15" customHeight="1">
      <c r="A7433" s="59"/>
      <c r="B7433" s="54"/>
      <c r="C7433" s="54"/>
      <c r="D7433" s="60"/>
      <c r="E7433" s="64"/>
      <c r="F7433" s="54"/>
      <c r="G7433" s="63"/>
    </row>
    <row r="7434" spans="1:7" s="25" customFormat="1" ht="15" customHeight="1">
      <c r="A7434" s="59"/>
      <c r="B7434" s="54"/>
      <c r="C7434" s="54"/>
      <c r="D7434" s="60"/>
      <c r="E7434" s="64"/>
      <c r="F7434" s="54"/>
      <c r="G7434" s="63"/>
    </row>
    <row r="7435" spans="1:7" s="25" customFormat="1" ht="15" customHeight="1">
      <c r="A7435" s="59"/>
      <c r="B7435" s="54"/>
      <c r="C7435" s="54"/>
      <c r="D7435" s="60"/>
      <c r="E7435" s="64"/>
      <c r="F7435" s="54"/>
      <c r="G7435" s="63"/>
    </row>
    <row r="7436" spans="1:7" s="25" customFormat="1" ht="15" customHeight="1">
      <c r="A7436" s="59"/>
      <c r="B7436" s="54"/>
      <c r="C7436" s="54"/>
      <c r="D7436" s="60"/>
      <c r="E7436" s="64"/>
      <c r="F7436" s="54"/>
      <c r="G7436" s="63"/>
    </row>
    <row r="7437" spans="1:7" s="25" customFormat="1" ht="15" customHeight="1">
      <c r="A7437" s="59"/>
      <c r="B7437" s="54"/>
      <c r="C7437" s="54"/>
      <c r="D7437" s="60"/>
      <c r="E7437" s="64"/>
      <c r="F7437" s="54"/>
      <c r="G7437" s="63"/>
    </row>
    <row r="7438" spans="1:7" s="25" customFormat="1" ht="15" customHeight="1">
      <c r="A7438" s="59"/>
      <c r="B7438" s="54"/>
      <c r="C7438" s="54"/>
      <c r="D7438" s="60"/>
      <c r="E7438" s="64"/>
      <c r="F7438" s="54"/>
      <c r="G7438" s="63"/>
    </row>
    <row r="7439" spans="1:7" s="25" customFormat="1" ht="15" customHeight="1">
      <c r="A7439" s="59"/>
      <c r="B7439" s="54"/>
      <c r="C7439" s="54"/>
      <c r="D7439" s="60"/>
      <c r="E7439" s="64"/>
      <c r="F7439" s="54"/>
      <c r="G7439" s="63"/>
    </row>
    <row r="7440" spans="1:7" s="25" customFormat="1" ht="15" customHeight="1">
      <c r="A7440" s="59"/>
      <c r="B7440" s="54"/>
      <c r="C7440" s="54"/>
      <c r="D7440" s="60"/>
      <c r="E7440" s="64"/>
      <c r="F7440" s="54"/>
      <c r="G7440" s="63"/>
    </row>
    <row r="7441" spans="1:7" s="25" customFormat="1" ht="15" customHeight="1">
      <c r="A7441" s="59"/>
      <c r="B7441" s="54"/>
      <c r="C7441" s="54"/>
      <c r="D7441" s="60"/>
      <c r="E7441" s="64"/>
      <c r="F7441" s="54"/>
      <c r="G7441" s="63"/>
    </row>
    <row r="7442" spans="1:7" s="25" customFormat="1" ht="15" customHeight="1">
      <c r="A7442" s="59"/>
      <c r="B7442" s="54"/>
      <c r="C7442" s="54"/>
      <c r="D7442" s="60"/>
      <c r="E7442" s="64"/>
      <c r="F7442" s="54"/>
      <c r="G7442" s="63"/>
    </row>
    <row r="7443" spans="1:7" s="25" customFormat="1" ht="15" customHeight="1">
      <c r="A7443" s="59"/>
      <c r="B7443" s="54"/>
      <c r="C7443" s="54"/>
      <c r="D7443" s="60"/>
      <c r="E7443" s="64"/>
      <c r="F7443" s="54"/>
      <c r="G7443" s="63"/>
    </row>
    <row r="7444" spans="1:7" s="25" customFormat="1" ht="15" customHeight="1">
      <c r="A7444" s="59"/>
      <c r="B7444" s="54"/>
      <c r="C7444" s="54"/>
      <c r="D7444" s="60"/>
      <c r="E7444" s="64"/>
      <c r="F7444" s="54"/>
      <c r="G7444" s="63"/>
    </row>
    <row r="7445" spans="1:7" s="25" customFormat="1" ht="15" customHeight="1">
      <c r="A7445" s="59"/>
      <c r="B7445" s="54"/>
      <c r="C7445" s="54"/>
      <c r="D7445" s="60"/>
      <c r="E7445" s="64"/>
      <c r="F7445" s="54"/>
      <c r="G7445" s="63"/>
    </row>
    <row r="7446" spans="1:7" s="25" customFormat="1" ht="15" customHeight="1">
      <c r="A7446" s="59"/>
      <c r="B7446" s="54"/>
      <c r="C7446" s="54"/>
      <c r="D7446" s="60"/>
      <c r="E7446" s="64"/>
      <c r="F7446" s="54"/>
      <c r="G7446" s="63"/>
    </row>
    <row r="7447" spans="1:7" s="25" customFormat="1" ht="15" customHeight="1">
      <c r="A7447" s="59"/>
      <c r="B7447" s="54"/>
      <c r="C7447" s="54"/>
      <c r="D7447" s="60"/>
      <c r="E7447" s="64"/>
      <c r="F7447" s="54"/>
      <c r="G7447" s="63"/>
    </row>
    <row r="7448" spans="1:7" s="25" customFormat="1" ht="15" customHeight="1">
      <c r="A7448" s="59"/>
      <c r="B7448" s="54"/>
      <c r="C7448" s="54"/>
      <c r="D7448" s="60"/>
      <c r="E7448" s="64"/>
      <c r="F7448" s="54"/>
      <c r="G7448" s="63"/>
    </row>
    <row r="7449" spans="1:7" s="25" customFormat="1" ht="15" customHeight="1">
      <c r="A7449" s="59"/>
      <c r="B7449" s="54"/>
      <c r="C7449" s="54"/>
      <c r="D7449" s="60"/>
      <c r="E7449" s="64"/>
      <c r="F7449" s="54"/>
      <c r="G7449" s="63"/>
    </row>
    <row r="7450" spans="1:7" s="25" customFormat="1" ht="15" customHeight="1">
      <c r="A7450" s="59"/>
      <c r="B7450" s="54"/>
      <c r="C7450" s="54"/>
      <c r="D7450" s="60"/>
      <c r="E7450" s="64"/>
      <c r="F7450" s="54"/>
      <c r="G7450" s="63"/>
    </row>
    <row r="7451" spans="1:7" s="25" customFormat="1" ht="15" customHeight="1">
      <c r="A7451" s="59"/>
      <c r="B7451" s="54"/>
      <c r="C7451" s="54"/>
      <c r="D7451" s="60"/>
      <c r="E7451" s="64"/>
      <c r="F7451" s="54"/>
      <c r="G7451" s="63"/>
    </row>
    <row r="7452" spans="1:7" s="25" customFormat="1" ht="15" customHeight="1">
      <c r="A7452" s="59"/>
      <c r="B7452" s="54"/>
      <c r="C7452" s="54"/>
      <c r="D7452" s="60"/>
      <c r="E7452" s="64"/>
      <c r="F7452" s="54"/>
      <c r="G7452" s="63"/>
    </row>
    <row r="7453" spans="1:7" s="25" customFormat="1" ht="15" customHeight="1">
      <c r="A7453" s="59"/>
      <c r="B7453" s="54"/>
      <c r="C7453" s="54"/>
      <c r="D7453" s="60"/>
      <c r="E7453" s="64"/>
      <c r="F7453" s="54"/>
      <c r="G7453" s="63"/>
    </row>
    <row r="7454" spans="1:7" s="25" customFormat="1" ht="15" customHeight="1">
      <c r="A7454" s="59"/>
      <c r="B7454" s="54"/>
      <c r="C7454" s="54"/>
      <c r="D7454" s="60"/>
      <c r="E7454" s="64"/>
      <c r="F7454" s="54"/>
      <c r="G7454" s="63"/>
    </row>
    <row r="7455" spans="1:7" s="25" customFormat="1" ht="15" customHeight="1">
      <c r="A7455" s="59"/>
      <c r="B7455" s="54"/>
      <c r="C7455" s="54"/>
      <c r="D7455" s="60"/>
      <c r="E7455" s="64"/>
      <c r="F7455" s="54"/>
      <c r="G7455" s="63"/>
    </row>
    <row r="7456" spans="1:7" s="25" customFormat="1" ht="15" customHeight="1">
      <c r="A7456" s="59"/>
      <c r="B7456" s="54"/>
      <c r="C7456" s="54"/>
      <c r="D7456" s="60"/>
      <c r="E7456" s="64"/>
      <c r="F7456" s="54"/>
      <c r="G7456" s="63"/>
    </row>
    <row r="7457" spans="1:7" s="25" customFormat="1" ht="15" customHeight="1">
      <c r="A7457" s="59"/>
      <c r="B7457" s="54"/>
      <c r="C7457" s="54"/>
      <c r="D7457" s="60"/>
      <c r="E7457" s="64"/>
      <c r="F7457" s="54"/>
      <c r="G7457" s="63"/>
    </row>
    <row r="7458" spans="1:7" s="25" customFormat="1" ht="15" customHeight="1">
      <c r="A7458" s="59"/>
      <c r="B7458" s="54"/>
      <c r="C7458" s="54"/>
      <c r="D7458" s="60"/>
      <c r="E7458" s="64"/>
      <c r="F7458" s="54"/>
      <c r="G7458" s="63"/>
    </row>
    <row r="7459" spans="1:7" s="25" customFormat="1" ht="15" customHeight="1">
      <c r="A7459" s="59"/>
      <c r="B7459" s="54"/>
      <c r="C7459" s="54"/>
      <c r="D7459" s="60"/>
      <c r="E7459" s="64"/>
      <c r="F7459" s="54"/>
      <c r="G7459" s="63"/>
    </row>
    <row r="7460" spans="1:7" s="25" customFormat="1" ht="15" customHeight="1">
      <c r="A7460" s="59"/>
      <c r="B7460" s="54"/>
      <c r="C7460" s="54"/>
      <c r="D7460" s="60"/>
      <c r="E7460" s="64"/>
      <c r="F7460" s="54"/>
      <c r="G7460" s="63"/>
    </row>
    <row r="7461" spans="1:7" s="25" customFormat="1" ht="15" customHeight="1">
      <c r="A7461" s="59"/>
      <c r="B7461" s="54"/>
      <c r="C7461" s="54"/>
      <c r="D7461" s="60"/>
      <c r="E7461" s="64"/>
      <c r="F7461" s="54"/>
      <c r="G7461" s="63"/>
    </row>
    <row r="7462" spans="1:7" s="25" customFormat="1" ht="15" customHeight="1">
      <c r="A7462" s="59"/>
      <c r="B7462" s="54"/>
      <c r="C7462" s="54"/>
      <c r="D7462" s="60"/>
      <c r="E7462" s="64"/>
      <c r="F7462" s="54"/>
      <c r="G7462" s="63"/>
    </row>
    <row r="7463" spans="1:7" s="25" customFormat="1" ht="15" customHeight="1">
      <c r="A7463" s="59"/>
      <c r="B7463" s="54"/>
      <c r="C7463" s="54"/>
      <c r="D7463" s="60"/>
      <c r="E7463" s="64"/>
      <c r="F7463" s="54"/>
      <c r="G7463" s="63"/>
    </row>
    <row r="7464" spans="1:7" s="25" customFormat="1" ht="15" customHeight="1">
      <c r="A7464" s="59"/>
      <c r="B7464" s="54"/>
      <c r="C7464" s="54"/>
      <c r="D7464" s="60"/>
      <c r="E7464" s="64"/>
      <c r="F7464" s="54"/>
      <c r="G7464" s="63"/>
    </row>
    <row r="7465" spans="1:7" s="25" customFormat="1" ht="15" customHeight="1">
      <c r="A7465" s="59"/>
      <c r="B7465" s="54"/>
      <c r="C7465" s="54"/>
      <c r="D7465" s="60"/>
      <c r="E7465" s="64"/>
      <c r="F7465" s="54"/>
      <c r="G7465" s="63"/>
    </row>
    <row r="7466" spans="1:7" s="25" customFormat="1" ht="15" customHeight="1">
      <c r="A7466" s="59"/>
      <c r="B7466" s="54"/>
      <c r="C7466" s="54"/>
      <c r="D7466" s="60"/>
      <c r="E7466" s="64"/>
      <c r="F7466" s="54"/>
      <c r="G7466" s="63"/>
    </row>
    <row r="7467" spans="1:7" s="25" customFormat="1" ht="15" customHeight="1">
      <c r="A7467" s="59"/>
      <c r="B7467" s="54"/>
      <c r="C7467" s="54"/>
      <c r="D7467" s="60"/>
      <c r="E7467" s="64"/>
      <c r="F7467" s="54"/>
      <c r="G7467" s="63"/>
    </row>
    <row r="7468" spans="1:7" s="25" customFormat="1" ht="15" customHeight="1">
      <c r="A7468" s="59"/>
      <c r="B7468" s="54"/>
      <c r="C7468" s="54"/>
      <c r="D7468" s="60"/>
      <c r="E7468" s="64"/>
      <c r="F7468" s="54"/>
      <c r="G7468" s="63"/>
    </row>
    <row r="7469" spans="1:7" s="25" customFormat="1" ht="15" customHeight="1">
      <c r="A7469" s="59"/>
      <c r="B7469" s="54"/>
      <c r="C7469" s="54"/>
      <c r="D7469" s="60"/>
      <c r="E7469" s="64"/>
      <c r="F7469" s="54"/>
      <c r="G7469" s="63"/>
    </row>
    <row r="7470" spans="1:7" s="25" customFormat="1" ht="15" customHeight="1">
      <c r="A7470" s="59"/>
      <c r="B7470" s="54"/>
      <c r="C7470" s="54"/>
      <c r="D7470" s="60"/>
      <c r="E7470" s="64"/>
      <c r="F7470" s="54"/>
      <c r="G7470" s="63"/>
    </row>
    <row r="7471" spans="1:7" s="25" customFormat="1" ht="15" customHeight="1">
      <c r="A7471" s="59"/>
      <c r="B7471" s="54"/>
      <c r="C7471" s="54"/>
      <c r="D7471" s="60"/>
      <c r="E7471" s="64"/>
      <c r="F7471" s="54"/>
      <c r="G7471" s="63"/>
    </row>
    <row r="7472" spans="1:7" s="25" customFormat="1" ht="15" customHeight="1">
      <c r="A7472" s="59"/>
      <c r="B7472" s="54"/>
      <c r="C7472" s="54"/>
      <c r="D7472" s="60"/>
      <c r="E7472" s="64"/>
      <c r="F7472" s="54"/>
      <c r="G7472" s="63"/>
    </row>
    <row r="7473" spans="1:7" s="25" customFormat="1" ht="15" customHeight="1">
      <c r="A7473" s="59"/>
      <c r="B7473" s="54"/>
      <c r="C7473" s="54"/>
      <c r="D7473" s="60"/>
      <c r="E7473" s="64"/>
      <c r="F7473" s="54"/>
      <c r="G7473" s="63"/>
    </row>
    <row r="7474" spans="1:7" s="25" customFormat="1" ht="15" customHeight="1">
      <c r="A7474" s="59"/>
      <c r="B7474" s="54"/>
      <c r="C7474" s="54"/>
      <c r="D7474" s="60"/>
      <c r="E7474" s="64"/>
      <c r="F7474" s="54"/>
      <c r="G7474" s="63"/>
    </row>
    <row r="7475" spans="1:7" s="25" customFormat="1" ht="15" customHeight="1">
      <c r="A7475" s="59"/>
      <c r="B7475" s="54"/>
      <c r="C7475" s="54"/>
      <c r="D7475" s="60"/>
      <c r="E7475" s="64"/>
      <c r="F7475" s="54"/>
      <c r="G7475" s="63"/>
    </row>
    <row r="7476" spans="1:7" s="25" customFormat="1" ht="15" customHeight="1">
      <c r="A7476" s="59"/>
      <c r="B7476" s="54"/>
      <c r="C7476" s="54"/>
      <c r="D7476" s="60"/>
      <c r="E7476" s="64"/>
      <c r="F7476" s="54"/>
      <c r="G7476" s="63"/>
    </row>
    <row r="7477" spans="1:7" s="25" customFormat="1" ht="15" customHeight="1">
      <c r="A7477" s="59"/>
      <c r="B7477" s="54"/>
      <c r="C7477" s="54"/>
      <c r="D7477" s="60"/>
      <c r="E7477" s="64"/>
      <c r="F7477" s="54"/>
      <c r="G7477" s="63"/>
    </row>
    <row r="7478" spans="1:7" s="25" customFormat="1" ht="15" customHeight="1">
      <c r="A7478" s="59"/>
      <c r="B7478" s="54"/>
      <c r="C7478" s="54"/>
      <c r="D7478" s="60"/>
      <c r="E7478" s="64"/>
      <c r="F7478" s="54"/>
      <c r="G7478" s="63"/>
    </row>
    <row r="7479" spans="1:7" s="25" customFormat="1" ht="15" customHeight="1">
      <c r="A7479" s="59"/>
      <c r="B7479" s="54"/>
      <c r="C7479" s="54"/>
      <c r="D7479" s="60"/>
      <c r="E7479" s="64"/>
      <c r="F7479" s="54"/>
      <c r="G7479" s="63"/>
    </row>
    <row r="7480" spans="1:7" s="25" customFormat="1" ht="15" customHeight="1">
      <c r="A7480" s="59"/>
      <c r="B7480" s="54"/>
      <c r="C7480" s="54"/>
      <c r="D7480" s="60"/>
      <c r="E7480" s="64"/>
      <c r="F7480" s="54"/>
      <c r="G7480" s="63"/>
    </row>
    <row r="7481" spans="1:7" s="25" customFormat="1" ht="15" customHeight="1">
      <c r="A7481" s="59"/>
      <c r="B7481" s="54"/>
      <c r="C7481" s="54"/>
      <c r="D7481" s="60"/>
      <c r="E7481" s="64"/>
      <c r="F7481" s="54"/>
      <c r="G7481" s="63"/>
    </row>
    <row r="7482" spans="1:7" s="25" customFormat="1" ht="15" customHeight="1">
      <c r="A7482" s="59"/>
      <c r="B7482" s="54"/>
      <c r="C7482" s="54"/>
      <c r="D7482" s="60"/>
      <c r="E7482" s="64"/>
      <c r="F7482" s="54"/>
      <c r="G7482" s="63"/>
    </row>
    <row r="7483" spans="1:7" s="25" customFormat="1" ht="15" customHeight="1">
      <c r="A7483" s="59"/>
      <c r="B7483" s="54"/>
      <c r="C7483" s="54"/>
      <c r="D7483" s="60"/>
      <c r="E7483" s="64"/>
      <c r="F7483" s="54"/>
      <c r="G7483" s="63"/>
    </row>
    <row r="7484" spans="1:7" s="25" customFormat="1" ht="15" customHeight="1">
      <c r="A7484" s="59"/>
      <c r="B7484" s="54"/>
      <c r="C7484" s="54"/>
      <c r="D7484" s="60"/>
      <c r="E7484" s="64"/>
      <c r="F7484" s="54"/>
      <c r="G7484" s="63"/>
    </row>
    <row r="7485" spans="1:7" s="25" customFormat="1" ht="15" customHeight="1">
      <c r="A7485" s="59"/>
      <c r="B7485" s="54"/>
      <c r="C7485" s="54"/>
      <c r="D7485" s="60"/>
      <c r="E7485" s="64"/>
      <c r="F7485" s="54"/>
      <c r="G7485" s="63"/>
    </row>
    <row r="7486" spans="1:7" s="25" customFormat="1" ht="15" customHeight="1">
      <c r="A7486" s="59"/>
      <c r="B7486" s="54"/>
      <c r="C7486" s="54"/>
      <c r="D7486" s="60"/>
      <c r="E7486" s="64"/>
      <c r="F7486" s="54"/>
      <c r="G7486" s="63"/>
    </row>
    <row r="7487" spans="1:7" s="25" customFormat="1" ht="15" customHeight="1">
      <c r="A7487" s="59"/>
      <c r="B7487" s="54"/>
      <c r="C7487" s="54"/>
      <c r="D7487" s="60"/>
      <c r="E7487" s="64"/>
      <c r="F7487" s="54"/>
      <c r="G7487" s="63"/>
    </row>
    <row r="7488" spans="1:7" s="25" customFormat="1" ht="15" customHeight="1">
      <c r="A7488" s="59"/>
      <c r="B7488" s="54"/>
      <c r="C7488" s="54"/>
      <c r="D7488" s="60"/>
      <c r="E7488" s="64"/>
      <c r="F7488" s="54"/>
      <c r="G7488" s="63"/>
    </row>
    <row r="7489" spans="1:7" s="25" customFormat="1" ht="15" customHeight="1">
      <c r="A7489" s="59"/>
      <c r="B7489" s="54"/>
      <c r="C7489" s="54"/>
      <c r="D7489" s="60"/>
      <c r="E7489" s="64"/>
      <c r="F7489" s="54"/>
      <c r="G7489" s="63"/>
    </row>
    <row r="7490" spans="1:7" s="25" customFormat="1" ht="15" customHeight="1">
      <c r="A7490" s="59"/>
      <c r="B7490" s="54"/>
      <c r="C7490" s="54"/>
      <c r="D7490" s="60"/>
      <c r="E7490" s="64"/>
      <c r="F7490" s="54"/>
      <c r="G7490" s="63"/>
    </row>
    <row r="7491" spans="1:7" s="25" customFormat="1" ht="15" customHeight="1">
      <c r="A7491" s="59"/>
      <c r="B7491" s="54"/>
      <c r="C7491" s="54"/>
      <c r="D7491" s="60"/>
      <c r="E7491" s="64"/>
      <c r="F7491" s="54"/>
      <c r="G7491" s="63"/>
    </row>
    <row r="7492" spans="1:7" s="25" customFormat="1" ht="15" customHeight="1">
      <c r="A7492" s="59"/>
      <c r="B7492" s="54"/>
      <c r="C7492" s="54"/>
      <c r="D7492" s="60"/>
      <c r="E7492" s="64"/>
      <c r="F7492" s="54"/>
      <c r="G7492" s="63"/>
    </row>
    <row r="7493" spans="1:7" s="25" customFormat="1" ht="15" customHeight="1">
      <c r="A7493" s="59"/>
      <c r="B7493" s="54"/>
      <c r="C7493" s="54"/>
      <c r="D7493" s="60"/>
      <c r="E7493" s="64"/>
      <c r="F7493" s="54"/>
      <c r="G7493" s="63"/>
    </row>
    <row r="7494" spans="1:7" s="25" customFormat="1" ht="15" customHeight="1">
      <c r="A7494" s="59"/>
      <c r="B7494" s="54"/>
      <c r="C7494" s="54"/>
      <c r="D7494" s="60"/>
      <c r="E7494" s="64"/>
      <c r="F7494" s="54"/>
      <c r="G7494" s="63"/>
    </row>
    <row r="7495" spans="1:7" s="25" customFormat="1" ht="15" customHeight="1">
      <c r="A7495" s="59"/>
      <c r="B7495" s="54"/>
      <c r="C7495" s="54"/>
      <c r="D7495" s="60"/>
      <c r="E7495" s="64"/>
      <c r="F7495" s="54"/>
      <c r="G7495" s="63"/>
    </row>
    <row r="7496" spans="1:7" s="25" customFormat="1" ht="15" customHeight="1">
      <c r="A7496" s="59"/>
      <c r="B7496" s="54"/>
      <c r="C7496" s="54"/>
      <c r="D7496" s="60"/>
      <c r="E7496" s="64"/>
      <c r="F7496" s="54"/>
      <c r="G7496" s="63"/>
    </row>
    <row r="7497" spans="1:7" s="25" customFormat="1" ht="15" customHeight="1">
      <c r="A7497" s="59"/>
      <c r="B7497" s="54"/>
      <c r="C7497" s="54"/>
      <c r="D7497" s="60"/>
      <c r="E7497" s="64"/>
      <c r="F7497" s="54"/>
      <c r="G7497" s="63"/>
    </row>
    <row r="7498" spans="1:7" s="25" customFormat="1" ht="15" customHeight="1">
      <c r="A7498" s="59"/>
      <c r="B7498" s="54"/>
      <c r="C7498" s="54"/>
      <c r="D7498" s="60"/>
      <c r="E7498" s="64"/>
      <c r="F7498" s="54"/>
      <c r="G7498" s="63"/>
    </row>
    <row r="7499" spans="1:7" s="25" customFormat="1" ht="15" customHeight="1">
      <c r="A7499" s="59"/>
      <c r="B7499" s="54"/>
      <c r="C7499" s="54"/>
      <c r="D7499" s="60"/>
      <c r="E7499" s="64"/>
      <c r="F7499" s="54"/>
      <c r="G7499" s="63"/>
    </row>
    <row r="7500" spans="1:7" s="25" customFormat="1" ht="15" customHeight="1">
      <c r="A7500" s="59"/>
      <c r="B7500" s="54"/>
      <c r="C7500" s="54"/>
      <c r="D7500" s="60"/>
      <c r="E7500" s="64"/>
      <c r="F7500" s="54"/>
      <c r="G7500" s="63"/>
    </row>
    <row r="7501" spans="1:7" s="25" customFormat="1" ht="15" customHeight="1">
      <c r="A7501" s="59"/>
      <c r="B7501" s="54"/>
      <c r="C7501" s="54"/>
      <c r="D7501" s="60"/>
      <c r="E7501" s="64"/>
      <c r="F7501" s="54"/>
      <c r="G7501" s="63"/>
    </row>
    <row r="7502" spans="1:7" s="25" customFormat="1" ht="15" customHeight="1">
      <c r="A7502" s="59"/>
      <c r="B7502" s="54"/>
      <c r="C7502" s="54"/>
      <c r="D7502" s="60"/>
      <c r="E7502" s="64"/>
      <c r="F7502" s="54"/>
      <c r="G7502" s="63"/>
    </row>
    <row r="7503" spans="1:7" s="25" customFormat="1" ht="15" customHeight="1">
      <c r="A7503" s="59"/>
      <c r="B7503" s="54"/>
      <c r="C7503" s="54"/>
      <c r="D7503" s="60"/>
      <c r="E7503" s="64"/>
      <c r="F7503" s="54"/>
      <c r="G7503" s="63"/>
    </row>
    <row r="7504" spans="1:7" s="25" customFormat="1" ht="15" customHeight="1">
      <c r="A7504" s="59"/>
      <c r="B7504" s="54"/>
      <c r="C7504" s="54"/>
      <c r="D7504" s="60"/>
      <c r="E7504" s="64"/>
      <c r="F7504" s="54"/>
      <c r="G7504" s="63"/>
    </row>
    <row r="7505" spans="1:7" s="25" customFormat="1" ht="15" customHeight="1">
      <c r="A7505" s="59"/>
      <c r="B7505" s="54"/>
      <c r="C7505" s="54"/>
      <c r="D7505" s="60"/>
      <c r="E7505" s="64"/>
      <c r="F7505" s="54"/>
      <c r="G7505" s="63"/>
    </row>
    <row r="7506" spans="1:7" s="25" customFormat="1" ht="15" customHeight="1">
      <c r="A7506" s="59"/>
      <c r="B7506" s="54"/>
      <c r="C7506" s="54"/>
      <c r="D7506" s="60"/>
      <c r="E7506" s="64"/>
      <c r="F7506" s="54"/>
      <c r="G7506" s="63"/>
    </row>
    <row r="7507" spans="1:7" s="25" customFormat="1" ht="15" customHeight="1">
      <c r="A7507" s="59"/>
      <c r="B7507" s="54"/>
      <c r="C7507" s="54"/>
      <c r="D7507" s="60"/>
      <c r="E7507" s="64"/>
      <c r="F7507" s="54"/>
      <c r="G7507" s="63"/>
    </row>
    <row r="7508" spans="1:7" s="25" customFormat="1" ht="15" customHeight="1">
      <c r="A7508" s="59"/>
      <c r="B7508" s="54"/>
      <c r="C7508" s="54"/>
      <c r="D7508" s="60"/>
      <c r="E7508" s="64"/>
      <c r="F7508" s="54"/>
      <c r="G7508" s="63"/>
    </row>
    <row r="7509" spans="1:7" s="25" customFormat="1" ht="15" customHeight="1">
      <c r="A7509" s="59"/>
      <c r="B7509" s="54"/>
      <c r="C7509" s="54"/>
      <c r="D7509" s="60"/>
      <c r="E7509" s="64"/>
      <c r="F7509" s="54"/>
      <c r="G7509" s="63"/>
    </row>
    <row r="7510" spans="1:7" s="25" customFormat="1" ht="15" customHeight="1">
      <c r="A7510" s="59"/>
      <c r="B7510" s="54"/>
      <c r="C7510" s="54"/>
      <c r="D7510" s="60"/>
      <c r="E7510" s="64"/>
      <c r="F7510" s="54"/>
      <c r="G7510" s="63"/>
    </row>
    <row r="7511" spans="1:7" s="25" customFormat="1" ht="15" customHeight="1">
      <c r="A7511" s="59"/>
      <c r="B7511" s="54"/>
      <c r="C7511" s="54"/>
      <c r="D7511" s="60"/>
      <c r="E7511" s="64"/>
      <c r="F7511" s="54"/>
      <c r="G7511" s="63"/>
    </row>
    <row r="7512" spans="1:7" s="25" customFormat="1" ht="15" customHeight="1">
      <c r="A7512" s="59"/>
      <c r="B7512" s="54"/>
      <c r="C7512" s="54"/>
      <c r="D7512" s="60"/>
      <c r="E7512" s="64"/>
      <c r="F7512" s="54"/>
      <c r="G7512" s="63"/>
    </row>
    <row r="7513" spans="1:7" s="25" customFormat="1" ht="15" customHeight="1">
      <c r="A7513" s="59"/>
      <c r="B7513" s="54"/>
      <c r="C7513" s="54"/>
      <c r="D7513" s="60"/>
      <c r="E7513" s="64"/>
      <c r="F7513" s="54"/>
      <c r="G7513" s="63"/>
    </row>
    <row r="7514" spans="1:7" s="25" customFormat="1" ht="15" customHeight="1">
      <c r="A7514" s="59"/>
      <c r="B7514" s="54"/>
      <c r="C7514" s="54"/>
      <c r="D7514" s="60"/>
      <c r="E7514" s="64"/>
      <c r="F7514" s="54"/>
      <c r="G7514" s="63"/>
    </row>
    <row r="7515" spans="1:7" s="25" customFormat="1" ht="15" customHeight="1">
      <c r="A7515" s="59"/>
      <c r="B7515" s="54"/>
      <c r="C7515" s="54"/>
      <c r="D7515" s="60"/>
      <c r="E7515" s="64"/>
      <c r="F7515" s="54"/>
      <c r="G7515" s="63"/>
    </row>
    <row r="7516" spans="1:7" s="25" customFormat="1" ht="15" customHeight="1">
      <c r="A7516" s="59"/>
      <c r="B7516" s="54"/>
      <c r="C7516" s="54"/>
      <c r="D7516" s="60"/>
      <c r="E7516" s="64"/>
      <c r="F7516" s="54"/>
      <c r="G7516" s="63"/>
    </row>
    <row r="7517" spans="1:7" s="25" customFormat="1" ht="15" customHeight="1">
      <c r="A7517" s="59"/>
      <c r="B7517" s="54"/>
      <c r="C7517" s="54"/>
      <c r="D7517" s="60"/>
      <c r="E7517" s="64"/>
      <c r="F7517" s="54"/>
      <c r="G7517" s="63"/>
    </row>
    <row r="7518" spans="1:7" s="25" customFormat="1" ht="15" customHeight="1">
      <c r="A7518" s="59"/>
      <c r="B7518" s="54"/>
      <c r="C7518" s="54"/>
      <c r="D7518" s="60"/>
      <c r="E7518" s="64"/>
      <c r="F7518" s="54"/>
      <c r="G7518" s="63"/>
    </row>
    <row r="7519" spans="1:7" s="25" customFormat="1" ht="15" customHeight="1">
      <c r="A7519" s="59"/>
      <c r="B7519" s="54"/>
      <c r="C7519" s="54"/>
      <c r="D7519" s="60"/>
      <c r="E7519" s="64"/>
      <c r="F7519" s="54"/>
      <c r="G7519" s="63"/>
    </row>
    <row r="7520" spans="1:7" s="25" customFormat="1" ht="15" customHeight="1">
      <c r="A7520" s="59"/>
      <c r="B7520" s="54"/>
      <c r="C7520" s="54"/>
      <c r="D7520" s="60"/>
      <c r="E7520" s="64"/>
      <c r="F7520" s="54"/>
      <c r="G7520" s="63"/>
    </row>
    <row r="7521" spans="1:7" s="25" customFormat="1" ht="15" customHeight="1">
      <c r="A7521" s="59"/>
      <c r="B7521" s="54"/>
      <c r="C7521" s="54"/>
      <c r="D7521" s="60"/>
      <c r="E7521" s="64"/>
      <c r="F7521" s="54"/>
      <c r="G7521" s="63"/>
    </row>
    <row r="7522" spans="1:7" s="25" customFormat="1" ht="15" customHeight="1">
      <c r="A7522" s="59"/>
      <c r="B7522" s="54"/>
      <c r="C7522" s="54"/>
      <c r="D7522" s="60"/>
      <c r="E7522" s="64"/>
      <c r="F7522" s="54"/>
      <c r="G7522" s="63"/>
    </row>
    <row r="7523" spans="1:7" s="25" customFormat="1" ht="15" customHeight="1">
      <c r="A7523" s="59"/>
      <c r="B7523" s="54"/>
      <c r="C7523" s="54"/>
      <c r="D7523" s="60"/>
      <c r="E7523" s="64"/>
      <c r="F7523" s="54"/>
      <c r="G7523" s="63"/>
    </row>
    <row r="7524" spans="1:7" s="25" customFormat="1" ht="15" customHeight="1">
      <c r="A7524" s="59"/>
      <c r="B7524" s="54"/>
      <c r="C7524" s="54"/>
      <c r="D7524" s="60"/>
      <c r="E7524" s="64"/>
      <c r="F7524" s="54"/>
      <c r="G7524" s="63"/>
    </row>
    <row r="7525" spans="1:7" s="25" customFormat="1" ht="15" customHeight="1">
      <c r="A7525" s="59"/>
      <c r="B7525" s="54"/>
      <c r="C7525" s="54"/>
      <c r="D7525" s="60"/>
      <c r="E7525" s="64"/>
      <c r="F7525" s="54"/>
      <c r="G7525" s="63"/>
    </row>
    <row r="7526" spans="1:7" s="25" customFormat="1" ht="15" customHeight="1">
      <c r="A7526" s="59"/>
      <c r="B7526" s="54"/>
      <c r="C7526" s="54"/>
      <c r="D7526" s="60"/>
      <c r="E7526" s="64"/>
      <c r="F7526" s="54"/>
      <c r="G7526" s="63"/>
    </row>
    <row r="7527" spans="1:7" s="25" customFormat="1" ht="15" customHeight="1">
      <c r="A7527" s="59"/>
      <c r="B7527" s="54"/>
      <c r="C7527" s="54"/>
      <c r="D7527" s="60"/>
      <c r="E7527" s="64"/>
      <c r="F7527" s="54"/>
      <c r="G7527" s="63"/>
    </row>
    <row r="7528" spans="1:7">
      <c r="A7528" s="569" t="s">
        <v>0</v>
      </c>
      <c r="B7528" s="569"/>
      <c r="C7528" s="569"/>
      <c r="D7528" s="569"/>
      <c r="E7528" s="569"/>
      <c r="F7528" s="569"/>
      <c r="G7528" s="569"/>
    </row>
    <row r="7529" spans="1:7">
      <c r="A7529" s="570" t="s">
        <v>1</v>
      </c>
      <c r="B7529" s="570"/>
      <c r="C7529" s="570"/>
      <c r="D7529" s="570"/>
      <c r="E7529" s="570"/>
      <c r="F7529" s="570"/>
      <c r="G7529" s="570"/>
    </row>
    <row r="7530" spans="1:7" ht="28.5" customHeight="1">
      <c r="A7530" s="1" t="s">
        <v>2</v>
      </c>
      <c r="B7530" s="373"/>
      <c r="C7530" s="373"/>
      <c r="D7530" s="588" t="s">
        <v>1236</v>
      </c>
      <c r="E7530" s="588"/>
      <c r="F7530" s="588"/>
      <c r="G7530" s="588"/>
    </row>
    <row r="7531" spans="1:7" ht="30" customHeight="1">
      <c r="A7531" s="572" t="s">
        <v>3</v>
      </c>
      <c r="B7531" s="573"/>
      <c r="C7531" s="3" t="s">
        <v>4</v>
      </c>
      <c r="D7531" s="374" t="s">
        <v>5</v>
      </c>
      <c r="E7531" s="374" t="s">
        <v>6</v>
      </c>
      <c r="F7531" s="374" t="s">
        <v>7</v>
      </c>
      <c r="G7531" s="5" t="s">
        <v>8</v>
      </c>
    </row>
    <row r="7532" spans="1:7">
      <c r="A7532" s="374"/>
      <c r="B7532" s="374"/>
      <c r="C7532" s="3"/>
      <c r="D7532" s="104" t="s">
        <v>9</v>
      </c>
      <c r="E7532" s="374"/>
      <c r="F7532" s="374"/>
      <c r="G7532" s="5"/>
    </row>
    <row r="7533" spans="1:7">
      <c r="A7533" s="560">
        <v>1100</v>
      </c>
      <c r="B7533" s="560" t="s">
        <v>10</v>
      </c>
      <c r="C7533" s="562" t="s">
        <v>11</v>
      </c>
      <c r="D7533" s="564" t="s">
        <v>241</v>
      </c>
      <c r="E7533" s="375">
        <v>3176.25</v>
      </c>
      <c r="F7533" s="371" t="s">
        <v>242</v>
      </c>
      <c r="G7533" s="20">
        <f>SUM(A7533*E7533/1000)</f>
        <v>3493.875</v>
      </c>
    </row>
    <row r="7534" spans="1:7" ht="67.5" customHeight="1">
      <c r="A7534" s="561"/>
      <c r="B7534" s="561"/>
      <c r="C7534" s="563"/>
      <c r="D7534" s="565"/>
      <c r="E7534" s="557" t="s">
        <v>180</v>
      </c>
      <c r="F7534" s="558"/>
      <c r="G7534" s="559"/>
    </row>
    <row r="7535" spans="1:7" ht="15" customHeight="1">
      <c r="A7535" s="560">
        <v>275</v>
      </c>
      <c r="B7535" s="560" t="s">
        <v>10</v>
      </c>
      <c r="C7535" s="367" t="s">
        <v>15</v>
      </c>
      <c r="D7535" s="564" t="s">
        <v>12</v>
      </c>
      <c r="E7535" s="375">
        <v>8694.9500000000007</v>
      </c>
      <c r="F7535" s="371" t="s">
        <v>13</v>
      </c>
      <c r="G7535" s="13">
        <f>SUM(A7535*E7535/100)</f>
        <v>23911.112499999999</v>
      </c>
    </row>
    <row r="7536" spans="1:7" ht="45" customHeight="1">
      <c r="A7536" s="561"/>
      <c r="B7536" s="561"/>
      <c r="C7536" s="368"/>
      <c r="D7536" s="565"/>
      <c r="E7536" s="557" t="s">
        <v>14</v>
      </c>
      <c r="F7536" s="558"/>
      <c r="G7536" s="559"/>
    </row>
    <row r="7537" spans="1:7">
      <c r="A7537" s="560">
        <v>540</v>
      </c>
      <c r="B7537" s="560" t="s">
        <v>10</v>
      </c>
      <c r="C7537" s="562" t="s">
        <v>18</v>
      </c>
      <c r="D7537" s="564" t="s">
        <v>309</v>
      </c>
      <c r="E7537" s="375">
        <v>17723</v>
      </c>
      <c r="F7537" s="371" t="s">
        <v>13</v>
      </c>
      <c r="G7537" s="13">
        <f>SUM(A7537*E7537/100)</f>
        <v>95704.2</v>
      </c>
    </row>
    <row r="7538" spans="1:7" ht="47.25" customHeight="1">
      <c r="A7538" s="561"/>
      <c r="B7538" s="561"/>
      <c r="C7538" s="563"/>
      <c r="D7538" s="565"/>
      <c r="E7538" s="557" t="s">
        <v>310</v>
      </c>
      <c r="F7538" s="558"/>
      <c r="G7538" s="559"/>
    </row>
    <row r="7539" spans="1:7">
      <c r="A7539" s="560">
        <v>450</v>
      </c>
      <c r="B7539" s="560" t="s">
        <v>10</v>
      </c>
      <c r="C7539" s="562" t="s">
        <v>21</v>
      </c>
      <c r="D7539" s="564" t="s">
        <v>245</v>
      </c>
      <c r="E7539" s="375">
        <v>25320</v>
      </c>
      <c r="F7539" s="371" t="s">
        <v>13</v>
      </c>
      <c r="G7539" s="13">
        <f>SUM(A7539*E7539/100)</f>
        <v>113940</v>
      </c>
    </row>
    <row r="7540" spans="1:7" ht="42" customHeight="1">
      <c r="A7540" s="561"/>
      <c r="B7540" s="561"/>
      <c r="C7540" s="563"/>
      <c r="D7540" s="565"/>
      <c r="E7540" s="557" t="s">
        <v>303</v>
      </c>
      <c r="F7540" s="558"/>
      <c r="G7540" s="559"/>
    </row>
    <row r="7541" spans="1:7" ht="15" customHeight="1">
      <c r="A7541" s="560">
        <v>59</v>
      </c>
      <c r="B7541" s="560" t="s">
        <v>10</v>
      </c>
      <c r="C7541" s="562" t="s">
        <v>25</v>
      </c>
      <c r="D7541" s="564" t="s">
        <v>16</v>
      </c>
      <c r="E7541" s="375">
        <v>11948.36</v>
      </c>
      <c r="F7541" s="371" t="s">
        <v>13</v>
      </c>
      <c r="G7541" s="13">
        <f>SUM(A7541*E7541/100)</f>
        <v>7049.5324000000001</v>
      </c>
    </row>
    <row r="7542" spans="1:7" ht="45" customHeight="1">
      <c r="A7542" s="561"/>
      <c r="B7542" s="561"/>
      <c r="C7542" s="563"/>
      <c r="D7542" s="565"/>
      <c r="E7542" s="557" t="s">
        <v>17</v>
      </c>
      <c r="F7542" s="558"/>
      <c r="G7542" s="559"/>
    </row>
    <row r="7543" spans="1:7" ht="15" customHeight="1">
      <c r="A7543" s="579">
        <v>8.1199999999999992</v>
      </c>
      <c r="B7543" s="562" t="s">
        <v>24</v>
      </c>
      <c r="C7543" s="560" t="s">
        <v>29</v>
      </c>
      <c r="D7543" s="574" t="s">
        <v>26</v>
      </c>
      <c r="E7543" s="375">
        <v>5001.7</v>
      </c>
      <c r="F7543" s="371" t="s">
        <v>27</v>
      </c>
      <c r="G7543" s="20">
        <f>SUM(A7543*E7543)</f>
        <v>40613.803999999996</v>
      </c>
    </row>
    <row r="7544" spans="1:7" ht="80.25" customHeight="1">
      <c r="A7544" s="580"/>
      <c r="B7544" s="563"/>
      <c r="C7544" s="561"/>
      <c r="D7544" s="575"/>
      <c r="E7544" s="557" t="s">
        <v>28</v>
      </c>
      <c r="F7544" s="558"/>
      <c r="G7544" s="559"/>
    </row>
    <row r="7545" spans="1:7" s="23" customFormat="1" ht="15" customHeight="1">
      <c r="A7545" s="562">
        <v>150</v>
      </c>
      <c r="B7545" s="562" t="s">
        <v>10</v>
      </c>
      <c r="C7545" s="560" t="s">
        <v>33</v>
      </c>
      <c r="D7545" s="574" t="s">
        <v>30</v>
      </c>
      <c r="E7545" s="375">
        <v>337</v>
      </c>
      <c r="F7545" s="371" t="s">
        <v>31</v>
      </c>
      <c r="G7545" s="20">
        <f>SUM(A7545*E7545)</f>
        <v>50550</v>
      </c>
    </row>
    <row r="7546" spans="1:7" s="23" customFormat="1" ht="177.75" customHeight="1">
      <c r="A7546" s="563"/>
      <c r="B7546" s="563"/>
      <c r="C7546" s="561"/>
      <c r="D7546" s="575"/>
      <c r="E7546" s="576" t="s">
        <v>32</v>
      </c>
      <c r="F7546" s="577"/>
      <c r="G7546" s="578"/>
    </row>
    <row r="7547" spans="1:7" ht="17.25" customHeight="1">
      <c r="A7547" s="560">
        <v>1584</v>
      </c>
      <c r="B7547" s="560" t="s">
        <v>10</v>
      </c>
      <c r="C7547" s="562" t="s">
        <v>36</v>
      </c>
      <c r="D7547" s="564" t="s">
        <v>204</v>
      </c>
      <c r="E7547" s="375">
        <v>12346.65</v>
      </c>
      <c r="F7547" s="371" t="s">
        <v>13</v>
      </c>
      <c r="G7547" s="20">
        <f>SUM(A7547*E7547/100)</f>
        <v>195570.93599999999</v>
      </c>
    </row>
    <row r="7548" spans="1:7" ht="27" customHeight="1">
      <c r="A7548" s="561"/>
      <c r="B7548" s="561"/>
      <c r="C7548" s="563"/>
      <c r="D7548" s="565"/>
      <c r="E7548" s="557" t="s">
        <v>205</v>
      </c>
      <c r="F7548" s="558"/>
      <c r="G7548" s="559"/>
    </row>
    <row r="7549" spans="1:7" s="24" customFormat="1" ht="15" customHeight="1">
      <c r="A7549" s="562">
        <v>4225</v>
      </c>
      <c r="B7549" s="562" t="s">
        <v>39</v>
      </c>
      <c r="C7549" s="560" t="s">
        <v>40</v>
      </c>
      <c r="D7549" s="564" t="s">
        <v>41</v>
      </c>
      <c r="E7549" s="375">
        <v>2206.6</v>
      </c>
      <c r="F7549" s="371" t="s">
        <v>42</v>
      </c>
      <c r="G7549" s="20">
        <f>SUM(A7549*E7549/100)</f>
        <v>93228.85</v>
      </c>
    </row>
    <row r="7550" spans="1:7" s="24" customFormat="1" ht="42" customHeight="1">
      <c r="A7550" s="563"/>
      <c r="B7550" s="563"/>
      <c r="C7550" s="561"/>
      <c r="D7550" s="565"/>
      <c r="E7550" s="566" t="s">
        <v>43</v>
      </c>
      <c r="F7550" s="567"/>
      <c r="G7550" s="568"/>
    </row>
    <row r="7551" spans="1:7" s="24" customFormat="1" ht="15" customHeight="1">
      <c r="A7551" s="562">
        <v>4225</v>
      </c>
      <c r="B7551" s="562" t="s">
        <v>39</v>
      </c>
      <c r="C7551" s="560" t="s">
        <v>44</v>
      </c>
      <c r="D7551" s="564" t="s">
        <v>45</v>
      </c>
      <c r="E7551" s="371">
        <v>2197.52</v>
      </c>
      <c r="F7551" s="371" t="s">
        <v>42</v>
      </c>
      <c r="G7551" s="20">
        <f>SUM(A7551*E7551/100)</f>
        <v>92845.22</v>
      </c>
    </row>
    <row r="7552" spans="1:7" s="24" customFormat="1" ht="42.75" customHeight="1">
      <c r="A7552" s="563"/>
      <c r="B7552" s="563"/>
      <c r="C7552" s="561"/>
      <c r="D7552" s="565"/>
      <c r="E7552" s="566" t="s">
        <v>46</v>
      </c>
      <c r="F7552" s="567"/>
      <c r="G7552" s="568"/>
    </row>
    <row r="7553" spans="1:7" s="24" customFormat="1" ht="15" customHeight="1">
      <c r="A7553" s="562">
        <v>720</v>
      </c>
      <c r="B7553" s="562" t="s">
        <v>39</v>
      </c>
      <c r="C7553" s="560" t="s">
        <v>47</v>
      </c>
      <c r="D7553" s="564" t="s">
        <v>1237</v>
      </c>
      <c r="E7553" s="371">
        <v>1758.08</v>
      </c>
      <c r="F7553" s="371" t="s">
        <v>42</v>
      </c>
      <c r="G7553" s="20">
        <f>SUM(A7553*E7553/100)</f>
        <v>12658.175999999999</v>
      </c>
    </row>
    <row r="7554" spans="1:7" s="24" customFormat="1" ht="40.5" customHeight="1">
      <c r="A7554" s="563"/>
      <c r="B7554" s="563"/>
      <c r="C7554" s="561"/>
      <c r="D7554" s="565"/>
      <c r="E7554" s="566" t="s">
        <v>1238</v>
      </c>
      <c r="F7554" s="567"/>
      <c r="G7554" s="568"/>
    </row>
    <row r="7555" spans="1:7" ht="15" customHeight="1">
      <c r="A7555" s="560">
        <v>1872</v>
      </c>
      <c r="B7555" s="560" t="s">
        <v>10</v>
      </c>
      <c r="C7555" s="562" t="s">
        <v>50</v>
      </c>
      <c r="D7555" s="564" t="s">
        <v>19</v>
      </c>
      <c r="E7555" s="375">
        <v>1913.21</v>
      </c>
      <c r="F7555" s="371" t="s">
        <v>13</v>
      </c>
      <c r="G7555" s="13">
        <f>SUM(A7555*E7555/100)</f>
        <v>35815.2912</v>
      </c>
    </row>
    <row r="7556" spans="1:7" ht="29.25" customHeight="1">
      <c r="A7556" s="561"/>
      <c r="B7556" s="561"/>
      <c r="C7556" s="563"/>
      <c r="D7556" s="565"/>
      <c r="E7556" s="557" t="s">
        <v>20</v>
      </c>
      <c r="F7556" s="558"/>
      <c r="G7556" s="559"/>
    </row>
    <row r="7557" spans="1:7" ht="17.25" customHeight="1">
      <c r="A7557" s="560">
        <v>318</v>
      </c>
      <c r="B7557" s="560" t="s">
        <v>10</v>
      </c>
      <c r="C7557" s="367" t="s">
        <v>54</v>
      </c>
      <c r="D7557" s="564" t="s">
        <v>34</v>
      </c>
      <c r="E7557" s="375">
        <v>14429.25</v>
      </c>
      <c r="F7557" s="371" t="s">
        <v>13</v>
      </c>
      <c r="G7557" s="20">
        <f>SUM(A7557*E7557/100)</f>
        <v>45885.014999999999</v>
      </c>
    </row>
    <row r="7558" spans="1:7" ht="48.75" customHeight="1">
      <c r="A7558" s="561"/>
      <c r="B7558" s="561"/>
      <c r="C7558" s="368"/>
      <c r="D7558" s="565"/>
      <c r="E7558" s="557" t="s">
        <v>35</v>
      </c>
      <c r="F7558" s="558"/>
      <c r="G7558" s="559"/>
    </row>
    <row r="7559" spans="1:7" s="30" customFormat="1" ht="30" customHeight="1">
      <c r="A7559" s="374"/>
      <c r="B7559" s="374"/>
      <c r="C7559" s="3"/>
      <c r="D7559" s="26"/>
      <c r="E7559" s="27"/>
      <c r="F7559" s="28" t="s">
        <v>77</v>
      </c>
      <c r="G7559" s="29">
        <v>811271</v>
      </c>
    </row>
    <row r="7560" spans="1:7" s="25" customFormat="1" ht="20.25" customHeight="1">
      <c r="B7560" s="54"/>
      <c r="C7560" s="54"/>
      <c r="D7560" s="376" t="s">
        <v>1209</v>
      </c>
      <c r="E7560" s="64"/>
      <c r="F7560" s="54"/>
      <c r="G7560" s="63"/>
    </row>
    <row r="7561" spans="1:7" s="36" customFormat="1">
      <c r="A7561" s="560">
        <v>75</v>
      </c>
      <c r="B7561" s="560" t="s">
        <v>107</v>
      </c>
      <c r="C7561" s="562" t="s">
        <v>11</v>
      </c>
      <c r="D7561" s="564" t="s">
        <v>421</v>
      </c>
      <c r="E7561" s="375">
        <v>136</v>
      </c>
      <c r="F7561" s="371" t="s">
        <v>111</v>
      </c>
      <c r="G7561" s="13">
        <f>SUM(A7561*E7561)</f>
        <v>10200</v>
      </c>
    </row>
    <row r="7562" spans="1:7" s="36" customFormat="1" ht="66" customHeight="1">
      <c r="A7562" s="561"/>
      <c r="B7562" s="561"/>
      <c r="C7562" s="563"/>
      <c r="D7562" s="565"/>
      <c r="E7562" s="557" t="s">
        <v>422</v>
      </c>
      <c r="F7562" s="558"/>
      <c r="G7562" s="559"/>
    </row>
    <row r="7563" spans="1:7" s="30" customFormat="1" ht="52.5" customHeight="1">
      <c r="A7563" s="3"/>
      <c r="B7563" s="3"/>
      <c r="C7563" s="374"/>
      <c r="D7563" s="26"/>
      <c r="E7563" s="27"/>
      <c r="F7563" s="28" t="s">
        <v>320</v>
      </c>
      <c r="G7563" s="29">
        <v>21989</v>
      </c>
    </row>
    <row r="7564" spans="1:7" s="25" customFormat="1">
      <c r="B7564" s="54"/>
      <c r="C7564" s="54"/>
      <c r="D7564" s="60"/>
      <c r="E7564" s="64"/>
      <c r="F7564" s="54"/>
      <c r="G7564" s="63"/>
    </row>
    <row r="7565" spans="1:7" s="25" customFormat="1">
      <c r="B7565" s="54"/>
      <c r="C7565" s="54"/>
      <c r="D7565" s="60"/>
      <c r="E7565" s="64"/>
      <c r="F7565" s="54"/>
      <c r="G7565" s="63"/>
    </row>
    <row r="7566" spans="1:7" s="36" customFormat="1" ht="35.25" customHeight="1">
      <c r="A7566" s="52" t="s">
        <v>129</v>
      </c>
      <c r="B7566" s="53"/>
      <c r="C7566" s="54" t="s">
        <v>130</v>
      </c>
      <c r="D7566" s="55"/>
      <c r="F7566" s="56" t="s">
        <v>131</v>
      </c>
      <c r="G7566" s="54"/>
    </row>
    <row r="7567" spans="1:7" s="30" customFormat="1" ht="35.25" customHeight="1">
      <c r="A7567" s="52" t="s">
        <v>132</v>
      </c>
      <c r="B7567" s="53"/>
      <c r="C7567" s="54" t="s">
        <v>133</v>
      </c>
      <c r="D7567" s="55"/>
      <c r="E7567" s="36"/>
      <c r="F7567" s="56" t="s">
        <v>131</v>
      </c>
    </row>
    <row r="7568" spans="1:7" s="25" customFormat="1" ht="35.25" customHeight="1">
      <c r="A7568" s="59"/>
      <c r="B7568" s="54"/>
      <c r="C7568" s="54"/>
      <c r="D7568" s="60"/>
      <c r="E7568" s="61" t="s">
        <v>138</v>
      </c>
      <c r="F7568" s="62"/>
      <c r="G7568" s="62"/>
    </row>
    <row r="7569" spans="1:7" s="25" customFormat="1">
      <c r="A7569" s="59"/>
      <c r="B7569" s="54"/>
      <c r="C7569" s="54"/>
      <c r="D7569" s="60"/>
      <c r="E7569" s="54"/>
      <c r="F7569" s="54"/>
      <c r="G7569" s="63"/>
    </row>
    <row r="7570" spans="1:7" s="25" customFormat="1">
      <c r="A7570" s="59"/>
      <c r="B7570" s="54"/>
      <c r="C7570" s="54"/>
      <c r="D7570" s="60"/>
      <c r="E7570" s="54"/>
      <c r="F7570" s="54"/>
      <c r="G7570" s="63"/>
    </row>
    <row r="7571" spans="1:7" s="25" customFormat="1">
      <c r="A7571" s="59"/>
      <c r="B7571" s="54"/>
      <c r="C7571" s="54"/>
      <c r="D7571" s="60"/>
      <c r="E7571" s="54"/>
      <c r="F7571" s="54"/>
      <c r="G7571" s="63"/>
    </row>
    <row r="7572" spans="1:7" s="25" customFormat="1">
      <c r="A7572" s="59"/>
      <c r="B7572" s="54"/>
      <c r="C7572" s="54"/>
      <c r="D7572" s="60"/>
      <c r="E7572" s="54"/>
      <c r="F7572" s="54"/>
      <c r="G7572" s="63"/>
    </row>
    <row r="7573" spans="1:7" s="25" customFormat="1">
      <c r="A7573" s="59"/>
      <c r="B7573" s="54"/>
      <c r="C7573" s="54"/>
      <c r="D7573" s="60"/>
      <c r="E7573" s="54"/>
      <c r="F7573" s="54"/>
      <c r="G7573" s="63"/>
    </row>
    <row r="7574" spans="1:7" s="25" customFormat="1">
      <c r="A7574" s="59"/>
      <c r="B7574" s="54"/>
      <c r="C7574" s="54"/>
      <c r="D7574" s="60"/>
      <c r="E7574" s="54"/>
      <c r="F7574" s="54"/>
      <c r="G7574" s="63"/>
    </row>
    <row r="7575" spans="1:7" s="25" customFormat="1">
      <c r="A7575" s="59"/>
      <c r="B7575" s="54"/>
      <c r="C7575" s="54"/>
      <c r="D7575" s="60"/>
      <c r="E7575" s="54"/>
      <c r="F7575" s="54"/>
      <c r="G7575" s="63"/>
    </row>
    <row r="7576" spans="1:7" s="25" customFormat="1">
      <c r="A7576" s="55" t="s">
        <v>139</v>
      </c>
      <c r="B7576" s="54"/>
      <c r="C7576" s="54"/>
      <c r="D7576" s="60"/>
      <c r="E7576" s="64" t="s">
        <v>140</v>
      </c>
      <c r="F7576" s="54"/>
      <c r="G7576" s="63"/>
    </row>
    <row r="7577" spans="1:7" s="25" customFormat="1">
      <c r="B7577" s="54"/>
      <c r="C7577" s="54"/>
      <c r="D7577" s="60"/>
      <c r="E7577" s="64" t="s">
        <v>141</v>
      </c>
      <c r="F7577" s="54"/>
      <c r="G7577" s="63"/>
    </row>
    <row r="7578" spans="1:7" s="25" customFormat="1">
      <c r="B7578" s="54"/>
      <c r="C7578" s="54"/>
      <c r="D7578" s="60"/>
      <c r="E7578" s="64" t="s">
        <v>142</v>
      </c>
      <c r="F7578" s="54"/>
      <c r="G7578" s="63"/>
    </row>
    <row r="7579" spans="1:7" s="25" customFormat="1">
      <c r="B7579" s="54"/>
      <c r="C7579" s="54"/>
      <c r="D7579" s="60"/>
      <c r="E7579" s="64"/>
      <c r="F7579" s="54"/>
      <c r="G7579" s="63"/>
    </row>
    <row r="7580" spans="1:7" s="25" customFormat="1">
      <c r="B7580" s="54"/>
      <c r="C7580" s="54"/>
      <c r="D7580" s="60"/>
      <c r="E7580" s="64"/>
      <c r="F7580" s="54"/>
      <c r="G7580" s="63"/>
    </row>
    <row r="7581" spans="1:7" s="25" customFormat="1">
      <c r="B7581" s="54"/>
      <c r="C7581" s="54"/>
      <c r="D7581" s="60"/>
      <c r="E7581" s="64"/>
      <c r="F7581" s="54"/>
      <c r="G7581" s="63"/>
    </row>
    <row r="7582" spans="1:7" s="25" customFormat="1">
      <c r="B7582" s="54"/>
      <c r="C7582" s="54"/>
      <c r="D7582" s="60"/>
      <c r="E7582" s="64"/>
      <c r="F7582" s="54"/>
      <c r="G7582" s="63"/>
    </row>
    <row r="7583" spans="1:7" s="25" customFormat="1">
      <c r="B7583" s="54"/>
      <c r="C7583" s="54"/>
      <c r="D7583" s="60"/>
      <c r="E7583" s="64"/>
      <c r="F7583" s="54"/>
      <c r="G7583" s="63"/>
    </row>
    <row r="7584" spans="1:7" s="25" customFormat="1">
      <c r="B7584" s="54"/>
      <c r="C7584" s="54"/>
      <c r="D7584" s="60"/>
      <c r="E7584" s="64"/>
      <c r="F7584" s="54"/>
      <c r="G7584" s="63"/>
    </row>
    <row r="7585" spans="2:7" s="25" customFormat="1">
      <c r="B7585" s="54"/>
      <c r="C7585" s="54"/>
      <c r="D7585" s="60"/>
      <c r="E7585" s="64"/>
      <c r="F7585" s="54"/>
      <c r="G7585" s="63"/>
    </row>
    <row r="7586" spans="2:7" s="25" customFormat="1">
      <c r="B7586" s="54"/>
      <c r="C7586" s="54"/>
      <c r="D7586" s="60"/>
      <c r="E7586" s="64"/>
      <c r="F7586" s="54"/>
      <c r="G7586" s="63"/>
    </row>
    <row r="7587" spans="2:7" s="25" customFormat="1">
      <c r="B7587" s="54"/>
      <c r="C7587" s="54"/>
      <c r="D7587" s="60"/>
      <c r="E7587" s="64"/>
      <c r="F7587" s="54"/>
      <c r="G7587" s="63"/>
    </row>
    <row r="7588" spans="2:7" s="25" customFormat="1">
      <c r="B7588" s="54"/>
      <c r="C7588" s="54"/>
      <c r="D7588" s="60"/>
      <c r="E7588" s="64"/>
      <c r="F7588" s="54"/>
      <c r="G7588" s="63"/>
    </row>
    <row r="7589" spans="2:7" s="25" customFormat="1">
      <c r="B7589" s="54"/>
      <c r="C7589" s="54"/>
      <c r="D7589" s="60"/>
      <c r="E7589" s="64"/>
      <c r="F7589" s="54"/>
      <c r="G7589" s="63"/>
    </row>
    <row r="7590" spans="2:7" s="25" customFormat="1">
      <c r="B7590" s="54"/>
      <c r="C7590" s="54"/>
      <c r="D7590" s="60"/>
      <c r="E7590" s="64"/>
      <c r="F7590" s="54"/>
      <c r="G7590" s="63"/>
    </row>
    <row r="7591" spans="2:7" s="25" customFormat="1">
      <c r="B7591" s="54"/>
      <c r="C7591" s="54"/>
      <c r="D7591" s="60"/>
      <c r="E7591" s="64"/>
      <c r="F7591" s="54"/>
      <c r="G7591" s="63"/>
    </row>
    <row r="7592" spans="2:7" s="25" customFormat="1">
      <c r="B7592" s="54"/>
      <c r="C7592" s="54"/>
      <c r="D7592" s="60"/>
      <c r="E7592" s="64"/>
      <c r="F7592" s="54"/>
      <c r="G7592" s="63"/>
    </row>
    <row r="7593" spans="2:7" s="25" customFormat="1">
      <c r="B7593" s="54"/>
      <c r="C7593" s="54"/>
      <c r="D7593" s="60"/>
      <c r="E7593" s="64"/>
      <c r="F7593" s="54"/>
      <c r="G7593" s="63"/>
    </row>
    <row r="7594" spans="2:7" s="25" customFormat="1">
      <c r="B7594" s="54"/>
      <c r="C7594" s="54"/>
      <c r="D7594" s="60"/>
      <c r="E7594" s="64"/>
      <c r="F7594" s="54"/>
      <c r="G7594" s="63"/>
    </row>
    <row r="7595" spans="2:7" s="25" customFormat="1">
      <c r="B7595" s="54"/>
      <c r="C7595" s="54"/>
      <c r="D7595" s="60"/>
      <c r="E7595" s="64"/>
      <c r="F7595" s="54"/>
      <c r="G7595" s="63"/>
    </row>
    <row r="7596" spans="2:7" s="25" customFormat="1">
      <c r="B7596" s="54"/>
      <c r="C7596" s="54"/>
      <c r="D7596" s="60"/>
      <c r="E7596" s="64"/>
      <c r="F7596" s="54"/>
      <c r="G7596" s="63"/>
    </row>
    <row r="7597" spans="2:7" s="25" customFormat="1">
      <c r="B7597" s="54"/>
      <c r="C7597" s="54"/>
      <c r="D7597" s="60"/>
      <c r="E7597" s="64"/>
      <c r="F7597" s="54"/>
      <c r="G7597" s="63"/>
    </row>
    <row r="7598" spans="2:7" s="25" customFormat="1">
      <c r="B7598" s="54"/>
      <c r="C7598" s="54"/>
      <c r="D7598" s="60"/>
      <c r="E7598" s="64"/>
      <c r="F7598" s="54"/>
      <c r="G7598" s="63"/>
    </row>
    <row r="7599" spans="2:7" s="25" customFormat="1">
      <c r="B7599" s="54"/>
      <c r="C7599" s="54"/>
      <c r="D7599" s="60"/>
      <c r="E7599" s="64"/>
      <c r="F7599" s="54"/>
      <c r="G7599" s="63"/>
    </row>
    <row r="7600" spans="2:7" s="25" customFormat="1">
      <c r="B7600" s="54"/>
      <c r="C7600" s="54"/>
      <c r="D7600" s="60"/>
      <c r="E7600" s="64"/>
      <c r="F7600" s="54"/>
      <c r="G7600" s="63"/>
    </row>
    <row r="7601" spans="2:7" s="25" customFormat="1">
      <c r="B7601" s="54"/>
      <c r="C7601" s="54"/>
      <c r="D7601" s="60"/>
      <c r="E7601" s="64"/>
      <c r="F7601" s="54"/>
      <c r="G7601" s="63"/>
    </row>
    <row r="7602" spans="2:7" s="25" customFormat="1">
      <c r="B7602" s="54"/>
      <c r="C7602" s="54"/>
      <c r="D7602" s="60"/>
      <c r="E7602" s="64"/>
      <c r="F7602" s="54"/>
      <c r="G7602" s="63"/>
    </row>
    <row r="7603" spans="2:7" s="25" customFormat="1">
      <c r="B7603" s="54"/>
      <c r="C7603" s="54"/>
      <c r="D7603" s="60"/>
      <c r="E7603" s="64"/>
      <c r="F7603" s="54"/>
      <c r="G7603" s="63"/>
    </row>
    <row r="7604" spans="2:7" s="25" customFormat="1">
      <c r="B7604" s="54"/>
      <c r="C7604" s="54"/>
      <c r="D7604" s="60"/>
      <c r="E7604" s="64"/>
      <c r="F7604" s="54"/>
      <c r="G7604" s="63"/>
    </row>
    <row r="7605" spans="2:7" s="25" customFormat="1">
      <c r="B7605" s="54"/>
      <c r="C7605" s="54"/>
      <c r="D7605" s="60"/>
      <c r="E7605" s="64"/>
      <c r="F7605" s="54"/>
      <c r="G7605" s="63"/>
    </row>
    <row r="7606" spans="2:7" s="25" customFormat="1">
      <c r="B7606" s="54"/>
      <c r="C7606" s="54"/>
      <c r="D7606" s="60"/>
      <c r="E7606" s="64"/>
      <c r="F7606" s="54"/>
      <c r="G7606" s="63"/>
    </row>
    <row r="7607" spans="2:7" s="25" customFormat="1">
      <c r="B7607" s="54"/>
      <c r="C7607" s="54"/>
      <c r="D7607" s="60"/>
      <c r="E7607" s="64"/>
      <c r="F7607" s="54"/>
      <c r="G7607" s="63"/>
    </row>
    <row r="7608" spans="2:7" s="25" customFormat="1">
      <c r="B7608" s="54"/>
      <c r="C7608" s="54"/>
      <c r="D7608" s="60"/>
      <c r="E7608" s="64"/>
      <c r="F7608" s="54"/>
      <c r="G7608" s="63"/>
    </row>
    <row r="7609" spans="2:7" s="25" customFormat="1">
      <c r="B7609" s="54"/>
      <c r="C7609" s="54"/>
      <c r="D7609" s="60"/>
      <c r="E7609" s="64"/>
      <c r="F7609" s="54"/>
      <c r="G7609" s="63"/>
    </row>
    <row r="7610" spans="2:7" s="25" customFormat="1">
      <c r="B7610" s="54"/>
      <c r="C7610" s="54"/>
      <c r="D7610" s="60"/>
      <c r="E7610" s="64"/>
      <c r="F7610" s="54"/>
      <c r="G7610" s="63"/>
    </row>
    <row r="7611" spans="2:7" s="25" customFormat="1">
      <c r="B7611" s="54"/>
      <c r="C7611" s="54"/>
      <c r="D7611" s="60"/>
      <c r="E7611" s="64"/>
      <c r="F7611" s="54"/>
      <c r="G7611" s="63"/>
    </row>
    <row r="7612" spans="2:7" s="25" customFormat="1">
      <c r="B7612" s="54"/>
      <c r="C7612" s="54"/>
      <c r="D7612" s="60"/>
      <c r="E7612" s="64"/>
      <c r="F7612" s="54"/>
      <c r="G7612" s="63"/>
    </row>
    <row r="7613" spans="2:7" s="25" customFormat="1">
      <c r="B7613" s="54"/>
      <c r="C7613" s="54"/>
      <c r="D7613" s="60"/>
      <c r="E7613" s="64"/>
      <c r="F7613" s="54"/>
      <c r="G7613" s="63"/>
    </row>
    <row r="7614" spans="2:7" s="25" customFormat="1">
      <c r="B7614" s="54"/>
      <c r="C7614" s="54"/>
      <c r="D7614" s="60"/>
      <c r="E7614" s="64"/>
      <c r="F7614" s="54"/>
      <c r="G7614" s="63"/>
    </row>
    <row r="7615" spans="2:7" s="25" customFormat="1">
      <c r="B7615" s="54"/>
      <c r="C7615" s="54"/>
      <c r="D7615" s="60"/>
      <c r="E7615" s="64"/>
      <c r="F7615" s="54"/>
      <c r="G7615" s="63"/>
    </row>
    <row r="7616" spans="2:7" s="25" customFormat="1">
      <c r="B7616" s="54"/>
      <c r="C7616" s="54"/>
      <c r="D7616" s="60"/>
      <c r="E7616" s="64"/>
      <c r="F7616" s="54"/>
      <c r="G7616" s="63"/>
    </row>
    <row r="7617" spans="2:7" s="25" customFormat="1">
      <c r="B7617" s="54"/>
      <c r="C7617" s="54"/>
      <c r="D7617" s="60"/>
      <c r="E7617" s="64"/>
      <c r="F7617" s="54"/>
      <c r="G7617" s="63"/>
    </row>
    <row r="7618" spans="2:7" s="25" customFormat="1">
      <c r="B7618" s="54"/>
      <c r="C7618" s="54"/>
      <c r="D7618" s="60"/>
      <c r="E7618" s="64"/>
      <c r="F7618" s="54"/>
      <c r="G7618" s="63"/>
    </row>
    <row r="7619" spans="2:7" s="25" customFormat="1">
      <c r="B7619" s="54"/>
      <c r="C7619" s="54"/>
      <c r="D7619" s="60"/>
      <c r="E7619" s="64"/>
      <c r="F7619" s="54"/>
      <c r="G7619" s="63"/>
    </row>
    <row r="7620" spans="2:7" s="25" customFormat="1">
      <c r="B7620" s="54"/>
      <c r="C7620" s="54"/>
      <c r="D7620" s="60"/>
      <c r="E7620" s="64"/>
      <c r="F7620" s="54"/>
      <c r="G7620" s="63"/>
    </row>
    <row r="7621" spans="2:7" s="25" customFormat="1">
      <c r="B7621" s="54"/>
      <c r="C7621" s="54"/>
      <c r="D7621" s="60"/>
      <c r="E7621" s="64"/>
      <c r="F7621" s="54"/>
      <c r="G7621" s="63"/>
    </row>
    <row r="7622" spans="2:7" s="25" customFormat="1">
      <c r="B7622" s="54"/>
      <c r="C7622" s="54"/>
      <c r="D7622" s="60"/>
      <c r="E7622" s="64"/>
      <c r="F7622" s="54"/>
      <c r="G7622" s="63"/>
    </row>
    <row r="7623" spans="2:7" s="25" customFormat="1">
      <c r="B7623" s="54"/>
      <c r="C7623" s="54"/>
      <c r="D7623" s="60"/>
      <c r="E7623" s="64"/>
      <c r="F7623" s="54"/>
      <c r="G7623" s="63"/>
    </row>
    <row r="7624" spans="2:7" s="25" customFormat="1">
      <c r="B7624" s="54"/>
      <c r="C7624" s="54"/>
      <c r="D7624" s="60"/>
      <c r="E7624" s="64"/>
      <c r="F7624" s="54"/>
      <c r="G7624" s="63"/>
    </row>
    <row r="7625" spans="2:7" s="25" customFormat="1">
      <c r="B7625" s="54"/>
      <c r="C7625" s="54"/>
      <c r="D7625" s="60"/>
      <c r="E7625" s="64"/>
      <c r="F7625" s="54"/>
      <c r="G7625" s="63"/>
    </row>
    <row r="7626" spans="2:7" s="25" customFormat="1">
      <c r="B7626" s="54"/>
      <c r="C7626" s="54"/>
      <c r="D7626" s="60"/>
      <c r="E7626" s="64"/>
      <c r="F7626" s="54"/>
      <c r="G7626" s="63"/>
    </row>
    <row r="7627" spans="2:7" s="25" customFormat="1">
      <c r="B7627" s="54"/>
      <c r="C7627" s="54"/>
      <c r="D7627" s="60"/>
      <c r="E7627" s="64"/>
      <c r="F7627" s="54"/>
      <c r="G7627" s="63"/>
    </row>
    <row r="7628" spans="2:7" s="25" customFormat="1">
      <c r="B7628" s="54"/>
      <c r="C7628" s="54"/>
      <c r="D7628" s="60"/>
      <c r="E7628" s="64"/>
      <c r="F7628" s="54"/>
      <c r="G7628" s="63"/>
    </row>
    <row r="7629" spans="2:7" s="25" customFormat="1">
      <c r="B7629" s="54"/>
      <c r="C7629" s="54"/>
      <c r="D7629" s="60"/>
      <c r="E7629" s="64"/>
      <c r="F7629" s="54"/>
      <c r="G7629" s="63"/>
    </row>
    <row r="7630" spans="2:7" s="25" customFormat="1">
      <c r="B7630" s="54"/>
      <c r="C7630" s="54"/>
      <c r="D7630" s="60"/>
      <c r="E7630" s="64"/>
      <c r="F7630" s="54"/>
      <c r="G7630" s="63"/>
    </row>
    <row r="7631" spans="2:7" s="25" customFormat="1">
      <c r="B7631" s="54"/>
      <c r="C7631" s="54"/>
      <c r="D7631" s="60"/>
      <c r="E7631" s="64"/>
      <c r="F7631" s="54"/>
      <c r="G7631" s="63"/>
    </row>
    <row r="7632" spans="2:7" s="25" customFormat="1">
      <c r="B7632" s="54"/>
      <c r="C7632" s="54"/>
      <c r="D7632" s="60"/>
      <c r="E7632" s="64"/>
      <c r="F7632" s="54"/>
      <c r="G7632" s="63"/>
    </row>
    <row r="7633" spans="2:7" s="25" customFormat="1">
      <c r="B7633" s="54"/>
      <c r="C7633" s="54"/>
      <c r="D7633" s="60"/>
      <c r="E7633" s="64"/>
      <c r="F7633" s="54"/>
      <c r="G7633" s="63"/>
    </row>
    <row r="7634" spans="2:7" s="25" customFormat="1">
      <c r="B7634" s="54"/>
      <c r="C7634" s="54"/>
      <c r="D7634" s="60"/>
      <c r="E7634" s="64"/>
      <c r="F7634" s="54"/>
      <c r="G7634" s="63"/>
    </row>
    <row r="7635" spans="2:7" s="25" customFormat="1">
      <c r="B7635" s="54"/>
      <c r="C7635" s="54"/>
      <c r="D7635" s="60"/>
      <c r="E7635" s="64"/>
      <c r="F7635" s="54"/>
      <c r="G7635" s="63"/>
    </row>
    <row r="7636" spans="2:7" s="25" customFormat="1">
      <c r="B7636" s="54"/>
      <c r="C7636" s="54"/>
      <c r="D7636" s="60"/>
      <c r="E7636" s="64"/>
      <c r="F7636" s="54"/>
      <c r="G7636" s="63"/>
    </row>
    <row r="7637" spans="2:7" s="25" customFormat="1">
      <c r="B7637" s="54"/>
      <c r="C7637" s="54"/>
      <c r="D7637" s="60"/>
      <c r="E7637" s="64"/>
      <c r="F7637" s="54"/>
      <c r="G7637" s="63"/>
    </row>
    <row r="7638" spans="2:7" s="25" customFormat="1">
      <c r="B7638" s="54"/>
      <c r="C7638" s="54"/>
      <c r="D7638" s="60"/>
      <c r="E7638" s="64"/>
      <c r="F7638" s="54"/>
      <c r="G7638" s="63"/>
    </row>
    <row r="7639" spans="2:7" s="25" customFormat="1">
      <c r="B7639" s="54"/>
      <c r="C7639" s="54"/>
      <c r="D7639" s="60"/>
      <c r="E7639" s="64"/>
      <c r="F7639" s="54"/>
      <c r="G7639" s="63"/>
    </row>
    <row r="7640" spans="2:7" s="25" customFormat="1">
      <c r="B7640" s="54"/>
      <c r="C7640" s="54"/>
      <c r="D7640" s="60"/>
      <c r="E7640" s="64"/>
      <c r="F7640" s="54"/>
      <c r="G7640" s="63"/>
    </row>
    <row r="7641" spans="2:7" s="25" customFormat="1">
      <c r="B7641" s="54"/>
      <c r="C7641" s="54"/>
      <c r="D7641" s="60"/>
      <c r="E7641" s="64"/>
      <c r="F7641" s="54"/>
      <c r="G7641" s="63"/>
    </row>
    <row r="7642" spans="2:7" s="25" customFormat="1">
      <c r="B7642" s="54"/>
      <c r="C7642" s="54"/>
      <c r="D7642" s="60"/>
      <c r="E7642" s="64"/>
      <c r="F7642" s="54"/>
      <c r="G7642" s="63"/>
    </row>
    <row r="7643" spans="2:7" s="25" customFormat="1">
      <c r="B7643" s="54"/>
      <c r="C7643" s="54"/>
      <c r="D7643" s="60"/>
      <c r="E7643" s="64"/>
      <c r="F7643" s="54"/>
      <c r="G7643" s="63"/>
    </row>
    <row r="7644" spans="2:7" s="25" customFormat="1">
      <c r="B7644" s="54"/>
      <c r="C7644" s="54"/>
      <c r="D7644" s="60"/>
      <c r="E7644" s="64"/>
      <c r="F7644" s="54"/>
      <c r="G7644" s="63"/>
    </row>
    <row r="7645" spans="2:7" s="25" customFormat="1">
      <c r="B7645" s="54"/>
      <c r="C7645" s="54"/>
      <c r="D7645" s="60"/>
      <c r="E7645" s="64"/>
      <c r="F7645" s="54"/>
      <c r="G7645" s="63"/>
    </row>
    <row r="7646" spans="2:7" s="25" customFormat="1">
      <c r="B7646" s="54"/>
      <c r="C7646" s="54"/>
      <c r="D7646" s="60"/>
      <c r="E7646" s="64"/>
      <c r="F7646" s="54"/>
      <c r="G7646" s="63"/>
    </row>
    <row r="7647" spans="2:7" s="25" customFormat="1">
      <c r="B7647" s="54"/>
      <c r="C7647" s="54"/>
      <c r="D7647" s="60"/>
      <c r="E7647" s="64"/>
      <c r="F7647" s="54"/>
      <c r="G7647" s="63"/>
    </row>
    <row r="7648" spans="2:7" s="25" customFormat="1">
      <c r="B7648" s="54"/>
      <c r="C7648" s="54"/>
      <c r="D7648" s="60"/>
      <c r="E7648" s="64"/>
      <c r="F7648" s="54"/>
      <c r="G7648" s="63"/>
    </row>
    <row r="7649" spans="2:7" s="25" customFormat="1">
      <c r="B7649" s="54"/>
      <c r="C7649" s="54"/>
      <c r="D7649" s="60"/>
      <c r="E7649" s="64"/>
      <c r="F7649" s="54"/>
      <c r="G7649" s="63"/>
    </row>
    <row r="7650" spans="2:7" s="25" customFormat="1">
      <c r="B7650" s="54"/>
      <c r="C7650" s="54"/>
      <c r="D7650" s="60"/>
      <c r="E7650" s="64"/>
      <c r="F7650" s="54"/>
      <c r="G7650" s="63"/>
    </row>
    <row r="7651" spans="2:7" s="25" customFormat="1">
      <c r="B7651" s="54"/>
      <c r="C7651" s="54"/>
      <c r="D7651" s="60"/>
      <c r="E7651" s="64"/>
      <c r="F7651" s="54"/>
      <c r="G7651" s="63"/>
    </row>
    <row r="7652" spans="2:7" s="25" customFormat="1">
      <c r="B7652" s="54"/>
      <c r="C7652" s="54"/>
      <c r="D7652" s="60"/>
      <c r="E7652" s="64"/>
      <c r="F7652" s="54"/>
      <c r="G7652" s="63"/>
    </row>
    <row r="7653" spans="2:7" s="25" customFormat="1">
      <c r="B7653" s="54"/>
      <c r="C7653" s="54"/>
      <c r="D7653" s="60"/>
      <c r="E7653" s="64"/>
      <c r="F7653" s="54"/>
      <c r="G7653" s="63"/>
    </row>
    <row r="7654" spans="2:7" s="25" customFormat="1">
      <c r="B7654" s="54"/>
      <c r="C7654" s="54"/>
      <c r="D7654" s="60"/>
      <c r="E7654" s="64"/>
      <c r="F7654" s="54"/>
      <c r="G7654" s="63"/>
    </row>
    <row r="7655" spans="2:7" s="25" customFormat="1">
      <c r="B7655" s="54"/>
      <c r="C7655" s="54"/>
      <c r="D7655" s="60"/>
      <c r="E7655" s="64"/>
      <c r="F7655" s="54"/>
      <c r="G7655" s="63"/>
    </row>
    <row r="7656" spans="2:7" s="25" customFormat="1">
      <c r="B7656" s="54"/>
      <c r="C7656" s="54"/>
      <c r="D7656" s="60"/>
      <c r="E7656" s="64"/>
      <c r="F7656" s="54"/>
      <c r="G7656" s="63"/>
    </row>
    <row r="7657" spans="2:7" s="25" customFormat="1">
      <c r="B7657" s="54"/>
      <c r="C7657" s="54"/>
      <c r="D7657" s="60"/>
      <c r="E7657" s="64"/>
      <c r="F7657" s="54"/>
      <c r="G7657" s="63"/>
    </row>
    <row r="7658" spans="2:7" s="25" customFormat="1">
      <c r="B7658" s="54"/>
      <c r="C7658" s="54"/>
      <c r="D7658" s="60"/>
      <c r="E7658" s="64"/>
      <c r="F7658" s="54"/>
      <c r="G7658" s="63"/>
    </row>
    <row r="7659" spans="2:7" s="25" customFormat="1">
      <c r="B7659" s="54"/>
      <c r="C7659" s="54"/>
      <c r="D7659" s="60"/>
      <c r="E7659" s="64"/>
      <c r="F7659" s="54"/>
      <c r="G7659" s="63"/>
    </row>
    <row r="7660" spans="2:7" s="25" customFormat="1">
      <c r="B7660" s="54"/>
      <c r="C7660" s="54"/>
      <c r="D7660" s="60"/>
      <c r="E7660" s="64"/>
      <c r="F7660" s="54"/>
      <c r="G7660" s="63"/>
    </row>
    <row r="7661" spans="2:7" s="25" customFormat="1">
      <c r="B7661" s="54"/>
      <c r="C7661" s="54"/>
      <c r="D7661" s="60"/>
      <c r="E7661" s="64"/>
      <c r="F7661" s="54"/>
      <c r="G7661" s="63"/>
    </row>
    <row r="7662" spans="2:7" s="25" customFormat="1">
      <c r="B7662" s="54"/>
      <c r="C7662" s="54"/>
      <c r="D7662" s="60"/>
      <c r="E7662" s="64"/>
      <c r="F7662" s="54"/>
      <c r="G7662" s="63"/>
    </row>
    <row r="7663" spans="2:7" s="25" customFormat="1">
      <c r="B7663" s="54"/>
      <c r="C7663" s="54"/>
      <c r="D7663" s="60"/>
      <c r="E7663" s="64"/>
      <c r="F7663" s="54"/>
      <c r="G7663" s="63"/>
    </row>
    <row r="7664" spans="2:7" s="25" customFormat="1">
      <c r="B7664" s="54"/>
      <c r="C7664" s="54"/>
      <c r="D7664" s="60"/>
      <c r="E7664" s="64"/>
      <c r="F7664" s="54"/>
      <c r="G7664" s="63"/>
    </row>
    <row r="7665" spans="2:7" s="25" customFormat="1">
      <c r="B7665" s="54"/>
      <c r="C7665" s="54"/>
      <c r="D7665" s="60"/>
      <c r="E7665" s="64"/>
      <c r="F7665" s="54"/>
      <c r="G7665" s="63"/>
    </row>
    <row r="7666" spans="2:7" s="25" customFormat="1">
      <c r="B7666" s="54"/>
      <c r="C7666" s="54"/>
      <c r="D7666" s="60"/>
      <c r="E7666" s="64"/>
      <c r="F7666" s="54"/>
      <c r="G7666" s="63"/>
    </row>
    <row r="7667" spans="2:7" s="25" customFormat="1">
      <c r="B7667" s="54"/>
      <c r="C7667" s="54"/>
      <c r="D7667" s="60"/>
      <c r="E7667" s="64"/>
      <c r="F7667" s="54"/>
      <c r="G7667" s="63"/>
    </row>
    <row r="7668" spans="2:7" s="25" customFormat="1">
      <c r="B7668" s="54"/>
      <c r="C7668" s="54"/>
      <c r="D7668" s="60"/>
      <c r="E7668" s="64"/>
      <c r="F7668" s="54"/>
      <c r="G7668" s="63"/>
    </row>
    <row r="7669" spans="2:7" s="25" customFormat="1">
      <c r="B7669" s="54"/>
      <c r="C7669" s="54"/>
      <c r="D7669" s="60"/>
      <c r="E7669" s="64"/>
      <c r="F7669" s="54"/>
      <c r="G7669" s="63"/>
    </row>
    <row r="7670" spans="2:7" s="25" customFormat="1">
      <c r="B7670" s="54"/>
      <c r="C7670" s="54"/>
      <c r="D7670" s="60"/>
      <c r="E7670" s="64"/>
      <c r="F7670" s="54"/>
      <c r="G7670" s="63"/>
    </row>
    <row r="7671" spans="2:7" s="25" customFormat="1">
      <c r="B7671" s="54"/>
      <c r="C7671" s="54"/>
      <c r="D7671" s="60"/>
      <c r="E7671" s="64"/>
      <c r="F7671" s="54"/>
      <c r="G7671" s="63"/>
    </row>
    <row r="7672" spans="2:7" s="25" customFormat="1">
      <c r="B7672" s="54"/>
      <c r="C7672" s="54"/>
      <c r="D7672" s="60"/>
      <c r="E7672" s="64"/>
      <c r="F7672" s="54"/>
      <c r="G7672" s="63"/>
    </row>
    <row r="7673" spans="2:7" s="25" customFormat="1">
      <c r="B7673" s="54"/>
      <c r="C7673" s="54"/>
      <c r="D7673" s="60"/>
      <c r="E7673" s="64"/>
      <c r="F7673" s="54"/>
      <c r="G7673" s="63"/>
    </row>
    <row r="7674" spans="2:7" s="25" customFormat="1">
      <c r="B7674" s="54"/>
      <c r="C7674" s="54"/>
      <c r="D7674" s="60"/>
      <c r="E7674" s="64"/>
      <c r="F7674" s="54"/>
      <c r="G7674" s="63"/>
    </row>
    <row r="7675" spans="2:7" s="25" customFormat="1">
      <c r="B7675" s="54"/>
      <c r="C7675" s="54"/>
      <c r="D7675" s="60"/>
      <c r="E7675" s="64"/>
      <c r="F7675" s="54"/>
      <c r="G7675" s="63"/>
    </row>
    <row r="7676" spans="2:7" s="25" customFormat="1">
      <c r="B7676" s="54"/>
      <c r="C7676" s="54"/>
      <c r="D7676" s="60"/>
      <c r="E7676" s="64"/>
      <c r="F7676" s="54"/>
      <c r="G7676" s="63"/>
    </row>
    <row r="7677" spans="2:7" s="25" customFormat="1">
      <c r="B7677" s="54"/>
      <c r="C7677" s="54"/>
      <c r="D7677" s="60"/>
      <c r="E7677" s="64"/>
      <c r="F7677" s="54"/>
      <c r="G7677" s="63"/>
    </row>
    <row r="7678" spans="2:7" s="25" customFormat="1">
      <c r="B7678" s="54"/>
      <c r="C7678" s="54"/>
      <c r="D7678" s="60"/>
      <c r="E7678" s="64"/>
      <c r="F7678" s="54"/>
      <c r="G7678" s="63"/>
    </row>
    <row r="7679" spans="2:7" s="25" customFormat="1">
      <c r="B7679" s="54"/>
      <c r="C7679" s="54"/>
      <c r="D7679" s="60"/>
      <c r="E7679" s="64"/>
      <c r="F7679" s="54"/>
      <c r="G7679" s="63"/>
    </row>
    <row r="7680" spans="2:7" s="25" customFormat="1">
      <c r="B7680" s="54"/>
      <c r="C7680" s="54"/>
      <c r="D7680" s="60"/>
      <c r="E7680" s="64"/>
      <c r="F7680" s="54"/>
      <c r="G7680" s="63"/>
    </row>
    <row r="7681" spans="2:7" s="25" customFormat="1">
      <c r="B7681" s="54"/>
      <c r="C7681" s="54"/>
      <c r="D7681" s="60"/>
      <c r="E7681" s="64"/>
      <c r="F7681" s="54"/>
      <c r="G7681" s="63"/>
    </row>
    <row r="7682" spans="2:7" s="25" customFormat="1">
      <c r="B7682" s="54"/>
      <c r="C7682" s="54"/>
      <c r="D7682" s="60"/>
      <c r="E7682" s="64"/>
      <c r="F7682" s="54"/>
      <c r="G7682" s="63"/>
    </row>
    <row r="7683" spans="2:7" s="25" customFormat="1">
      <c r="B7683" s="54"/>
      <c r="C7683" s="54"/>
      <c r="D7683" s="60"/>
      <c r="E7683" s="64"/>
      <c r="F7683" s="54"/>
      <c r="G7683" s="63"/>
    </row>
    <row r="7684" spans="2:7" s="25" customFormat="1">
      <c r="B7684" s="54"/>
      <c r="C7684" s="54"/>
      <c r="D7684" s="60"/>
      <c r="E7684" s="64"/>
      <c r="F7684" s="54"/>
      <c r="G7684" s="63"/>
    </row>
    <row r="7685" spans="2:7" s="25" customFormat="1">
      <c r="B7685" s="54"/>
      <c r="C7685" s="54"/>
      <c r="D7685" s="60"/>
      <c r="E7685" s="64"/>
      <c r="F7685" s="54"/>
      <c r="G7685" s="63"/>
    </row>
    <row r="7686" spans="2:7" s="25" customFormat="1">
      <c r="B7686" s="54"/>
      <c r="C7686" s="54"/>
      <c r="D7686" s="60"/>
      <c r="E7686" s="64"/>
      <c r="F7686" s="54"/>
      <c r="G7686" s="63"/>
    </row>
    <row r="7687" spans="2:7" s="25" customFormat="1">
      <c r="B7687" s="54"/>
      <c r="C7687" s="54"/>
      <c r="D7687" s="60"/>
      <c r="E7687" s="64"/>
      <c r="F7687" s="54"/>
      <c r="G7687" s="63"/>
    </row>
    <row r="7688" spans="2:7" s="25" customFormat="1">
      <c r="B7688" s="54"/>
      <c r="C7688" s="54"/>
      <c r="D7688" s="60"/>
      <c r="E7688" s="64"/>
      <c r="F7688" s="54"/>
      <c r="G7688" s="63"/>
    </row>
    <row r="7689" spans="2:7" s="25" customFormat="1">
      <c r="B7689" s="54"/>
      <c r="C7689" s="54"/>
      <c r="D7689" s="60"/>
      <c r="E7689" s="64"/>
      <c r="F7689" s="54"/>
      <c r="G7689" s="63"/>
    </row>
    <row r="7690" spans="2:7" s="25" customFormat="1">
      <c r="B7690" s="54"/>
      <c r="C7690" s="54"/>
      <c r="D7690" s="60"/>
      <c r="E7690" s="64"/>
      <c r="F7690" s="54"/>
      <c r="G7690" s="63"/>
    </row>
    <row r="7691" spans="2:7" s="25" customFormat="1">
      <c r="B7691" s="54"/>
      <c r="C7691" s="54"/>
      <c r="D7691" s="60"/>
      <c r="E7691" s="64"/>
      <c r="F7691" s="54"/>
      <c r="G7691" s="63"/>
    </row>
    <row r="7692" spans="2:7" s="25" customFormat="1">
      <c r="B7692" s="54"/>
      <c r="C7692" s="54"/>
      <c r="D7692" s="60"/>
      <c r="E7692" s="64"/>
      <c r="F7692" s="54"/>
      <c r="G7692" s="63"/>
    </row>
    <row r="7693" spans="2:7" s="25" customFormat="1">
      <c r="B7693" s="54"/>
      <c r="C7693" s="54"/>
      <c r="D7693" s="60"/>
      <c r="E7693" s="64"/>
      <c r="F7693" s="54"/>
      <c r="G7693" s="63"/>
    </row>
    <row r="7694" spans="2:7" s="25" customFormat="1">
      <c r="B7694" s="54"/>
      <c r="C7694" s="54"/>
      <c r="D7694" s="60"/>
      <c r="E7694" s="64"/>
      <c r="F7694" s="54"/>
      <c r="G7694" s="63"/>
    </row>
    <row r="7695" spans="2:7" s="25" customFormat="1">
      <c r="B7695" s="54"/>
      <c r="C7695" s="54"/>
      <c r="D7695" s="60"/>
      <c r="E7695" s="64"/>
      <c r="F7695" s="54"/>
      <c r="G7695" s="63"/>
    </row>
    <row r="7696" spans="2:7" s="25" customFormat="1">
      <c r="B7696" s="54"/>
      <c r="C7696" s="54"/>
      <c r="D7696" s="60"/>
      <c r="E7696" s="64"/>
      <c r="F7696" s="54"/>
      <c r="G7696" s="63"/>
    </row>
    <row r="7697" spans="2:7" s="25" customFormat="1">
      <c r="B7697" s="54"/>
      <c r="C7697" s="54"/>
      <c r="D7697" s="60"/>
      <c r="E7697" s="64"/>
      <c r="F7697" s="54"/>
      <c r="G7697" s="63"/>
    </row>
    <row r="7698" spans="2:7" s="25" customFormat="1">
      <c r="B7698" s="54"/>
      <c r="C7698" s="54"/>
      <c r="D7698" s="60"/>
      <c r="E7698" s="64"/>
      <c r="F7698" s="54"/>
      <c r="G7698" s="63"/>
    </row>
    <row r="7699" spans="2:7" s="25" customFormat="1">
      <c r="B7699" s="54"/>
      <c r="C7699" s="54"/>
      <c r="D7699" s="60"/>
      <c r="E7699" s="64"/>
      <c r="F7699" s="54"/>
      <c r="G7699" s="63"/>
    </row>
    <row r="7700" spans="2:7" s="25" customFormat="1">
      <c r="B7700" s="54"/>
      <c r="C7700" s="54"/>
      <c r="D7700" s="60"/>
      <c r="E7700" s="64"/>
      <c r="F7700" s="54"/>
      <c r="G7700" s="63"/>
    </row>
    <row r="7701" spans="2:7" s="25" customFormat="1">
      <c r="B7701" s="54"/>
      <c r="C7701" s="54"/>
      <c r="D7701" s="60"/>
      <c r="E7701" s="64"/>
      <c r="F7701" s="54"/>
      <c r="G7701" s="63"/>
    </row>
    <row r="7702" spans="2:7" s="25" customFormat="1">
      <c r="B7702" s="54"/>
      <c r="C7702" s="54"/>
      <c r="D7702" s="60"/>
      <c r="E7702" s="64"/>
      <c r="F7702" s="54"/>
      <c r="G7702" s="63"/>
    </row>
    <row r="7703" spans="2:7" s="25" customFormat="1">
      <c r="B7703" s="54"/>
      <c r="C7703" s="54"/>
      <c r="D7703" s="60"/>
      <c r="E7703" s="64"/>
      <c r="F7703" s="54"/>
      <c r="G7703" s="63"/>
    </row>
    <row r="7704" spans="2:7" s="25" customFormat="1">
      <c r="B7704" s="54"/>
      <c r="C7704" s="54"/>
      <c r="D7704" s="60"/>
      <c r="E7704" s="64"/>
      <c r="F7704" s="54"/>
      <c r="G7704" s="63"/>
    </row>
    <row r="7705" spans="2:7" s="25" customFormat="1">
      <c r="B7705" s="54"/>
      <c r="C7705" s="54"/>
      <c r="D7705" s="60"/>
      <c r="E7705" s="64"/>
      <c r="F7705" s="54"/>
      <c r="G7705" s="63"/>
    </row>
    <row r="7706" spans="2:7" s="25" customFormat="1">
      <c r="B7706" s="54"/>
      <c r="C7706" s="54"/>
      <c r="D7706" s="60"/>
      <c r="E7706" s="64"/>
      <c r="F7706" s="54"/>
      <c r="G7706" s="63"/>
    </row>
    <row r="7707" spans="2:7" s="25" customFormat="1">
      <c r="B7707" s="54"/>
      <c r="C7707" s="54"/>
      <c r="D7707" s="60"/>
      <c r="E7707" s="64"/>
      <c r="F7707" s="54"/>
      <c r="G7707" s="63"/>
    </row>
    <row r="7708" spans="2:7" s="25" customFormat="1">
      <c r="B7708" s="54"/>
      <c r="C7708" s="54"/>
      <c r="D7708" s="60"/>
      <c r="E7708" s="64"/>
      <c r="F7708" s="54"/>
      <c r="G7708" s="63"/>
    </row>
    <row r="7709" spans="2:7" s="25" customFormat="1">
      <c r="B7709" s="54"/>
      <c r="C7709" s="54"/>
      <c r="D7709" s="60"/>
      <c r="E7709" s="64"/>
      <c r="F7709" s="54"/>
      <c r="G7709" s="63"/>
    </row>
    <row r="7710" spans="2:7" s="25" customFormat="1">
      <c r="B7710" s="54"/>
      <c r="C7710" s="54"/>
      <c r="D7710" s="60"/>
      <c r="E7710" s="64"/>
      <c r="F7710" s="54"/>
      <c r="G7710" s="63"/>
    </row>
    <row r="7711" spans="2:7" s="25" customFormat="1">
      <c r="B7711" s="54"/>
      <c r="C7711" s="54"/>
      <c r="D7711" s="60"/>
      <c r="E7711" s="64"/>
      <c r="F7711" s="54"/>
      <c r="G7711" s="63"/>
    </row>
    <row r="7712" spans="2:7" s="25" customFormat="1">
      <c r="B7712" s="54"/>
      <c r="C7712" s="54"/>
      <c r="D7712" s="60"/>
      <c r="E7712" s="64"/>
      <c r="F7712" s="54"/>
      <c r="G7712" s="63"/>
    </row>
    <row r="7713" spans="2:7" s="25" customFormat="1">
      <c r="B7713" s="54"/>
      <c r="C7713" s="54"/>
      <c r="D7713" s="60"/>
      <c r="E7713" s="64"/>
      <c r="F7713" s="54"/>
      <c r="G7713" s="63"/>
    </row>
    <row r="7714" spans="2:7" s="25" customFormat="1">
      <c r="B7714" s="54"/>
      <c r="C7714" s="54"/>
      <c r="D7714" s="60"/>
      <c r="E7714" s="64"/>
      <c r="F7714" s="54"/>
      <c r="G7714" s="63"/>
    </row>
    <row r="7715" spans="2:7" s="25" customFormat="1">
      <c r="B7715" s="54"/>
      <c r="C7715" s="54"/>
      <c r="D7715" s="60"/>
      <c r="E7715" s="64"/>
      <c r="F7715" s="54"/>
      <c r="G7715" s="63"/>
    </row>
    <row r="7716" spans="2:7" s="25" customFormat="1">
      <c r="B7716" s="54"/>
      <c r="C7716" s="54"/>
      <c r="D7716" s="60"/>
      <c r="E7716" s="64"/>
      <c r="F7716" s="54"/>
      <c r="G7716" s="63"/>
    </row>
    <row r="7717" spans="2:7" s="25" customFormat="1">
      <c r="B7717" s="54"/>
      <c r="C7717" s="54"/>
      <c r="D7717" s="60"/>
      <c r="E7717" s="64"/>
      <c r="F7717" s="54"/>
      <c r="G7717" s="63"/>
    </row>
    <row r="7718" spans="2:7" s="25" customFormat="1">
      <c r="B7718" s="54"/>
      <c r="C7718" s="54"/>
      <c r="D7718" s="60"/>
      <c r="E7718" s="64"/>
      <c r="F7718" s="54"/>
      <c r="G7718" s="63"/>
    </row>
    <row r="7719" spans="2:7" s="25" customFormat="1">
      <c r="B7719" s="54"/>
      <c r="C7719" s="54"/>
      <c r="D7719" s="60"/>
      <c r="E7719" s="64"/>
      <c r="F7719" s="54"/>
      <c r="G7719" s="63"/>
    </row>
    <row r="7720" spans="2:7" s="25" customFormat="1">
      <c r="B7720" s="54"/>
      <c r="C7720" s="54"/>
      <c r="D7720" s="60"/>
      <c r="E7720" s="64"/>
      <c r="F7720" s="54"/>
      <c r="G7720" s="63"/>
    </row>
    <row r="7721" spans="2:7" s="25" customFormat="1">
      <c r="B7721" s="54"/>
      <c r="C7721" s="54"/>
      <c r="D7721" s="60"/>
      <c r="E7721" s="64"/>
      <c r="F7721" s="54"/>
      <c r="G7721" s="63"/>
    </row>
    <row r="7722" spans="2:7" s="25" customFormat="1">
      <c r="B7722" s="54"/>
      <c r="C7722" s="54"/>
      <c r="D7722" s="60"/>
      <c r="E7722" s="64"/>
      <c r="F7722" s="54"/>
      <c r="G7722" s="63"/>
    </row>
    <row r="7723" spans="2:7" s="25" customFormat="1">
      <c r="B7723" s="54"/>
      <c r="C7723" s="54"/>
      <c r="D7723" s="60"/>
      <c r="E7723" s="64"/>
      <c r="F7723" s="54"/>
      <c r="G7723" s="63"/>
    </row>
    <row r="7724" spans="2:7" s="25" customFormat="1">
      <c r="B7724" s="54"/>
      <c r="C7724" s="54"/>
      <c r="D7724" s="60"/>
      <c r="E7724" s="64"/>
      <c r="F7724" s="54"/>
      <c r="G7724" s="63"/>
    </row>
    <row r="7725" spans="2:7" s="25" customFormat="1">
      <c r="B7725" s="54"/>
      <c r="C7725" s="54"/>
      <c r="D7725" s="60"/>
      <c r="E7725" s="64"/>
      <c r="F7725" s="54"/>
      <c r="G7725" s="63"/>
    </row>
    <row r="7726" spans="2:7" s="25" customFormat="1">
      <c r="B7726" s="54"/>
      <c r="C7726" s="54"/>
      <c r="D7726" s="60"/>
      <c r="E7726" s="64"/>
      <c r="F7726" s="54"/>
      <c r="G7726" s="63"/>
    </row>
    <row r="7727" spans="2:7" s="25" customFormat="1">
      <c r="B7727" s="54"/>
      <c r="C7727" s="54"/>
      <c r="D7727" s="60"/>
      <c r="E7727" s="64"/>
      <c r="F7727" s="54"/>
      <c r="G7727" s="63"/>
    </row>
    <row r="7728" spans="2:7" s="25" customFormat="1">
      <c r="B7728" s="54"/>
      <c r="C7728" s="54"/>
      <c r="D7728" s="60"/>
      <c r="E7728" s="64"/>
      <c r="F7728" s="54"/>
      <c r="G7728" s="63"/>
    </row>
    <row r="7729" spans="2:7" s="25" customFormat="1">
      <c r="B7729" s="54"/>
      <c r="C7729" s="54"/>
      <c r="D7729" s="60"/>
      <c r="E7729" s="64"/>
      <c r="F7729" s="54"/>
      <c r="G7729" s="63"/>
    </row>
    <row r="7730" spans="2:7" s="25" customFormat="1">
      <c r="B7730" s="54"/>
      <c r="C7730" s="54"/>
      <c r="D7730" s="60"/>
      <c r="E7730" s="64"/>
      <c r="F7730" s="54"/>
      <c r="G7730" s="63"/>
    </row>
    <row r="7731" spans="2:7" s="25" customFormat="1">
      <c r="B7731" s="54"/>
      <c r="C7731" s="54"/>
      <c r="D7731" s="60"/>
      <c r="E7731" s="64"/>
      <c r="F7731" s="54"/>
      <c r="G7731" s="63"/>
    </row>
    <row r="7732" spans="2:7" s="25" customFormat="1">
      <c r="B7732" s="54"/>
      <c r="C7732" s="54"/>
      <c r="D7732" s="60"/>
      <c r="E7732" s="64"/>
      <c r="F7732" s="54"/>
      <c r="G7732" s="63"/>
    </row>
    <row r="7733" spans="2:7" s="25" customFormat="1">
      <c r="B7733" s="54"/>
      <c r="C7733" s="54"/>
      <c r="D7733" s="60"/>
      <c r="E7733" s="64"/>
      <c r="F7733" s="54"/>
      <c r="G7733" s="63"/>
    </row>
    <row r="7734" spans="2:7" s="25" customFormat="1">
      <c r="B7734" s="54"/>
      <c r="C7734" s="54"/>
      <c r="D7734" s="60"/>
      <c r="E7734" s="64"/>
      <c r="F7734" s="54"/>
      <c r="G7734" s="63"/>
    </row>
    <row r="7735" spans="2:7" s="25" customFormat="1">
      <c r="B7735" s="54"/>
      <c r="C7735" s="54"/>
      <c r="D7735" s="60"/>
      <c r="E7735" s="64"/>
      <c r="F7735" s="54"/>
      <c r="G7735" s="63"/>
    </row>
    <row r="7736" spans="2:7" s="25" customFormat="1">
      <c r="B7736" s="54"/>
      <c r="C7736" s="54"/>
      <c r="D7736" s="60"/>
      <c r="E7736" s="64"/>
      <c r="F7736" s="54"/>
      <c r="G7736" s="63"/>
    </row>
    <row r="7737" spans="2:7" s="25" customFormat="1">
      <c r="B7737" s="54"/>
      <c r="C7737" s="54"/>
      <c r="D7737" s="60"/>
      <c r="E7737" s="64"/>
      <c r="F7737" s="54"/>
      <c r="G7737" s="63"/>
    </row>
    <row r="7738" spans="2:7" s="25" customFormat="1">
      <c r="B7738" s="54"/>
      <c r="C7738" s="54"/>
      <c r="D7738" s="60"/>
      <c r="E7738" s="64"/>
      <c r="F7738" s="54"/>
      <c r="G7738" s="63"/>
    </row>
    <row r="7739" spans="2:7" s="25" customFormat="1">
      <c r="B7739" s="54"/>
      <c r="C7739" s="54"/>
      <c r="D7739" s="60"/>
      <c r="E7739" s="64"/>
      <c r="F7739" s="54"/>
      <c r="G7739" s="63"/>
    </row>
    <row r="7740" spans="2:7" s="25" customFormat="1">
      <c r="B7740" s="54"/>
      <c r="C7740" s="54"/>
      <c r="D7740" s="60"/>
      <c r="E7740" s="64"/>
      <c r="F7740" s="54"/>
      <c r="G7740" s="63"/>
    </row>
    <row r="7741" spans="2:7" s="25" customFormat="1">
      <c r="B7741" s="54"/>
      <c r="C7741" s="54"/>
      <c r="D7741" s="60"/>
      <c r="E7741" s="64"/>
      <c r="F7741" s="54"/>
      <c r="G7741" s="63"/>
    </row>
    <row r="7742" spans="2:7" s="25" customFormat="1">
      <c r="B7742" s="54"/>
      <c r="C7742" s="54"/>
      <c r="D7742" s="60"/>
      <c r="E7742" s="64"/>
      <c r="F7742" s="54"/>
      <c r="G7742" s="63"/>
    </row>
    <row r="7743" spans="2:7" s="25" customFormat="1">
      <c r="B7743" s="54"/>
      <c r="C7743" s="54"/>
      <c r="D7743" s="60"/>
      <c r="E7743" s="64"/>
      <c r="F7743" s="54"/>
      <c r="G7743" s="63"/>
    </row>
    <row r="7744" spans="2:7" s="25" customFormat="1">
      <c r="B7744" s="54"/>
      <c r="C7744" s="54"/>
      <c r="D7744" s="60"/>
      <c r="E7744" s="64"/>
      <c r="F7744" s="54"/>
      <c r="G7744" s="63"/>
    </row>
    <row r="7745" spans="2:7" s="25" customFormat="1">
      <c r="B7745" s="54"/>
      <c r="C7745" s="54"/>
      <c r="D7745" s="60"/>
      <c r="E7745" s="64"/>
      <c r="F7745" s="54"/>
      <c r="G7745" s="63"/>
    </row>
    <row r="7746" spans="2:7" s="25" customFormat="1">
      <c r="B7746" s="54"/>
      <c r="C7746" s="54"/>
      <c r="D7746" s="60"/>
      <c r="E7746" s="64"/>
      <c r="F7746" s="54"/>
      <c r="G7746" s="63"/>
    </row>
    <row r="7747" spans="2:7" s="25" customFormat="1">
      <c r="B7747" s="54"/>
      <c r="C7747" s="54"/>
      <c r="D7747" s="60"/>
      <c r="E7747" s="64"/>
      <c r="F7747" s="54"/>
      <c r="G7747" s="63"/>
    </row>
    <row r="7748" spans="2:7" s="25" customFormat="1">
      <c r="B7748" s="54"/>
      <c r="C7748" s="54"/>
      <c r="D7748" s="60"/>
      <c r="E7748" s="64"/>
      <c r="F7748" s="54"/>
      <c r="G7748" s="63"/>
    </row>
    <row r="7749" spans="2:7" s="25" customFormat="1">
      <c r="B7749" s="54"/>
      <c r="C7749" s="54"/>
      <c r="D7749" s="60"/>
      <c r="E7749" s="64"/>
      <c r="F7749" s="54"/>
      <c r="G7749" s="63"/>
    </row>
    <row r="7750" spans="2:7" s="25" customFormat="1">
      <c r="B7750" s="54"/>
      <c r="C7750" s="54"/>
      <c r="D7750" s="60"/>
      <c r="E7750" s="64"/>
      <c r="F7750" s="54"/>
      <c r="G7750" s="63"/>
    </row>
    <row r="7751" spans="2:7" s="25" customFormat="1">
      <c r="B7751" s="54"/>
      <c r="C7751" s="54"/>
      <c r="D7751" s="60"/>
      <c r="E7751" s="64"/>
      <c r="F7751" s="54"/>
      <c r="G7751" s="63"/>
    </row>
    <row r="7752" spans="2:7" s="25" customFormat="1">
      <c r="B7752" s="54"/>
      <c r="C7752" s="54"/>
      <c r="D7752" s="60"/>
      <c r="E7752" s="64"/>
      <c r="F7752" s="54"/>
      <c r="G7752" s="63"/>
    </row>
    <row r="7753" spans="2:7" s="25" customFormat="1">
      <c r="B7753" s="54"/>
      <c r="C7753" s="54"/>
      <c r="D7753" s="60"/>
      <c r="E7753" s="64"/>
      <c r="F7753" s="54"/>
      <c r="G7753" s="63"/>
    </row>
    <row r="7754" spans="2:7" s="25" customFormat="1">
      <c r="B7754" s="54"/>
      <c r="C7754" s="54"/>
      <c r="D7754" s="60"/>
      <c r="E7754" s="64"/>
      <c r="F7754" s="54"/>
      <c r="G7754" s="63"/>
    </row>
    <row r="7755" spans="2:7" s="25" customFormat="1">
      <c r="B7755" s="54"/>
      <c r="C7755" s="54"/>
      <c r="D7755" s="60"/>
      <c r="E7755" s="64"/>
      <c r="F7755" s="54"/>
      <c r="G7755" s="63"/>
    </row>
    <row r="7756" spans="2:7" s="25" customFormat="1">
      <c r="B7756" s="54"/>
      <c r="C7756" s="54"/>
      <c r="D7756" s="60"/>
      <c r="E7756" s="64"/>
      <c r="F7756" s="54"/>
      <c r="G7756" s="63"/>
    </row>
    <row r="7757" spans="2:7" s="25" customFormat="1">
      <c r="B7757" s="54"/>
      <c r="C7757" s="54"/>
      <c r="D7757" s="60"/>
      <c r="E7757" s="64"/>
      <c r="F7757" s="54"/>
      <c r="G7757" s="63"/>
    </row>
    <row r="7758" spans="2:7" s="25" customFormat="1">
      <c r="B7758" s="54"/>
      <c r="C7758" s="54"/>
      <c r="D7758" s="60"/>
      <c r="E7758" s="64"/>
      <c r="F7758" s="54"/>
      <c r="G7758" s="63"/>
    </row>
    <row r="7759" spans="2:7" s="25" customFormat="1">
      <c r="B7759" s="54"/>
      <c r="C7759" s="54"/>
      <c r="D7759" s="60"/>
      <c r="E7759" s="64"/>
      <c r="F7759" s="54"/>
      <c r="G7759" s="63"/>
    </row>
    <row r="7760" spans="2:7" s="25" customFormat="1">
      <c r="B7760" s="54"/>
      <c r="C7760" s="54"/>
      <c r="D7760" s="60"/>
      <c r="E7760" s="64"/>
      <c r="F7760" s="54"/>
      <c r="G7760" s="63"/>
    </row>
    <row r="7761" spans="2:7" s="25" customFormat="1">
      <c r="B7761" s="54"/>
      <c r="C7761" s="54"/>
      <c r="D7761" s="60"/>
      <c r="E7761" s="64"/>
      <c r="F7761" s="54"/>
      <c r="G7761" s="63"/>
    </row>
    <row r="7762" spans="2:7" s="25" customFormat="1">
      <c r="B7762" s="54"/>
      <c r="C7762" s="54"/>
      <c r="D7762" s="60"/>
      <c r="E7762" s="64"/>
      <c r="F7762" s="54"/>
      <c r="G7762" s="63"/>
    </row>
    <row r="7763" spans="2:7" s="25" customFormat="1">
      <c r="B7763" s="54"/>
      <c r="C7763" s="54"/>
      <c r="D7763" s="60"/>
      <c r="E7763" s="64"/>
      <c r="F7763" s="54"/>
      <c r="G7763" s="63"/>
    </row>
    <row r="7764" spans="2:7" s="25" customFormat="1">
      <c r="B7764" s="54"/>
      <c r="C7764" s="54"/>
      <c r="D7764" s="60"/>
      <c r="E7764" s="64"/>
      <c r="F7764" s="54"/>
      <c r="G7764" s="63"/>
    </row>
    <row r="7765" spans="2:7" s="25" customFormat="1">
      <c r="B7765" s="54"/>
      <c r="C7765" s="54"/>
      <c r="D7765" s="60"/>
      <c r="E7765" s="64"/>
      <c r="F7765" s="54"/>
      <c r="G7765" s="63"/>
    </row>
    <row r="7766" spans="2:7" s="25" customFormat="1">
      <c r="B7766" s="54"/>
      <c r="C7766" s="54"/>
      <c r="D7766" s="60"/>
      <c r="E7766" s="64"/>
      <c r="F7766" s="54"/>
      <c r="G7766" s="63"/>
    </row>
    <row r="7767" spans="2:7" s="25" customFormat="1">
      <c r="B7767" s="54"/>
      <c r="C7767" s="54"/>
      <c r="D7767" s="60"/>
      <c r="E7767" s="64"/>
      <c r="F7767" s="54"/>
      <c r="G7767" s="63"/>
    </row>
    <row r="7768" spans="2:7" s="25" customFormat="1">
      <c r="B7768" s="54"/>
      <c r="C7768" s="54"/>
      <c r="D7768" s="60"/>
      <c r="E7768" s="64"/>
      <c r="F7768" s="54"/>
      <c r="G7768" s="63"/>
    </row>
    <row r="7769" spans="2:7" s="25" customFormat="1">
      <c r="B7769" s="54"/>
      <c r="C7769" s="54"/>
      <c r="D7769" s="60"/>
      <c r="E7769" s="64"/>
      <c r="F7769" s="54"/>
      <c r="G7769" s="63"/>
    </row>
    <row r="7770" spans="2:7" s="25" customFormat="1">
      <c r="B7770" s="54"/>
      <c r="C7770" s="54"/>
      <c r="D7770" s="60"/>
      <c r="E7770" s="64"/>
      <c r="F7770" s="54"/>
      <c r="G7770" s="63"/>
    </row>
    <row r="7771" spans="2:7" s="25" customFormat="1">
      <c r="B7771" s="54"/>
      <c r="C7771" s="54"/>
      <c r="D7771" s="60"/>
      <c r="E7771" s="64"/>
      <c r="F7771" s="54"/>
      <c r="G7771" s="63"/>
    </row>
    <row r="7772" spans="2:7" s="25" customFormat="1">
      <c r="B7772" s="54"/>
      <c r="C7772" s="54"/>
      <c r="D7772" s="60"/>
      <c r="E7772" s="64"/>
      <c r="F7772" s="54"/>
      <c r="G7772" s="63"/>
    </row>
    <row r="7773" spans="2:7" s="25" customFormat="1">
      <c r="B7773" s="54"/>
      <c r="C7773" s="54"/>
      <c r="D7773" s="60"/>
      <c r="E7773" s="64"/>
      <c r="F7773" s="54"/>
      <c r="G7773" s="63"/>
    </row>
    <row r="7774" spans="2:7" s="25" customFormat="1">
      <c r="B7774" s="54"/>
      <c r="C7774" s="54"/>
      <c r="D7774" s="60"/>
      <c r="E7774" s="64"/>
      <c r="F7774" s="54"/>
      <c r="G7774" s="63"/>
    </row>
    <row r="7775" spans="2:7" s="25" customFormat="1">
      <c r="B7775" s="54"/>
      <c r="C7775" s="54"/>
      <c r="D7775" s="60"/>
      <c r="E7775" s="64"/>
      <c r="F7775" s="54"/>
      <c r="G7775" s="63"/>
    </row>
    <row r="7776" spans="2:7" s="25" customFormat="1">
      <c r="B7776" s="54"/>
      <c r="C7776" s="54"/>
      <c r="D7776" s="60"/>
      <c r="E7776" s="64"/>
      <c r="F7776" s="54"/>
      <c r="G7776" s="63"/>
    </row>
    <row r="7777" spans="2:7" s="25" customFormat="1">
      <c r="B7777" s="54"/>
      <c r="C7777" s="54"/>
      <c r="D7777" s="60"/>
      <c r="E7777" s="64"/>
      <c r="F7777" s="54"/>
      <c r="G7777" s="63"/>
    </row>
    <row r="7778" spans="2:7" s="25" customFormat="1">
      <c r="B7778" s="54"/>
      <c r="C7778" s="54"/>
      <c r="D7778" s="60"/>
      <c r="E7778" s="64"/>
      <c r="F7778" s="54"/>
      <c r="G7778" s="63"/>
    </row>
    <row r="7779" spans="2:7" s="25" customFormat="1">
      <c r="B7779" s="54"/>
      <c r="C7779" s="54"/>
      <c r="D7779" s="60"/>
      <c r="E7779" s="64"/>
      <c r="F7779" s="54"/>
      <c r="G7779" s="63"/>
    </row>
    <row r="7780" spans="2:7" s="25" customFormat="1">
      <c r="B7780" s="54"/>
      <c r="C7780" s="54"/>
      <c r="D7780" s="60"/>
      <c r="E7780" s="64"/>
      <c r="F7780" s="54"/>
      <c r="G7780" s="63"/>
    </row>
    <row r="7781" spans="2:7" s="25" customFormat="1">
      <c r="B7781" s="54"/>
      <c r="C7781" s="54"/>
      <c r="D7781" s="60"/>
      <c r="E7781" s="64"/>
      <c r="F7781" s="54"/>
      <c r="G7781" s="63"/>
    </row>
    <row r="7782" spans="2:7" s="25" customFormat="1">
      <c r="B7782" s="54"/>
      <c r="C7782" s="54"/>
      <c r="D7782" s="60"/>
      <c r="E7782" s="64"/>
      <c r="F7782" s="54"/>
      <c r="G7782" s="63"/>
    </row>
    <row r="7783" spans="2:7" s="25" customFormat="1">
      <c r="B7783" s="54"/>
      <c r="C7783" s="54"/>
      <c r="D7783" s="60"/>
      <c r="E7783" s="64"/>
      <c r="F7783" s="54"/>
      <c r="G7783" s="63"/>
    </row>
    <row r="7784" spans="2:7" s="25" customFormat="1">
      <c r="B7784" s="54"/>
      <c r="C7784" s="54"/>
      <c r="D7784" s="60"/>
      <c r="E7784" s="64"/>
      <c r="F7784" s="54"/>
      <c r="G7784" s="63"/>
    </row>
    <row r="7785" spans="2:7" s="25" customFormat="1">
      <c r="B7785" s="54"/>
      <c r="C7785" s="54"/>
      <c r="D7785" s="60"/>
      <c r="E7785" s="64"/>
      <c r="F7785" s="54"/>
      <c r="G7785" s="63"/>
    </row>
    <row r="7786" spans="2:7" s="25" customFormat="1">
      <c r="B7786" s="54"/>
      <c r="C7786" s="54"/>
      <c r="D7786" s="60"/>
      <c r="E7786" s="64"/>
      <c r="F7786" s="54"/>
      <c r="G7786" s="63"/>
    </row>
    <row r="7787" spans="2:7" s="25" customFormat="1">
      <c r="B7787" s="54"/>
      <c r="C7787" s="54"/>
      <c r="D7787" s="60"/>
      <c r="E7787" s="64"/>
      <c r="F7787" s="54"/>
      <c r="G7787" s="63"/>
    </row>
    <row r="7788" spans="2:7" s="25" customFormat="1">
      <c r="B7788" s="54"/>
      <c r="C7788" s="54"/>
      <c r="D7788" s="60"/>
      <c r="E7788" s="64"/>
      <c r="F7788" s="54"/>
      <c r="G7788" s="63"/>
    </row>
    <row r="7789" spans="2:7" s="25" customFormat="1">
      <c r="B7789" s="54"/>
      <c r="C7789" s="54"/>
      <c r="D7789" s="60"/>
      <c r="E7789" s="64"/>
      <c r="F7789" s="54"/>
      <c r="G7789" s="63"/>
    </row>
    <row r="7790" spans="2:7" s="25" customFormat="1">
      <c r="B7790" s="54"/>
      <c r="C7790" s="54"/>
      <c r="D7790" s="60"/>
      <c r="E7790" s="64"/>
      <c r="F7790" s="54"/>
      <c r="G7790" s="63"/>
    </row>
    <row r="7791" spans="2:7" s="25" customFormat="1">
      <c r="B7791" s="54"/>
      <c r="C7791" s="54"/>
      <c r="D7791" s="60"/>
      <c r="E7791" s="64"/>
      <c r="F7791" s="54"/>
      <c r="G7791" s="63"/>
    </row>
    <row r="7792" spans="2:7" s="25" customFormat="1">
      <c r="B7792" s="54"/>
      <c r="C7792" s="54"/>
      <c r="D7792" s="60"/>
      <c r="E7792" s="64"/>
      <c r="F7792" s="54"/>
      <c r="G7792" s="63"/>
    </row>
    <row r="7793" spans="2:7" s="25" customFormat="1">
      <c r="B7793" s="54"/>
      <c r="C7793" s="54"/>
      <c r="D7793" s="60"/>
      <c r="E7793" s="64"/>
      <c r="F7793" s="54"/>
      <c r="G7793" s="63"/>
    </row>
    <row r="7794" spans="2:7" s="25" customFormat="1">
      <c r="B7794" s="54"/>
      <c r="C7794" s="54"/>
      <c r="D7794" s="60"/>
      <c r="E7794" s="64"/>
      <c r="F7794" s="54"/>
      <c r="G7794" s="63"/>
    </row>
    <row r="7795" spans="2:7" s="25" customFormat="1">
      <c r="B7795" s="54"/>
      <c r="C7795" s="54"/>
      <c r="D7795" s="60"/>
      <c r="E7795" s="64"/>
      <c r="F7795" s="54"/>
      <c r="G7795" s="63"/>
    </row>
    <row r="7796" spans="2:7" s="25" customFormat="1">
      <c r="B7796" s="54"/>
      <c r="C7796" s="54"/>
      <c r="D7796" s="60"/>
      <c r="E7796" s="64"/>
      <c r="F7796" s="54"/>
      <c r="G7796" s="63"/>
    </row>
    <row r="7797" spans="2:7" s="25" customFormat="1">
      <c r="B7797" s="54"/>
      <c r="C7797" s="54"/>
      <c r="D7797" s="60"/>
      <c r="E7797" s="64"/>
      <c r="F7797" s="54"/>
      <c r="G7797" s="63"/>
    </row>
    <row r="7798" spans="2:7" s="25" customFormat="1">
      <c r="B7798" s="54"/>
      <c r="C7798" s="54"/>
      <c r="D7798" s="60"/>
      <c r="E7798" s="64"/>
      <c r="F7798" s="54"/>
      <c r="G7798" s="63"/>
    </row>
    <row r="7799" spans="2:7" s="25" customFormat="1">
      <c r="B7799" s="54"/>
      <c r="C7799" s="54"/>
      <c r="D7799" s="60"/>
      <c r="E7799" s="64"/>
      <c r="F7799" s="54"/>
      <c r="G7799" s="63"/>
    </row>
    <row r="7800" spans="2:7" s="25" customFormat="1">
      <c r="B7800" s="54"/>
      <c r="C7800" s="54"/>
      <c r="D7800" s="60"/>
      <c r="E7800" s="64"/>
      <c r="F7800" s="54"/>
      <c r="G7800" s="63"/>
    </row>
    <row r="7801" spans="2:7" s="25" customFormat="1">
      <c r="B7801" s="54"/>
      <c r="C7801" s="54"/>
      <c r="D7801" s="60"/>
      <c r="E7801" s="64"/>
      <c r="F7801" s="54"/>
      <c r="G7801" s="63"/>
    </row>
    <row r="7802" spans="2:7" s="25" customFormat="1">
      <c r="B7802" s="54"/>
      <c r="C7802" s="54"/>
      <c r="D7802" s="60"/>
      <c r="E7802" s="64"/>
      <c r="F7802" s="54"/>
      <c r="G7802" s="63"/>
    </row>
    <row r="7803" spans="2:7" s="25" customFormat="1">
      <c r="B7803" s="54"/>
      <c r="C7803" s="54"/>
      <c r="D7803" s="60"/>
      <c r="E7803" s="64"/>
      <c r="F7803" s="54"/>
      <c r="G7803" s="63"/>
    </row>
    <row r="7804" spans="2:7" s="25" customFormat="1">
      <c r="B7804" s="54"/>
      <c r="C7804" s="54"/>
      <c r="D7804" s="60"/>
      <c r="E7804" s="64"/>
      <c r="F7804" s="54"/>
      <c r="G7804" s="63"/>
    </row>
    <row r="7805" spans="2:7" s="25" customFormat="1">
      <c r="B7805" s="54"/>
      <c r="C7805" s="54"/>
      <c r="D7805" s="60"/>
      <c r="E7805" s="64"/>
      <c r="F7805" s="54"/>
      <c r="G7805" s="63"/>
    </row>
    <row r="7806" spans="2:7" s="25" customFormat="1">
      <c r="B7806" s="54"/>
      <c r="C7806" s="54"/>
      <c r="D7806" s="60"/>
      <c r="E7806" s="64"/>
      <c r="F7806" s="54"/>
      <c r="G7806" s="63"/>
    </row>
    <row r="7807" spans="2:7" s="25" customFormat="1">
      <c r="B7807" s="54"/>
      <c r="C7807" s="54"/>
      <c r="D7807" s="60"/>
      <c r="E7807" s="64"/>
      <c r="F7807" s="54"/>
      <c r="G7807" s="63"/>
    </row>
    <row r="7808" spans="2:7" s="25" customFormat="1">
      <c r="B7808" s="54"/>
      <c r="C7808" s="54"/>
      <c r="D7808" s="60"/>
      <c r="E7808" s="64"/>
      <c r="F7808" s="54"/>
      <c r="G7808" s="63"/>
    </row>
    <row r="7809" spans="2:7" s="25" customFormat="1">
      <c r="B7809" s="54"/>
      <c r="C7809" s="54"/>
      <c r="D7809" s="60"/>
      <c r="E7809" s="64"/>
      <c r="F7809" s="54"/>
      <c r="G7809" s="63"/>
    </row>
    <row r="7810" spans="2:7" s="25" customFormat="1">
      <c r="B7810" s="54"/>
      <c r="C7810" s="54"/>
      <c r="D7810" s="60"/>
      <c r="E7810" s="64"/>
      <c r="F7810" s="54"/>
      <c r="G7810" s="63"/>
    </row>
    <row r="7811" spans="2:7" s="25" customFormat="1">
      <c r="B7811" s="54"/>
      <c r="C7811" s="54"/>
      <c r="D7811" s="60"/>
      <c r="E7811" s="64"/>
      <c r="F7811" s="54"/>
      <c r="G7811" s="63"/>
    </row>
    <row r="7812" spans="2:7" s="25" customFormat="1">
      <c r="B7812" s="54"/>
      <c r="C7812" s="54"/>
      <c r="D7812" s="60"/>
      <c r="E7812" s="64"/>
      <c r="F7812" s="54"/>
      <c r="G7812" s="63"/>
    </row>
    <row r="7813" spans="2:7" s="25" customFormat="1">
      <c r="B7813" s="54"/>
      <c r="C7813" s="54"/>
      <c r="D7813" s="60"/>
      <c r="E7813" s="64"/>
      <c r="F7813" s="54"/>
      <c r="G7813" s="63"/>
    </row>
    <row r="7814" spans="2:7" s="25" customFormat="1">
      <c r="B7814" s="54"/>
      <c r="C7814" s="54"/>
      <c r="D7814" s="60"/>
      <c r="E7814" s="64"/>
      <c r="F7814" s="54"/>
      <c r="G7814" s="63"/>
    </row>
    <row r="7815" spans="2:7" s="25" customFormat="1">
      <c r="B7815" s="54"/>
      <c r="C7815" s="54"/>
      <c r="D7815" s="60"/>
      <c r="E7815" s="64"/>
      <c r="F7815" s="54"/>
      <c r="G7815" s="63"/>
    </row>
    <row r="7816" spans="2:7" s="25" customFormat="1">
      <c r="B7816" s="54"/>
      <c r="C7816" s="54"/>
      <c r="D7816" s="60"/>
      <c r="E7816" s="64"/>
      <c r="F7816" s="54"/>
      <c r="G7816" s="63"/>
    </row>
    <row r="7817" spans="2:7" s="25" customFormat="1">
      <c r="B7817" s="54"/>
      <c r="C7817" s="54"/>
      <c r="D7817" s="60"/>
      <c r="E7817" s="64"/>
      <c r="F7817" s="54"/>
      <c r="G7817" s="63"/>
    </row>
    <row r="7818" spans="2:7" s="25" customFormat="1">
      <c r="B7818" s="54"/>
      <c r="C7818" s="54"/>
      <c r="D7818" s="60"/>
      <c r="E7818" s="64"/>
      <c r="F7818" s="54"/>
      <c r="G7818" s="63"/>
    </row>
    <row r="7819" spans="2:7" s="25" customFormat="1">
      <c r="B7819" s="54"/>
      <c r="C7819" s="54"/>
      <c r="D7819" s="60"/>
      <c r="E7819" s="64"/>
      <c r="F7819" s="54"/>
      <c r="G7819" s="63"/>
    </row>
    <row r="7820" spans="2:7" s="25" customFormat="1">
      <c r="B7820" s="54"/>
      <c r="C7820" s="54"/>
      <c r="D7820" s="60"/>
      <c r="E7820" s="64"/>
      <c r="F7820" s="54"/>
      <c r="G7820" s="63"/>
    </row>
    <row r="7821" spans="2:7" s="25" customFormat="1">
      <c r="B7821" s="54"/>
      <c r="C7821" s="54"/>
      <c r="D7821" s="60"/>
      <c r="E7821" s="64"/>
      <c r="F7821" s="54"/>
      <c r="G7821" s="63"/>
    </row>
    <row r="7822" spans="2:7" s="25" customFormat="1">
      <c r="B7822" s="54"/>
      <c r="C7822" s="54"/>
      <c r="D7822" s="60"/>
      <c r="E7822" s="64"/>
      <c r="F7822" s="54"/>
      <c r="G7822" s="63"/>
    </row>
    <row r="7823" spans="2:7" s="25" customFormat="1">
      <c r="B7823" s="54"/>
      <c r="C7823" s="54"/>
      <c r="D7823" s="60"/>
      <c r="E7823" s="64"/>
      <c r="F7823" s="54"/>
      <c r="G7823" s="63"/>
    </row>
    <row r="7824" spans="2:7" s="25" customFormat="1">
      <c r="B7824" s="54"/>
      <c r="C7824" s="54"/>
      <c r="D7824" s="60"/>
      <c r="E7824" s="64"/>
      <c r="F7824" s="54"/>
      <c r="G7824" s="63"/>
    </row>
    <row r="7825" spans="2:7" s="25" customFormat="1">
      <c r="B7825" s="54"/>
      <c r="C7825" s="54"/>
      <c r="D7825" s="60"/>
      <c r="E7825" s="64"/>
      <c r="F7825" s="54"/>
      <c r="G7825" s="63"/>
    </row>
    <row r="7826" spans="2:7" s="25" customFormat="1">
      <c r="B7826" s="54"/>
      <c r="C7826" s="54"/>
      <c r="D7826" s="60"/>
      <c r="E7826" s="64"/>
      <c r="F7826" s="54"/>
      <c r="G7826" s="63"/>
    </row>
    <row r="7827" spans="2:7" s="25" customFormat="1">
      <c r="B7827" s="54"/>
      <c r="C7827" s="54"/>
      <c r="D7827" s="60"/>
      <c r="E7827" s="64"/>
      <c r="F7827" s="54"/>
      <c r="G7827" s="63"/>
    </row>
    <row r="7828" spans="2:7" s="25" customFormat="1">
      <c r="B7828" s="54"/>
      <c r="C7828" s="54"/>
      <c r="D7828" s="60"/>
      <c r="E7828" s="64"/>
      <c r="F7828" s="54"/>
      <c r="G7828" s="63"/>
    </row>
    <row r="7829" spans="2:7" s="25" customFormat="1">
      <c r="B7829" s="54"/>
      <c r="C7829" s="54"/>
      <c r="D7829" s="60"/>
      <c r="E7829" s="64"/>
      <c r="F7829" s="54"/>
      <c r="G7829" s="63"/>
    </row>
    <row r="7830" spans="2:7" s="25" customFormat="1">
      <c r="B7830" s="54"/>
      <c r="C7830" s="54"/>
      <c r="D7830" s="60"/>
      <c r="E7830" s="64"/>
      <c r="F7830" s="54"/>
      <c r="G7830" s="63"/>
    </row>
    <row r="7831" spans="2:7" s="25" customFormat="1">
      <c r="B7831" s="54"/>
      <c r="C7831" s="54"/>
      <c r="D7831" s="60"/>
      <c r="E7831" s="64"/>
      <c r="F7831" s="54"/>
      <c r="G7831" s="63"/>
    </row>
    <row r="7832" spans="2:7" s="25" customFormat="1">
      <c r="B7832" s="54"/>
      <c r="C7832" s="54"/>
      <c r="D7832" s="60"/>
      <c r="E7832" s="64"/>
      <c r="F7832" s="54"/>
      <c r="G7832" s="63"/>
    </row>
    <row r="7833" spans="2:7" s="25" customFormat="1">
      <c r="B7833" s="54"/>
      <c r="C7833" s="54"/>
      <c r="D7833" s="60"/>
      <c r="E7833" s="64"/>
      <c r="F7833" s="54"/>
      <c r="G7833" s="63"/>
    </row>
    <row r="7834" spans="2:7" s="25" customFormat="1">
      <c r="B7834" s="54"/>
      <c r="C7834" s="54"/>
      <c r="D7834" s="60"/>
      <c r="E7834" s="64"/>
      <c r="F7834" s="54"/>
      <c r="G7834" s="63"/>
    </row>
    <row r="7835" spans="2:7" s="25" customFormat="1">
      <c r="B7835" s="54"/>
      <c r="C7835" s="54"/>
      <c r="D7835" s="60"/>
      <c r="E7835" s="64"/>
      <c r="F7835" s="54"/>
      <c r="G7835" s="63"/>
    </row>
    <row r="7836" spans="2:7" s="25" customFormat="1">
      <c r="B7836" s="54"/>
      <c r="C7836" s="54"/>
      <c r="D7836" s="60"/>
      <c r="E7836" s="64"/>
      <c r="F7836" s="54"/>
      <c r="G7836" s="63"/>
    </row>
    <row r="7837" spans="2:7" s="25" customFormat="1">
      <c r="B7837" s="54"/>
      <c r="C7837" s="54"/>
      <c r="D7837" s="60"/>
      <c r="E7837" s="64"/>
      <c r="F7837" s="54"/>
      <c r="G7837" s="63"/>
    </row>
    <row r="7838" spans="2:7" s="25" customFormat="1">
      <c r="B7838" s="54"/>
      <c r="C7838" s="54"/>
      <c r="D7838" s="60"/>
      <c r="E7838" s="64"/>
      <c r="F7838" s="54"/>
      <c r="G7838" s="63"/>
    </row>
    <row r="7839" spans="2:7" s="25" customFormat="1">
      <c r="B7839" s="54"/>
      <c r="C7839" s="54"/>
      <c r="D7839" s="60"/>
      <c r="E7839" s="64"/>
      <c r="F7839" s="54"/>
      <c r="G7839" s="63"/>
    </row>
    <row r="7840" spans="2:7" s="25" customFormat="1">
      <c r="B7840" s="54"/>
      <c r="C7840" s="54"/>
      <c r="D7840" s="60"/>
      <c r="E7840" s="64"/>
      <c r="F7840" s="54"/>
      <c r="G7840" s="63"/>
    </row>
    <row r="7841" spans="2:7" s="25" customFormat="1">
      <c r="B7841" s="54"/>
      <c r="C7841" s="54"/>
      <c r="D7841" s="60"/>
      <c r="E7841" s="64"/>
      <c r="F7841" s="54"/>
      <c r="G7841" s="63"/>
    </row>
    <row r="7842" spans="2:7" s="25" customFormat="1">
      <c r="B7842" s="54"/>
      <c r="C7842" s="54"/>
      <c r="D7842" s="60"/>
      <c r="E7842" s="64"/>
      <c r="F7842" s="54"/>
      <c r="G7842" s="63"/>
    </row>
    <row r="7843" spans="2:7" s="25" customFormat="1">
      <c r="B7843" s="54"/>
      <c r="C7843" s="54"/>
      <c r="D7843" s="60"/>
      <c r="E7843" s="64"/>
      <c r="F7843" s="54"/>
      <c r="G7843" s="63"/>
    </row>
    <row r="7844" spans="2:7" s="25" customFormat="1">
      <c r="B7844" s="54"/>
      <c r="C7844" s="54"/>
      <c r="D7844" s="60"/>
      <c r="E7844" s="64"/>
      <c r="F7844" s="54"/>
      <c r="G7844" s="63"/>
    </row>
    <row r="7845" spans="2:7" s="25" customFormat="1">
      <c r="B7845" s="54"/>
      <c r="C7845" s="54"/>
      <c r="D7845" s="60"/>
      <c r="E7845" s="64"/>
      <c r="F7845" s="54"/>
      <c r="G7845" s="63"/>
    </row>
    <row r="7846" spans="2:7" s="25" customFormat="1">
      <c r="B7846" s="54"/>
      <c r="C7846" s="54"/>
      <c r="D7846" s="60"/>
      <c r="E7846" s="64"/>
      <c r="F7846" s="54"/>
      <c r="G7846" s="63"/>
    </row>
    <row r="7847" spans="2:7" s="25" customFormat="1">
      <c r="B7847" s="54"/>
      <c r="C7847" s="54"/>
      <c r="D7847" s="60"/>
      <c r="E7847" s="64"/>
      <c r="F7847" s="54"/>
      <c r="G7847" s="63"/>
    </row>
    <row r="7848" spans="2:7" s="25" customFormat="1">
      <c r="B7848" s="54"/>
      <c r="C7848" s="54"/>
      <c r="D7848" s="60"/>
      <c r="E7848" s="64"/>
      <c r="F7848" s="54"/>
      <c r="G7848" s="63"/>
    </row>
    <row r="7849" spans="2:7" s="25" customFormat="1">
      <c r="B7849" s="54"/>
      <c r="C7849" s="54"/>
      <c r="D7849" s="60"/>
      <c r="E7849" s="64"/>
      <c r="F7849" s="54"/>
      <c r="G7849" s="63"/>
    </row>
    <row r="7850" spans="2:7" s="25" customFormat="1">
      <c r="B7850" s="54"/>
      <c r="C7850" s="54"/>
      <c r="D7850" s="60"/>
      <c r="E7850" s="64"/>
      <c r="F7850" s="54"/>
      <c r="G7850" s="63"/>
    </row>
    <row r="7851" spans="2:7" s="25" customFormat="1">
      <c r="B7851" s="54"/>
      <c r="C7851" s="54"/>
      <c r="D7851" s="60"/>
      <c r="E7851" s="64"/>
      <c r="F7851" s="54"/>
      <c r="G7851" s="63"/>
    </row>
    <row r="7852" spans="2:7" s="25" customFormat="1">
      <c r="B7852" s="54"/>
      <c r="C7852" s="54"/>
      <c r="D7852" s="60"/>
      <c r="E7852" s="64"/>
      <c r="F7852" s="54"/>
      <c r="G7852" s="63"/>
    </row>
    <row r="7853" spans="2:7" s="25" customFormat="1">
      <c r="B7853" s="54"/>
      <c r="C7853" s="54"/>
      <c r="D7853" s="60"/>
      <c r="E7853" s="64"/>
      <c r="F7853" s="54"/>
      <c r="G7853" s="63"/>
    </row>
    <row r="7854" spans="2:7" s="25" customFormat="1">
      <c r="B7854" s="54"/>
      <c r="C7854" s="54"/>
      <c r="D7854" s="60"/>
      <c r="E7854" s="64"/>
      <c r="F7854" s="54"/>
      <c r="G7854" s="63"/>
    </row>
    <row r="7855" spans="2:7" s="25" customFormat="1">
      <c r="B7855" s="54"/>
      <c r="C7855" s="54"/>
      <c r="D7855" s="60"/>
      <c r="E7855" s="64"/>
      <c r="F7855" s="54"/>
      <c r="G7855" s="63"/>
    </row>
    <row r="7856" spans="2:7" s="25" customFormat="1">
      <c r="B7856" s="54"/>
      <c r="C7856" s="54"/>
      <c r="D7856" s="60"/>
      <c r="E7856" s="64"/>
      <c r="F7856" s="54"/>
      <c r="G7856" s="63"/>
    </row>
    <row r="7857" spans="2:7" s="25" customFormat="1">
      <c r="B7857" s="54"/>
      <c r="C7857" s="54"/>
      <c r="D7857" s="60"/>
      <c r="E7857" s="64"/>
      <c r="F7857" s="54"/>
      <c r="G7857" s="63"/>
    </row>
    <row r="7858" spans="2:7" s="25" customFormat="1">
      <c r="B7858" s="54"/>
      <c r="C7858" s="54"/>
      <c r="D7858" s="60"/>
      <c r="E7858" s="64"/>
      <c r="F7858" s="54"/>
      <c r="G7858" s="63"/>
    </row>
    <row r="7859" spans="2:7" s="25" customFormat="1">
      <c r="B7859" s="54"/>
      <c r="C7859" s="54"/>
      <c r="D7859" s="60"/>
      <c r="E7859" s="64"/>
      <c r="F7859" s="54"/>
      <c r="G7859" s="63"/>
    </row>
    <row r="7860" spans="2:7" s="25" customFormat="1">
      <c r="B7860" s="54"/>
      <c r="C7860" s="54"/>
      <c r="D7860" s="60"/>
      <c r="E7860" s="64"/>
      <c r="F7860" s="54"/>
      <c r="G7860" s="63"/>
    </row>
    <row r="7861" spans="2:7" s="25" customFormat="1">
      <c r="B7861" s="54"/>
      <c r="C7861" s="54"/>
      <c r="D7861" s="60"/>
      <c r="E7861" s="64"/>
      <c r="F7861" s="54"/>
      <c r="G7861" s="63"/>
    </row>
    <row r="7862" spans="2:7" s="25" customFormat="1">
      <c r="B7862" s="54"/>
      <c r="C7862" s="54"/>
      <c r="D7862" s="60"/>
      <c r="E7862" s="64"/>
      <c r="F7862" s="54"/>
      <c r="G7862" s="63"/>
    </row>
    <row r="7863" spans="2:7" s="25" customFormat="1">
      <c r="B7863" s="54"/>
      <c r="C7863" s="54"/>
      <c r="D7863" s="60"/>
      <c r="E7863" s="64"/>
      <c r="F7863" s="54"/>
      <c r="G7863" s="63"/>
    </row>
    <row r="7864" spans="2:7" s="25" customFormat="1">
      <c r="B7864" s="54"/>
      <c r="C7864" s="54"/>
      <c r="D7864" s="60"/>
      <c r="E7864" s="64"/>
      <c r="F7864" s="54"/>
      <c r="G7864" s="63"/>
    </row>
    <row r="7865" spans="2:7" s="25" customFormat="1">
      <c r="B7865" s="54"/>
      <c r="C7865" s="54"/>
      <c r="D7865" s="60"/>
      <c r="E7865" s="64"/>
      <c r="F7865" s="54"/>
      <c r="G7865" s="63"/>
    </row>
    <row r="7866" spans="2:7" s="25" customFormat="1">
      <c r="B7866" s="54"/>
      <c r="C7866" s="54"/>
      <c r="D7866" s="60"/>
      <c r="E7866" s="64"/>
      <c r="F7866" s="54"/>
      <c r="G7866" s="63"/>
    </row>
    <row r="7867" spans="2:7" s="25" customFormat="1">
      <c r="B7867" s="54"/>
      <c r="C7867" s="54"/>
      <c r="D7867" s="60"/>
      <c r="E7867" s="64"/>
      <c r="F7867" s="54"/>
      <c r="G7867" s="63"/>
    </row>
    <row r="7868" spans="2:7" s="25" customFormat="1">
      <c r="B7868" s="54"/>
      <c r="C7868" s="54"/>
      <c r="D7868" s="60"/>
      <c r="E7868" s="64"/>
      <c r="F7868" s="54"/>
      <c r="G7868" s="63"/>
    </row>
    <row r="7869" spans="2:7" s="25" customFormat="1">
      <c r="B7869" s="54"/>
      <c r="C7869" s="54"/>
      <c r="D7869" s="60"/>
      <c r="E7869" s="64"/>
      <c r="F7869" s="54"/>
      <c r="G7869" s="63"/>
    </row>
    <row r="7870" spans="2:7" s="25" customFormat="1">
      <c r="B7870" s="54"/>
      <c r="C7870" s="54"/>
      <c r="D7870" s="60"/>
      <c r="E7870" s="64"/>
      <c r="F7870" s="54"/>
      <c r="G7870" s="63"/>
    </row>
    <row r="7871" spans="2:7" s="25" customFormat="1">
      <c r="B7871" s="54"/>
      <c r="C7871" s="54"/>
      <c r="D7871" s="60"/>
      <c r="E7871" s="64"/>
      <c r="F7871" s="54"/>
      <c r="G7871" s="63"/>
    </row>
    <row r="7872" spans="2:7" s="25" customFormat="1">
      <c r="B7872" s="54"/>
      <c r="C7872" s="54"/>
      <c r="D7872" s="60"/>
      <c r="E7872" s="64"/>
      <c r="F7872" s="54"/>
      <c r="G7872" s="63"/>
    </row>
    <row r="7873" spans="2:7" s="25" customFormat="1">
      <c r="B7873" s="54"/>
      <c r="C7873" s="54"/>
      <c r="D7873" s="60"/>
      <c r="E7873" s="64"/>
      <c r="F7873" s="54"/>
      <c r="G7873" s="63"/>
    </row>
    <row r="7874" spans="2:7" s="25" customFormat="1">
      <c r="B7874" s="54"/>
      <c r="C7874" s="54"/>
      <c r="D7874" s="60"/>
      <c r="E7874" s="64"/>
      <c r="F7874" s="54"/>
      <c r="G7874" s="63"/>
    </row>
    <row r="7875" spans="2:7" s="25" customFormat="1">
      <c r="B7875" s="54"/>
      <c r="C7875" s="54"/>
      <c r="D7875" s="60"/>
      <c r="E7875" s="64"/>
      <c r="F7875" s="54"/>
      <c r="G7875" s="63"/>
    </row>
    <row r="7876" spans="2:7" s="25" customFormat="1">
      <c r="B7876" s="54"/>
      <c r="C7876" s="54"/>
      <c r="D7876" s="60"/>
      <c r="E7876" s="64"/>
      <c r="F7876" s="54"/>
      <c r="G7876" s="63"/>
    </row>
    <row r="7877" spans="2:7" s="25" customFormat="1">
      <c r="B7877" s="54"/>
      <c r="C7877" s="54"/>
      <c r="D7877" s="60"/>
      <c r="E7877" s="64"/>
      <c r="F7877" s="54"/>
      <c r="G7877" s="63"/>
    </row>
    <row r="7878" spans="2:7" s="25" customFormat="1">
      <c r="B7878" s="54"/>
      <c r="C7878" s="54"/>
      <c r="D7878" s="60"/>
      <c r="E7878" s="64"/>
      <c r="F7878" s="54"/>
      <c r="G7878" s="63"/>
    </row>
    <row r="7879" spans="2:7" s="25" customFormat="1">
      <c r="B7879" s="54"/>
      <c r="C7879" s="54"/>
      <c r="D7879" s="60"/>
      <c r="E7879" s="64"/>
      <c r="F7879" s="54"/>
      <c r="G7879" s="63"/>
    </row>
    <row r="7880" spans="2:7" s="25" customFormat="1">
      <c r="B7880" s="54"/>
      <c r="C7880" s="54"/>
      <c r="D7880" s="60"/>
      <c r="E7880" s="64"/>
      <c r="F7880" s="54"/>
      <c r="G7880" s="63"/>
    </row>
    <row r="7881" spans="2:7" s="25" customFormat="1">
      <c r="B7881" s="54"/>
      <c r="C7881" s="54"/>
      <c r="D7881" s="60"/>
      <c r="E7881" s="64"/>
      <c r="F7881" s="54"/>
      <c r="G7881" s="63"/>
    </row>
    <row r="7882" spans="2:7" s="25" customFormat="1">
      <c r="B7882" s="54"/>
      <c r="C7882" s="54"/>
      <c r="D7882" s="60"/>
      <c r="E7882" s="64"/>
      <c r="F7882" s="54"/>
      <c r="G7882" s="63"/>
    </row>
    <row r="7883" spans="2:7" s="25" customFormat="1">
      <c r="B7883" s="54"/>
      <c r="C7883" s="54"/>
      <c r="D7883" s="60"/>
      <c r="E7883" s="64"/>
      <c r="F7883" s="54"/>
      <c r="G7883" s="63"/>
    </row>
    <row r="7884" spans="2:7" s="25" customFormat="1">
      <c r="B7884" s="54"/>
      <c r="C7884" s="54"/>
      <c r="D7884" s="60"/>
      <c r="E7884" s="64"/>
      <c r="F7884" s="54"/>
      <c r="G7884" s="63"/>
    </row>
    <row r="7885" spans="2:7" s="25" customFormat="1">
      <c r="B7885" s="54"/>
      <c r="C7885" s="54"/>
      <c r="D7885" s="60"/>
      <c r="E7885" s="64"/>
      <c r="F7885" s="54"/>
      <c r="G7885" s="63"/>
    </row>
    <row r="7886" spans="2:7" s="25" customFormat="1">
      <c r="B7886" s="54"/>
      <c r="C7886" s="54"/>
      <c r="D7886" s="60"/>
      <c r="E7886" s="64"/>
      <c r="F7886" s="54"/>
      <c r="G7886" s="63"/>
    </row>
    <row r="7887" spans="2:7" s="25" customFormat="1">
      <c r="B7887" s="54"/>
      <c r="C7887" s="54"/>
      <c r="D7887" s="60"/>
      <c r="E7887" s="64"/>
      <c r="F7887" s="54"/>
      <c r="G7887" s="63"/>
    </row>
    <row r="7888" spans="2:7" s="25" customFormat="1">
      <c r="B7888" s="54"/>
      <c r="C7888" s="54"/>
      <c r="D7888" s="60"/>
      <c r="E7888" s="64"/>
      <c r="F7888" s="54"/>
      <c r="G7888" s="63"/>
    </row>
    <row r="7889" spans="2:7" s="25" customFormat="1">
      <c r="B7889" s="54"/>
      <c r="C7889" s="54"/>
      <c r="D7889" s="60"/>
      <c r="E7889" s="64"/>
      <c r="F7889" s="54"/>
      <c r="G7889" s="63"/>
    </row>
    <row r="7890" spans="2:7" s="25" customFormat="1">
      <c r="B7890" s="54"/>
      <c r="C7890" s="54"/>
      <c r="D7890" s="60"/>
      <c r="E7890" s="64"/>
      <c r="F7890" s="54"/>
      <c r="G7890" s="63"/>
    </row>
    <row r="7891" spans="2:7" s="25" customFormat="1">
      <c r="B7891" s="54"/>
      <c r="C7891" s="54"/>
      <c r="D7891" s="60"/>
      <c r="E7891" s="64"/>
      <c r="F7891" s="54"/>
      <c r="G7891" s="63"/>
    </row>
    <row r="7892" spans="2:7" s="25" customFormat="1">
      <c r="B7892" s="54"/>
      <c r="C7892" s="54"/>
      <c r="D7892" s="60"/>
      <c r="E7892" s="64"/>
      <c r="F7892" s="54"/>
      <c r="G7892" s="63"/>
    </row>
    <row r="7893" spans="2:7" s="25" customFormat="1">
      <c r="B7893" s="54"/>
      <c r="C7893" s="54"/>
      <c r="D7893" s="60"/>
      <c r="E7893" s="64"/>
      <c r="F7893" s="54"/>
      <c r="G7893" s="63"/>
    </row>
    <row r="7894" spans="2:7" s="25" customFormat="1">
      <c r="B7894" s="54"/>
      <c r="C7894" s="54"/>
      <c r="D7894" s="60"/>
      <c r="E7894" s="64"/>
      <c r="F7894" s="54"/>
      <c r="G7894" s="63"/>
    </row>
    <row r="7895" spans="2:7" s="25" customFormat="1">
      <c r="B7895" s="54"/>
      <c r="C7895" s="54"/>
      <c r="D7895" s="60"/>
      <c r="E7895" s="64"/>
      <c r="F7895" s="54"/>
      <c r="G7895" s="63"/>
    </row>
    <row r="7896" spans="2:7" s="25" customFormat="1">
      <c r="B7896" s="54"/>
      <c r="C7896" s="54"/>
      <c r="D7896" s="60"/>
      <c r="E7896" s="64"/>
      <c r="F7896" s="54"/>
      <c r="G7896" s="63"/>
    </row>
    <row r="7897" spans="2:7" s="25" customFormat="1">
      <c r="B7897" s="54"/>
      <c r="C7897" s="54"/>
      <c r="D7897" s="60"/>
      <c r="E7897" s="64"/>
      <c r="F7897" s="54"/>
      <c r="G7897" s="63"/>
    </row>
    <row r="7898" spans="2:7" s="25" customFormat="1">
      <c r="B7898" s="54"/>
      <c r="C7898" s="54"/>
      <c r="D7898" s="60"/>
      <c r="E7898" s="64"/>
      <c r="F7898" s="54"/>
      <c r="G7898" s="63"/>
    </row>
    <row r="7899" spans="2:7" s="25" customFormat="1">
      <c r="B7899" s="54"/>
      <c r="C7899" s="54"/>
      <c r="D7899" s="60"/>
      <c r="E7899" s="64"/>
      <c r="F7899" s="54"/>
      <c r="G7899" s="63"/>
    </row>
    <row r="7900" spans="2:7" s="25" customFormat="1">
      <c r="B7900" s="54"/>
      <c r="C7900" s="54"/>
      <c r="D7900" s="60"/>
      <c r="E7900" s="64"/>
      <c r="F7900" s="54"/>
      <c r="G7900" s="63"/>
    </row>
    <row r="7901" spans="2:7" s="25" customFormat="1">
      <c r="B7901" s="54"/>
      <c r="C7901" s="54"/>
      <c r="D7901" s="60"/>
      <c r="E7901" s="64"/>
      <c r="F7901" s="54"/>
      <c r="G7901" s="63"/>
    </row>
    <row r="7902" spans="2:7" s="25" customFormat="1">
      <c r="B7902" s="54"/>
      <c r="C7902" s="54"/>
      <c r="D7902" s="60"/>
      <c r="E7902" s="64"/>
      <c r="F7902" s="54"/>
      <c r="G7902" s="63"/>
    </row>
    <row r="7903" spans="2:7" s="25" customFormat="1">
      <c r="B7903" s="54"/>
      <c r="C7903" s="54"/>
      <c r="D7903" s="60"/>
      <c r="E7903" s="64"/>
      <c r="F7903" s="54"/>
      <c r="G7903" s="63"/>
    </row>
    <row r="7904" spans="2:7" s="25" customFormat="1">
      <c r="B7904" s="54"/>
      <c r="C7904" s="54"/>
      <c r="D7904" s="60"/>
      <c r="E7904" s="64"/>
      <c r="F7904" s="54"/>
      <c r="G7904" s="63"/>
    </row>
    <row r="7905" spans="2:7" s="25" customFormat="1">
      <c r="B7905" s="54"/>
      <c r="C7905" s="54"/>
      <c r="D7905" s="60"/>
      <c r="E7905" s="64"/>
      <c r="F7905" s="54"/>
      <c r="G7905" s="63"/>
    </row>
    <row r="7906" spans="2:7" s="25" customFormat="1">
      <c r="B7906" s="54"/>
      <c r="C7906" s="54"/>
      <c r="D7906" s="60"/>
      <c r="E7906" s="64"/>
      <c r="F7906" s="54"/>
      <c r="G7906" s="63"/>
    </row>
    <row r="7907" spans="2:7" s="25" customFormat="1">
      <c r="B7907" s="54"/>
      <c r="C7907" s="54"/>
      <c r="D7907" s="60"/>
      <c r="E7907" s="64"/>
      <c r="F7907" s="54"/>
      <c r="G7907" s="63"/>
    </row>
    <row r="7908" spans="2:7" s="25" customFormat="1">
      <c r="B7908" s="54"/>
      <c r="C7908" s="54"/>
      <c r="D7908" s="60"/>
      <c r="E7908" s="64"/>
      <c r="F7908" s="54"/>
      <c r="G7908" s="63"/>
    </row>
    <row r="7909" spans="2:7" s="25" customFormat="1">
      <c r="B7909" s="54"/>
      <c r="C7909" s="54"/>
      <c r="D7909" s="60"/>
      <c r="E7909" s="64"/>
      <c r="F7909" s="54"/>
      <c r="G7909" s="63"/>
    </row>
    <row r="7910" spans="2:7" s="25" customFormat="1">
      <c r="B7910" s="54"/>
      <c r="C7910" s="54"/>
      <c r="D7910" s="60"/>
      <c r="E7910" s="64"/>
      <c r="F7910" s="54"/>
      <c r="G7910" s="63"/>
    </row>
    <row r="7911" spans="2:7" s="25" customFormat="1">
      <c r="B7911" s="54"/>
      <c r="C7911" s="54"/>
      <c r="D7911" s="60"/>
      <c r="E7911" s="64"/>
      <c r="F7911" s="54"/>
      <c r="G7911" s="63"/>
    </row>
    <row r="7912" spans="2:7" s="25" customFormat="1">
      <c r="B7912" s="54"/>
      <c r="C7912" s="54"/>
      <c r="D7912" s="60"/>
      <c r="E7912" s="64"/>
      <c r="F7912" s="54"/>
      <c r="G7912" s="63"/>
    </row>
    <row r="7913" spans="2:7" s="25" customFormat="1">
      <c r="B7913" s="54"/>
      <c r="C7913" s="54"/>
      <c r="D7913" s="60"/>
      <c r="E7913" s="64"/>
      <c r="F7913" s="54"/>
      <c r="G7913" s="63"/>
    </row>
    <row r="7914" spans="2:7" s="25" customFormat="1">
      <c r="B7914" s="54"/>
      <c r="C7914" s="54"/>
      <c r="D7914" s="60"/>
      <c r="E7914" s="64"/>
      <c r="F7914" s="54"/>
      <c r="G7914" s="63"/>
    </row>
    <row r="7915" spans="2:7" s="25" customFormat="1">
      <c r="B7915" s="54"/>
      <c r="C7915" s="54"/>
      <c r="D7915" s="60"/>
      <c r="E7915" s="64"/>
      <c r="F7915" s="54"/>
      <c r="G7915" s="63"/>
    </row>
    <row r="7916" spans="2:7" s="25" customFormat="1">
      <c r="B7916" s="54"/>
      <c r="C7916" s="54"/>
      <c r="D7916" s="60"/>
      <c r="E7916" s="64"/>
      <c r="F7916" s="54"/>
      <c r="G7916" s="63"/>
    </row>
    <row r="7917" spans="2:7" s="25" customFormat="1">
      <c r="B7917" s="54"/>
      <c r="C7917" s="54"/>
      <c r="D7917" s="60"/>
      <c r="E7917" s="64"/>
      <c r="F7917" s="54"/>
      <c r="G7917" s="63"/>
    </row>
    <row r="7918" spans="2:7" s="25" customFormat="1">
      <c r="B7918" s="54"/>
      <c r="C7918" s="54"/>
      <c r="D7918" s="60"/>
      <c r="E7918" s="64"/>
      <c r="F7918" s="54"/>
      <c r="G7918" s="63"/>
    </row>
    <row r="7919" spans="2:7" s="25" customFormat="1">
      <c r="B7919" s="54"/>
      <c r="C7919" s="54"/>
      <c r="D7919" s="60"/>
      <c r="E7919" s="64"/>
      <c r="F7919" s="54"/>
      <c r="G7919" s="63"/>
    </row>
    <row r="7920" spans="2:7" s="25" customFormat="1">
      <c r="B7920" s="54"/>
      <c r="C7920" s="54"/>
      <c r="D7920" s="60"/>
      <c r="E7920" s="64"/>
      <c r="F7920" s="54"/>
      <c r="G7920" s="63"/>
    </row>
    <row r="7921" spans="2:7" s="25" customFormat="1">
      <c r="B7921" s="54"/>
      <c r="C7921" s="54"/>
      <c r="D7921" s="60"/>
      <c r="E7921" s="64"/>
      <c r="F7921" s="54"/>
      <c r="G7921" s="63"/>
    </row>
    <row r="7922" spans="2:7" s="25" customFormat="1">
      <c r="B7922" s="54"/>
      <c r="C7922" s="54"/>
      <c r="D7922" s="60"/>
      <c r="E7922" s="64"/>
      <c r="F7922" s="54"/>
      <c r="G7922" s="63"/>
    </row>
    <row r="7923" spans="2:7" s="25" customFormat="1">
      <c r="B7923" s="54"/>
      <c r="C7923" s="54"/>
      <c r="D7923" s="60"/>
      <c r="E7923" s="64"/>
      <c r="F7923" s="54"/>
      <c r="G7923" s="63"/>
    </row>
    <row r="7924" spans="2:7" s="25" customFormat="1">
      <c r="B7924" s="54"/>
      <c r="C7924" s="54"/>
      <c r="D7924" s="60"/>
      <c r="E7924" s="64"/>
      <c r="F7924" s="54"/>
      <c r="G7924" s="63"/>
    </row>
    <row r="7925" spans="2:7" s="25" customFormat="1">
      <c r="B7925" s="54"/>
      <c r="C7925" s="54"/>
      <c r="D7925" s="60"/>
      <c r="E7925" s="64"/>
      <c r="F7925" s="54"/>
      <c r="G7925" s="63"/>
    </row>
    <row r="7926" spans="2:7" s="25" customFormat="1">
      <c r="B7926" s="54"/>
      <c r="C7926" s="54"/>
      <c r="D7926" s="60"/>
      <c r="E7926" s="64"/>
      <c r="F7926" s="54"/>
      <c r="G7926" s="63"/>
    </row>
    <row r="7927" spans="2:7" s="25" customFormat="1">
      <c r="B7927" s="54"/>
      <c r="C7927" s="54"/>
      <c r="D7927" s="60"/>
      <c r="E7927" s="64"/>
      <c r="F7927" s="54"/>
      <c r="G7927" s="63"/>
    </row>
    <row r="7928" spans="2:7" s="25" customFormat="1">
      <c r="B7928" s="54"/>
      <c r="C7928" s="54"/>
      <c r="D7928" s="60"/>
      <c r="E7928" s="64"/>
      <c r="F7928" s="54"/>
      <c r="G7928" s="63"/>
    </row>
    <row r="7929" spans="2:7" s="25" customFormat="1">
      <c r="B7929" s="54"/>
      <c r="C7929" s="54"/>
      <c r="D7929" s="60"/>
      <c r="E7929" s="64"/>
      <c r="F7929" s="54"/>
      <c r="G7929" s="63"/>
    </row>
    <row r="7930" spans="2:7" s="25" customFormat="1">
      <c r="B7930" s="54"/>
      <c r="C7930" s="54"/>
      <c r="D7930" s="60"/>
      <c r="E7930" s="64"/>
      <c r="F7930" s="54"/>
      <c r="G7930" s="63"/>
    </row>
    <row r="7931" spans="2:7" s="25" customFormat="1">
      <c r="B7931" s="54"/>
      <c r="C7931" s="54"/>
      <c r="D7931" s="60"/>
      <c r="E7931" s="64"/>
      <c r="F7931" s="54"/>
      <c r="G7931" s="63"/>
    </row>
    <row r="7932" spans="2:7" s="25" customFormat="1">
      <c r="B7932" s="54"/>
      <c r="C7932" s="54"/>
      <c r="D7932" s="60"/>
      <c r="E7932" s="64"/>
      <c r="F7932" s="54"/>
      <c r="G7932" s="63"/>
    </row>
    <row r="7933" spans="2:7" s="25" customFormat="1">
      <c r="B7933" s="54"/>
      <c r="C7933" s="54"/>
      <c r="D7933" s="60"/>
      <c r="E7933" s="64"/>
      <c r="F7933" s="54"/>
      <c r="G7933" s="63"/>
    </row>
    <row r="7934" spans="2:7" s="25" customFormat="1">
      <c r="B7934" s="54"/>
      <c r="C7934" s="54"/>
      <c r="D7934" s="60"/>
      <c r="E7934" s="64"/>
      <c r="F7934" s="54"/>
      <c r="G7934" s="63"/>
    </row>
    <row r="7935" spans="2:7" s="25" customFormat="1">
      <c r="B7935" s="54"/>
      <c r="C7935" s="54"/>
      <c r="D7935" s="60"/>
      <c r="E7935" s="64"/>
      <c r="F7935" s="54"/>
      <c r="G7935" s="63"/>
    </row>
    <row r="7936" spans="2:7" s="25" customFormat="1">
      <c r="B7936" s="54"/>
      <c r="C7936" s="54"/>
      <c r="D7936" s="60"/>
      <c r="E7936" s="64"/>
      <c r="F7936" s="54"/>
      <c r="G7936" s="63"/>
    </row>
    <row r="7937" spans="2:7" s="25" customFormat="1">
      <c r="B7937" s="54"/>
      <c r="C7937" s="54"/>
      <c r="D7937" s="60"/>
      <c r="E7937" s="64"/>
      <c r="F7937" s="54"/>
      <c r="G7937" s="63"/>
    </row>
    <row r="7938" spans="2:7" s="25" customFormat="1">
      <c r="B7938" s="54"/>
      <c r="C7938" s="54"/>
      <c r="D7938" s="60"/>
      <c r="E7938" s="64"/>
      <c r="F7938" s="54"/>
      <c r="G7938" s="63"/>
    </row>
    <row r="7939" spans="2:7" s="25" customFormat="1">
      <c r="B7939" s="54"/>
      <c r="C7939" s="54"/>
      <c r="D7939" s="60"/>
      <c r="E7939" s="64"/>
      <c r="F7939" s="54"/>
      <c r="G7939" s="63"/>
    </row>
    <row r="7940" spans="2:7" s="25" customFormat="1">
      <c r="B7940" s="54"/>
      <c r="C7940" s="54"/>
      <c r="D7940" s="60"/>
      <c r="E7940" s="64"/>
      <c r="F7940" s="54"/>
      <c r="G7940" s="63"/>
    </row>
    <row r="7941" spans="2:7" s="25" customFormat="1">
      <c r="B7941" s="54"/>
      <c r="C7941" s="54"/>
      <c r="D7941" s="60"/>
      <c r="E7941" s="64"/>
      <c r="F7941" s="54"/>
      <c r="G7941" s="63"/>
    </row>
    <row r="7942" spans="2:7" s="25" customFormat="1">
      <c r="B7942" s="54"/>
      <c r="C7942" s="54"/>
      <c r="D7942" s="60"/>
      <c r="E7942" s="64"/>
      <c r="F7942" s="54"/>
      <c r="G7942" s="63"/>
    </row>
    <row r="7943" spans="2:7" s="25" customFormat="1">
      <c r="B7943" s="54"/>
      <c r="C7943" s="54"/>
      <c r="D7943" s="60"/>
      <c r="E7943" s="64"/>
      <c r="F7943" s="54"/>
      <c r="G7943" s="63"/>
    </row>
    <row r="7944" spans="2:7" s="25" customFormat="1">
      <c r="B7944" s="54"/>
      <c r="C7944" s="54"/>
      <c r="D7944" s="60"/>
      <c r="E7944" s="64"/>
      <c r="F7944" s="54"/>
      <c r="G7944" s="63"/>
    </row>
    <row r="7945" spans="2:7" s="25" customFormat="1">
      <c r="B7945" s="54"/>
      <c r="C7945" s="54"/>
      <c r="D7945" s="60"/>
      <c r="E7945" s="64"/>
      <c r="F7945" s="54"/>
      <c r="G7945" s="63"/>
    </row>
    <row r="7946" spans="2:7" s="25" customFormat="1">
      <c r="B7946" s="54"/>
      <c r="C7946" s="54"/>
      <c r="D7946" s="60"/>
      <c r="E7946" s="64"/>
      <c r="F7946" s="54"/>
      <c r="G7946" s="63"/>
    </row>
    <row r="7947" spans="2:7" s="25" customFormat="1">
      <c r="B7947" s="54"/>
      <c r="C7947" s="54"/>
      <c r="D7947" s="60"/>
      <c r="E7947" s="64"/>
      <c r="F7947" s="54"/>
      <c r="G7947" s="63"/>
    </row>
    <row r="7948" spans="2:7" s="25" customFormat="1">
      <c r="B7948" s="54"/>
      <c r="C7948" s="54"/>
      <c r="D7948" s="60"/>
      <c r="E7948" s="64"/>
      <c r="F7948" s="54"/>
      <c r="G7948" s="63"/>
    </row>
    <row r="7949" spans="2:7" s="25" customFormat="1">
      <c r="B7949" s="54"/>
      <c r="C7949" s="54"/>
      <c r="D7949" s="60"/>
      <c r="E7949" s="64"/>
      <c r="F7949" s="54"/>
      <c r="G7949" s="63"/>
    </row>
    <row r="7950" spans="2:7" s="25" customFormat="1">
      <c r="B7950" s="54"/>
      <c r="C7950" s="54"/>
      <c r="D7950" s="60"/>
      <c r="E7950" s="64"/>
      <c r="F7950" s="54"/>
      <c r="G7950" s="63"/>
    </row>
    <row r="7951" spans="2:7" s="25" customFormat="1">
      <c r="B7951" s="54"/>
      <c r="C7951" s="54"/>
      <c r="D7951" s="60"/>
      <c r="E7951" s="64"/>
      <c r="F7951" s="54"/>
      <c r="G7951" s="63"/>
    </row>
    <row r="7952" spans="2:7" s="25" customFormat="1">
      <c r="B7952" s="54"/>
      <c r="C7952" s="54"/>
      <c r="D7952" s="60"/>
      <c r="E7952" s="64"/>
      <c r="F7952" s="54"/>
      <c r="G7952" s="63"/>
    </row>
    <row r="7953" spans="2:7" s="25" customFormat="1">
      <c r="B7953" s="54"/>
      <c r="C7953" s="54"/>
      <c r="D7953" s="60"/>
      <c r="E7953" s="64"/>
      <c r="F7953" s="54"/>
      <c r="G7953" s="63"/>
    </row>
    <row r="7954" spans="2:7" s="25" customFormat="1">
      <c r="B7954" s="54"/>
      <c r="C7954" s="54"/>
      <c r="D7954" s="60"/>
      <c r="E7954" s="64"/>
      <c r="F7954" s="54"/>
      <c r="G7954" s="63"/>
    </row>
    <row r="7955" spans="2:7" s="25" customFormat="1">
      <c r="B7955" s="54"/>
      <c r="C7955" s="54"/>
      <c r="D7955" s="60"/>
      <c r="E7955" s="64"/>
      <c r="F7955" s="54"/>
      <c r="G7955" s="63"/>
    </row>
    <row r="7956" spans="2:7" s="25" customFormat="1">
      <c r="B7956" s="54"/>
      <c r="C7956" s="54"/>
      <c r="D7956" s="60"/>
      <c r="E7956" s="64"/>
      <c r="F7956" s="54"/>
      <c r="G7956" s="63"/>
    </row>
    <row r="7957" spans="2:7" s="25" customFormat="1">
      <c r="B7957" s="54"/>
      <c r="C7957" s="54"/>
      <c r="D7957" s="60"/>
      <c r="E7957" s="64"/>
      <c r="F7957" s="54"/>
      <c r="G7957" s="63"/>
    </row>
    <row r="7958" spans="2:7" s="25" customFormat="1">
      <c r="B7958" s="54"/>
      <c r="C7958" s="54"/>
      <c r="D7958" s="60"/>
      <c r="E7958" s="64"/>
      <c r="F7958" s="54"/>
      <c r="G7958" s="63"/>
    </row>
    <row r="7959" spans="2:7" s="25" customFormat="1">
      <c r="B7959" s="54"/>
      <c r="C7959" s="54"/>
      <c r="D7959" s="60"/>
      <c r="E7959" s="64"/>
      <c r="F7959" s="54"/>
      <c r="G7959" s="63"/>
    </row>
    <row r="7960" spans="2:7" s="25" customFormat="1">
      <c r="B7960" s="54"/>
      <c r="C7960" s="54"/>
      <c r="D7960" s="60"/>
      <c r="E7960" s="64"/>
      <c r="F7960" s="54"/>
      <c r="G7960" s="63"/>
    </row>
    <row r="7961" spans="2:7" s="25" customFormat="1">
      <c r="B7961" s="54"/>
      <c r="C7961" s="54"/>
      <c r="D7961" s="60"/>
      <c r="E7961" s="64"/>
      <c r="F7961" s="54"/>
      <c r="G7961" s="63"/>
    </row>
    <row r="7962" spans="2:7" s="25" customFormat="1">
      <c r="B7962" s="54"/>
      <c r="C7962" s="54"/>
      <c r="D7962" s="60"/>
      <c r="E7962" s="64"/>
      <c r="F7962" s="54"/>
      <c r="G7962" s="63"/>
    </row>
    <row r="7963" spans="2:7" s="25" customFormat="1">
      <c r="B7963" s="54"/>
      <c r="C7963" s="54"/>
      <c r="D7963" s="60"/>
      <c r="E7963" s="64"/>
      <c r="F7963" s="54"/>
      <c r="G7963" s="63"/>
    </row>
    <row r="7964" spans="2:7" s="25" customFormat="1">
      <c r="B7964" s="54"/>
      <c r="C7964" s="54"/>
      <c r="D7964" s="60"/>
      <c r="E7964" s="64"/>
      <c r="F7964" s="54"/>
      <c r="G7964" s="63"/>
    </row>
    <row r="7965" spans="2:7" s="25" customFormat="1">
      <c r="B7965" s="54"/>
      <c r="C7965" s="54"/>
      <c r="D7965" s="60"/>
      <c r="E7965" s="64"/>
      <c r="F7965" s="54"/>
      <c r="G7965" s="63"/>
    </row>
    <row r="7966" spans="2:7" s="25" customFormat="1">
      <c r="B7966" s="54"/>
      <c r="C7966" s="54"/>
      <c r="D7966" s="60"/>
      <c r="E7966" s="64"/>
      <c r="F7966" s="54"/>
      <c r="G7966" s="63"/>
    </row>
    <row r="7967" spans="2:7" s="25" customFormat="1">
      <c r="B7967" s="54"/>
      <c r="C7967" s="54"/>
      <c r="D7967" s="60"/>
      <c r="E7967" s="64"/>
      <c r="F7967" s="54"/>
      <c r="G7967" s="63"/>
    </row>
    <row r="7968" spans="2:7" s="25" customFormat="1">
      <c r="B7968" s="54"/>
      <c r="C7968" s="54"/>
      <c r="D7968" s="60"/>
      <c r="E7968" s="64"/>
      <c r="F7968" s="54"/>
      <c r="G7968" s="63"/>
    </row>
    <row r="7969" spans="2:7" s="25" customFormat="1">
      <c r="B7969" s="54"/>
      <c r="C7969" s="54"/>
      <c r="D7969" s="60"/>
      <c r="E7969" s="64"/>
      <c r="F7969" s="54"/>
      <c r="G7969" s="63"/>
    </row>
    <row r="7970" spans="2:7" s="25" customFormat="1">
      <c r="B7970" s="54"/>
      <c r="C7970" s="54"/>
      <c r="D7970" s="60"/>
      <c r="E7970" s="64"/>
      <c r="F7970" s="54"/>
      <c r="G7970" s="63"/>
    </row>
    <row r="7971" spans="2:7" s="25" customFormat="1">
      <c r="B7971" s="54"/>
      <c r="C7971" s="54"/>
      <c r="D7971" s="60"/>
      <c r="E7971" s="64"/>
      <c r="F7971" s="54"/>
      <c r="G7971" s="63"/>
    </row>
    <row r="7972" spans="2:7" s="25" customFormat="1">
      <c r="B7972" s="54"/>
      <c r="C7972" s="54"/>
      <c r="D7972" s="60"/>
      <c r="E7972" s="64"/>
      <c r="F7972" s="54"/>
      <c r="G7972" s="63"/>
    </row>
    <row r="7973" spans="2:7" s="25" customFormat="1">
      <c r="B7973" s="54"/>
      <c r="C7973" s="54"/>
      <c r="D7973" s="60"/>
      <c r="E7973" s="64"/>
      <c r="F7973" s="54"/>
      <c r="G7973" s="63"/>
    </row>
    <row r="7974" spans="2:7" s="25" customFormat="1">
      <c r="B7974" s="54"/>
      <c r="C7974" s="54"/>
      <c r="D7974" s="60"/>
      <c r="E7974" s="64"/>
      <c r="F7974" s="54"/>
      <c r="G7974" s="63"/>
    </row>
    <row r="7975" spans="2:7" s="25" customFormat="1">
      <c r="B7975" s="54"/>
      <c r="C7975" s="54"/>
      <c r="D7975" s="60"/>
      <c r="E7975" s="64"/>
      <c r="F7975" s="54"/>
      <c r="G7975" s="63"/>
    </row>
    <row r="7976" spans="2:7" s="25" customFormat="1">
      <c r="B7976" s="54"/>
      <c r="C7976" s="54"/>
      <c r="D7976" s="60"/>
      <c r="E7976" s="64"/>
      <c r="F7976" s="54"/>
      <c r="G7976" s="63"/>
    </row>
    <row r="7977" spans="2:7" s="25" customFormat="1">
      <c r="B7977" s="54"/>
      <c r="C7977" s="54"/>
      <c r="D7977" s="60"/>
      <c r="E7977" s="64"/>
      <c r="F7977" s="54"/>
      <c r="G7977" s="63"/>
    </row>
    <row r="7978" spans="2:7" s="25" customFormat="1">
      <c r="B7978" s="54"/>
      <c r="C7978" s="54"/>
      <c r="D7978" s="60"/>
      <c r="E7978" s="64"/>
      <c r="F7978" s="54"/>
      <c r="G7978" s="63"/>
    </row>
    <row r="7979" spans="2:7" s="25" customFormat="1">
      <c r="B7979" s="54"/>
      <c r="C7979" s="54"/>
      <c r="D7979" s="60"/>
      <c r="E7979" s="64"/>
      <c r="F7979" s="54"/>
      <c r="G7979" s="63"/>
    </row>
    <row r="7980" spans="2:7" s="25" customFormat="1">
      <c r="B7980" s="54"/>
      <c r="C7980" s="54"/>
      <c r="D7980" s="60"/>
      <c r="E7980" s="64"/>
      <c r="F7980" s="54"/>
      <c r="G7980" s="63"/>
    </row>
    <row r="7981" spans="2:7" s="25" customFormat="1">
      <c r="B7981" s="54"/>
      <c r="C7981" s="54"/>
      <c r="D7981" s="60"/>
      <c r="E7981" s="64"/>
      <c r="F7981" s="54"/>
      <c r="G7981" s="63"/>
    </row>
    <row r="7982" spans="2:7" s="25" customFormat="1">
      <c r="B7982" s="54"/>
      <c r="C7982" s="54"/>
      <c r="D7982" s="60"/>
      <c r="E7982" s="64"/>
      <c r="F7982" s="54"/>
      <c r="G7982" s="63"/>
    </row>
    <row r="7983" spans="2:7" s="25" customFormat="1">
      <c r="B7983" s="54"/>
      <c r="C7983" s="54"/>
      <c r="D7983" s="60"/>
      <c r="E7983" s="64"/>
      <c r="F7983" s="54"/>
      <c r="G7983" s="63"/>
    </row>
    <row r="7984" spans="2:7" s="25" customFormat="1">
      <c r="B7984" s="54"/>
      <c r="C7984" s="54"/>
      <c r="D7984" s="60"/>
      <c r="E7984" s="64"/>
      <c r="F7984" s="54"/>
      <c r="G7984" s="63"/>
    </row>
    <row r="7985" spans="2:7" s="25" customFormat="1">
      <c r="B7985" s="54"/>
      <c r="C7985" s="54"/>
      <c r="D7985" s="60"/>
      <c r="E7985" s="64"/>
      <c r="F7985" s="54"/>
      <c r="G7985" s="63"/>
    </row>
    <row r="7986" spans="2:7" s="25" customFormat="1">
      <c r="B7986" s="54"/>
      <c r="C7986" s="54"/>
      <c r="D7986" s="60"/>
      <c r="E7986" s="64"/>
      <c r="F7986" s="54"/>
      <c r="G7986" s="63"/>
    </row>
    <row r="7987" spans="2:7" s="25" customFormat="1">
      <c r="B7987" s="54"/>
      <c r="C7987" s="54"/>
      <c r="D7987" s="60"/>
      <c r="E7987" s="64"/>
      <c r="F7987" s="54"/>
      <c r="G7987" s="63"/>
    </row>
    <row r="7988" spans="2:7" s="25" customFormat="1">
      <c r="B7988" s="54"/>
      <c r="C7988" s="54"/>
      <c r="D7988" s="60"/>
      <c r="E7988" s="64"/>
      <c r="F7988" s="54"/>
      <c r="G7988" s="63"/>
    </row>
    <row r="7989" spans="2:7" s="25" customFormat="1">
      <c r="B7989" s="54"/>
      <c r="C7989" s="54"/>
      <c r="D7989" s="60"/>
      <c r="E7989" s="64"/>
      <c r="F7989" s="54"/>
      <c r="G7989" s="63"/>
    </row>
    <row r="7990" spans="2:7" s="25" customFormat="1">
      <c r="B7990" s="54"/>
      <c r="C7990" s="54"/>
      <c r="D7990" s="60"/>
      <c r="E7990" s="64"/>
      <c r="F7990" s="54"/>
      <c r="G7990" s="63"/>
    </row>
    <row r="7991" spans="2:7" s="25" customFormat="1">
      <c r="B7991" s="54"/>
      <c r="C7991" s="54"/>
      <c r="D7991" s="60"/>
      <c r="E7991" s="64"/>
      <c r="F7991" s="54"/>
      <c r="G7991" s="63"/>
    </row>
    <row r="7992" spans="2:7" s="25" customFormat="1">
      <c r="B7992" s="54"/>
      <c r="C7992" s="54"/>
      <c r="D7992" s="60"/>
      <c r="E7992" s="64"/>
      <c r="F7992" s="54"/>
      <c r="G7992" s="63"/>
    </row>
    <row r="7993" spans="2:7" s="25" customFormat="1">
      <c r="B7993" s="54"/>
      <c r="C7993" s="54"/>
      <c r="D7993" s="60"/>
      <c r="E7993" s="64"/>
      <c r="F7993" s="54"/>
      <c r="G7993" s="63"/>
    </row>
    <row r="7994" spans="2:7" s="25" customFormat="1">
      <c r="B7994" s="54"/>
      <c r="C7994" s="54"/>
      <c r="D7994" s="60"/>
      <c r="E7994" s="64"/>
      <c r="F7994" s="54"/>
      <c r="G7994" s="63"/>
    </row>
    <row r="7995" spans="2:7" s="25" customFormat="1">
      <c r="B7995" s="54"/>
      <c r="C7995" s="54"/>
      <c r="D7995" s="60"/>
      <c r="E7995" s="64"/>
      <c r="F7995" s="54"/>
      <c r="G7995" s="63"/>
    </row>
    <row r="7996" spans="2:7" s="25" customFormat="1">
      <c r="B7996" s="54"/>
      <c r="C7996" s="54"/>
      <c r="D7996" s="60"/>
      <c r="E7996" s="64"/>
      <c r="F7996" s="54"/>
      <c r="G7996" s="63"/>
    </row>
    <row r="7997" spans="2:7" s="25" customFormat="1">
      <c r="B7997" s="54"/>
      <c r="C7997" s="54"/>
      <c r="D7997" s="60"/>
      <c r="E7997" s="64"/>
      <c r="F7997" s="54"/>
      <c r="G7997" s="63"/>
    </row>
    <row r="7998" spans="2:7" s="25" customFormat="1">
      <c r="B7998" s="54"/>
      <c r="C7998" s="54"/>
      <c r="D7998" s="60"/>
      <c r="E7998" s="64"/>
      <c r="F7998" s="54"/>
      <c r="G7998" s="63"/>
    </row>
    <row r="7999" spans="2:7" s="25" customFormat="1">
      <c r="B7999" s="54"/>
      <c r="C7999" s="54"/>
      <c r="D7999" s="60"/>
      <c r="E7999" s="64"/>
      <c r="F7999" s="54"/>
      <c r="G7999" s="63"/>
    </row>
    <row r="8000" spans="2:7" s="25" customFormat="1">
      <c r="B8000" s="54"/>
      <c r="C8000" s="54"/>
      <c r="D8000" s="60"/>
      <c r="E8000" s="64"/>
      <c r="F8000" s="54"/>
      <c r="G8000" s="63"/>
    </row>
    <row r="8001" spans="2:7" s="25" customFormat="1">
      <c r="B8001" s="54"/>
      <c r="C8001" s="54"/>
      <c r="D8001" s="60"/>
      <c r="E8001" s="64"/>
      <c r="F8001" s="54"/>
      <c r="G8001" s="63"/>
    </row>
    <row r="8002" spans="2:7" s="25" customFormat="1">
      <c r="B8002" s="54"/>
      <c r="C8002" s="54"/>
      <c r="D8002" s="60"/>
      <c r="E8002" s="64"/>
      <c r="F8002" s="54"/>
      <c r="G8002" s="63"/>
    </row>
    <row r="8003" spans="2:7" s="25" customFormat="1">
      <c r="B8003" s="54"/>
      <c r="C8003" s="54"/>
      <c r="D8003" s="60"/>
      <c r="E8003" s="64"/>
      <c r="F8003" s="54"/>
      <c r="G8003" s="63"/>
    </row>
    <row r="8004" spans="2:7" s="25" customFormat="1">
      <c r="B8004" s="54"/>
      <c r="C8004" s="54"/>
      <c r="D8004" s="60"/>
      <c r="E8004" s="64"/>
      <c r="F8004" s="54"/>
      <c r="G8004" s="63"/>
    </row>
    <row r="8005" spans="2:7" s="25" customFormat="1">
      <c r="B8005" s="54"/>
      <c r="C8005" s="54"/>
      <c r="D8005" s="60"/>
      <c r="E8005" s="64"/>
      <c r="F8005" s="54"/>
      <c r="G8005" s="63"/>
    </row>
    <row r="8006" spans="2:7" s="25" customFormat="1">
      <c r="B8006" s="54"/>
      <c r="C8006" s="54"/>
      <c r="D8006" s="60"/>
      <c r="E8006" s="64"/>
      <c r="F8006" s="54"/>
      <c r="G8006" s="63"/>
    </row>
    <row r="8007" spans="2:7" s="25" customFormat="1">
      <c r="B8007" s="54"/>
      <c r="C8007" s="54"/>
      <c r="D8007" s="60"/>
      <c r="E8007" s="64"/>
      <c r="F8007" s="54"/>
      <c r="G8007" s="63"/>
    </row>
    <row r="8008" spans="2:7" s="25" customFormat="1">
      <c r="B8008" s="54"/>
      <c r="C8008" s="54"/>
      <c r="D8008" s="60"/>
      <c r="E8008" s="64"/>
      <c r="F8008" s="54"/>
      <c r="G8008" s="63"/>
    </row>
    <row r="8009" spans="2:7" s="25" customFormat="1">
      <c r="B8009" s="54"/>
      <c r="C8009" s="54"/>
      <c r="D8009" s="60"/>
      <c r="E8009" s="64"/>
      <c r="F8009" s="54"/>
      <c r="G8009" s="63"/>
    </row>
    <row r="8010" spans="2:7" s="25" customFormat="1">
      <c r="B8010" s="54"/>
      <c r="C8010" s="54"/>
      <c r="D8010" s="60"/>
      <c r="E8010" s="64"/>
      <c r="F8010" s="54"/>
      <c r="G8010" s="63"/>
    </row>
    <row r="8011" spans="2:7" s="25" customFormat="1">
      <c r="B8011" s="54"/>
      <c r="C8011" s="54"/>
      <c r="D8011" s="60"/>
      <c r="E8011" s="64"/>
      <c r="F8011" s="54"/>
      <c r="G8011" s="63"/>
    </row>
    <row r="8012" spans="2:7" s="25" customFormat="1">
      <c r="B8012" s="54"/>
      <c r="C8012" s="54"/>
      <c r="D8012" s="60"/>
      <c r="E8012" s="64"/>
      <c r="F8012" s="54"/>
      <c r="G8012" s="63"/>
    </row>
    <row r="8013" spans="2:7" s="25" customFormat="1">
      <c r="B8013" s="54"/>
      <c r="C8013" s="54"/>
      <c r="D8013" s="60"/>
      <c r="E8013" s="64"/>
      <c r="F8013" s="54"/>
      <c r="G8013" s="63"/>
    </row>
    <row r="8014" spans="2:7" s="25" customFormat="1">
      <c r="B8014" s="54"/>
      <c r="C8014" s="54"/>
      <c r="D8014" s="60"/>
      <c r="E8014" s="64"/>
      <c r="F8014" s="54"/>
      <c r="G8014" s="63"/>
    </row>
    <row r="8015" spans="2:7" s="25" customFormat="1">
      <c r="B8015" s="54"/>
      <c r="C8015" s="54"/>
      <c r="D8015" s="60"/>
      <c r="E8015" s="64"/>
      <c r="F8015" s="54"/>
      <c r="G8015" s="63"/>
    </row>
    <row r="8016" spans="2:7" s="25" customFormat="1">
      <c r="B8016" s="54"/>
      <c r="C8016" s="54"/>
      <c r="D8016" s="60"/>
      <c r="E8016" s="64"/>
      <c r="F8016" s="54"/>
      <c r="G8016" s="63"/>
    </row>
    <row r="8017" spans="2:7" s="25" customFormat="1">
      <c r="B8017" s="54"/>
      <c r="C8017" s="54"/>
      <c r="D8017" s="60"/>
      <c r="E8017" s="64"/>
      <c r="F8017" s="54"/>
      <c r="G8017" s="63"/>
    </row>
    <row r="8018" spans="2:7" s="25" customFormat="1">
      <c r="B8018" s="54"/>
      <c r="C8018" s="54"/>
      <c r="D8018" s="60"/>
      <c r="E8018" s="64"/>
      <c r="F8018" s="54"/>
      <c r="G8018" s="63"/>
    </row>
    <row r="8019" spans="2:7" s="25" customFormat="1">
      <c r="B8019" s="54"/>
      <c r="C8019" s="54"/>
      <c r="D8019" s="60"/>
      <c r="E8019" s="64"/>
      <c r="F8019" s="54"/>
      <c r="G8019" s="63"/>
    </row>
    <row r="8020" spans="2:7" s="25" customFormat="1">
      <c r="B8020" s="54"/>
      <c r="C8020" s="54"/>
      <c r="D8020" s="60"/>
      <c r="E8020" s="64"/>
      <c r="F8020" s="54"/>
      <c r="G8020" s="63"/>
    </row>
    <row r="8021" spans="2:7" s="25" customFormat="1">
      <c r="B8021" s="54"/>
      <c r="C8021" s="54"/>
      <c r="D8021" s="60"/>
      <c r="E8021" s="64"/>
      <c r="F8021" s="54"/>
      <c r="G8021" s="63"/>
    </row>
    <row r="8022" spans="2:7" s="25" customFormat="1">
      <c r="B8022" s="54"/>
      <c r="C8022" s="54"/>
      <c r="D8022" s="60"/>
      <c r="E8022" s="64"/>
      <c r="F8022" s="54"/>
      <c r="G8022" s="63"/>
    </row>
    <row r="8023" spans="2:7" s="25" customFormat="1">
      <c r="B8023" s="54"/>
      <c r="C8023" s="54"/>
      <c r="D8023" s="60"/>
      <c r="E8023" s="64"/>
      <c r="F8023" s="54"/>
      <c r="G8023" s="63"/>
    </row>
    <row r="8024" spans="2:7" s="25" customFormat="1">
      <c r="B8024" s="54"/>
      <c r="C8024" s="54"/>
      <c r="D8024" s="60"/>
      <c r="E8024" s="64"/>
      <c r="F8024" s="54"/>
      <c r="G8024" s="63"/>
    </row>
    <row r="8025" spans="2:7" s="25" customFormat="1">
      <c r="B8025" s="54"/>
      <c r="C8025" s="54"/>
      <c r="D8025" s="60"/>
      <c r="E8025" s="64"/>
      <c r="F8025" s="54"/>
      <c r="G8025" s="63"/>
    </row>
    <row r="8026" spans="2:7" s="25" customFormat="1">
      <c r="B8026" s="54"/>
      <c r="C8026" s="54"/>
      <c r="D8026" s="60"/>
      <c r="E8026" s="64"/>
      <c r="F8026" s="54"/>
      <c r="G8026" s="63"/>
    </row>
    <row r="8027" spans="2:7" s="25" customFormat="1">
      <c r="B8027" s="54"/>
      <c r="C8027" s="54"/>
      <c r="D8027" s="60"/>
      <c r="E8027" s="64"/>
      <c r="F8027" s="54"/>
      <c r="G8027" s="63"/>
    </row>
    <row r="8028" spans="2:7" s="25" customFormat="1">
      <c r="B8028" s="54"/>
      <c r="C8028" s="54"/>
      <c r="D8028" s="60"/>
      <c r="E8028" s="64"/>
      <c r="F8028" s="54"/>
      <c r="G8028" s="63"/>
    </row>
    <row r="8029" spans="2:7" s="25" customFormat="1">
      <c r="B8029" s="54"/>
      <c r="C8029" s="54"/>
      <c r="D8029" s="60"/>
      <c r="E8029" s="64"/>
      <c r="F8029" s="54"/>
      <c r="G8029" s="63"/>
    </row>
    <row r="8030" spans="2:7" s="25" customFormat="1">
      <c r="B8030" s="54"/>
      <c r="C8030" s="54"/>
      <c r="D8030" s="60"/>
      <c r="E8030" s="64"/>
      <c r="F8030" s="54"/>
      <c r="G8030" s="63"/>
    </row>
    <row r="8031" spans="2:7" s="25" customFormat="1">
      <c r="B8031" s="54"/>
      <c r="C8031" s="54"/>
      <c r="D8031" s="60"/>
      <c r="E8031" s="64"/>
      <c r="F8031" s="54"/>
      <c r="G8031" s="63"/>
    </row>
    <row r="8032" spans="2:7" s="25" customFormat="1">
      <c r="B8032" s="54"/>
      <c r="C8032" s="54"/>
      <c r="D8032" s="60"/>
      <c r="E8032" s="64"/>
      <c r="F8032" s="54"/>
      <c r="G8032" s="63"/>
    </row>
    <row r="8033" spans="2:7" s="25" customFormat="1">
      <c r="B8033" s="54"/>
      <c r="C8033" s="54"/>
      <c r="D8033" s="60"/>
      <c r="E8033" s="64"/>
      <c r="F8033" s="54"/>
      <c r="G8033" s="63"/>
    </row>
    <row r="8034" spans="2:7" s="25" customFormat="1">
      <c r="B8034" s="54"/>
      <c r="C8034" s="54"/>
      <c r="D8034" s="60"/>
      <c r="E8034" s="64"/>
      <c r="F8034" s="54"/>
      <c r="G8034" s="63"/>
    </row>
    <row r="8035" spans="2:7" s="25" customFormat="1">
      <c r="B8035" s="54"/>
      <c r="C8035" s="54"/>
      <c r="D8035" s="60"/>
      <c r="E8035" s="64"/>
      <c r="F8035" s="54"/>
      <c r="G8035" s="63"/>
    </row>
    <row r="8036" spans="2:7" s="25" customFormat="1">
      <c r="B8036" s="54"/>
      <c r="C8036" s="54"/>
      <c r="D8036" s="60"/>
      <c r="E8036" s="64"/>
      <c r="F8036" s="54"/>
      <c r="G8036" s="63"/>
    </row>
    <row r="8037" spans="2:7" s="25" customFormat="1">
      <c r="B8037" s="54"/>
      <c r="C8037" s="54"/>
      <c r="D8037" s="60"/>
      <c r="E8037" s="64"/>
      <c r="F8037" s="54"/>
      <c r="G8037" s="63"/>
    </row>
    <row r="8038" spans="2:7" s="25" customFormat="1">
      <c r="B8038" s="54"/>
      <c r="C8038" s="54"/>
      <c r="D8038" s="60"/>
      <c r="E8038" s="64"/>
      <c r="F8038" s="54"/>
      <c r="G8038" s="63"/>
    </row>
    <row r="8039" spans="2:7" s="25" customFormat="1">
      <c r="B8039" s="54"/>
      <c r="C8039" s="54"/>
      <c r="D8039" s="60"/>
      <c r="E8039" s="64"/>
      <c r="F8039" s="54"/>
      <c r="G8039" s="63"/>
    </row>
    <row r="8040" spans="2:7" s="25" customFormat="1">
      <c r="B8040" s="54"/>
      <c r="C8040" s="54"/>
      <c r="D8040" s="60"/>
      <c r="E8040" s="64"/>
      <c r="F8040" s="54"/>
      <c r="G8040" s="63"/>
    </row>
    <row r="8041" spans="2:7" s="25" customFormat="1">
      <c r="B8041" s="54"/>
      <c r="C8041" s="54"/>
      <c r="D8041" s="60"/>
      <c r="E8041" s="64"/>
      <c r="F8041" s="54"/>
      <c r="G8041" s="63"/>
    </row>
    <row r="8042" spans="2:7" s="25" customFormat="1">
      <c r="B8042" s="54"/>
      <c r="C8042" s="54"/>
      <c r="D8042" s="60"/>
      <c r="E8042" s="64"/>
      <c r="F8042" s="54"/>
      <c r="G8042" s="63"/>
    </row>
    <row r="8043" spans="2:7" s="25" customFormat="1">
      <c r="B8043" s="54"/>
      <c r="C8043" s="54"/>
      <c r="D8043" s="60"/>
      <c r="E8043" s="64"/>
      <c r="F8043" s="54"/>
      <c r="G8043" s="63"/>
    </row>
    <row r="8044" spans="2:7" s="25" customFormat="1">
      <c r="B8044" s="54"/>
      <c r="C8044" s="54"/>
      <c r="D8044" s="60"/>
      <c r="E8044" s="64"/>
      <c r="F8044" s="54"/>
      <c r="G8044" s="63"/>
    </row>
    <row r="8045" spans="2:7" s="25" customFormat="1">
      <c r="B8045" s="54"/>
      <c r="C8045" s="54"/>
      <c r="D8045" s="60"/>
      <c r="E8045" s="64"/>
      <c r="F8045" s="54"/>
      <c r="G8045" s="63"/>
    </row>
    <row r="8046" spans="2:7" s="25" customFormat="1">
      <c r="B8046" s="54"/>
      <c r="C8046" s="54"/>
      <c r="D8046" s="60"/>
      <c r="E8046" s="64"/>
      <c r="F8046" s="54"/>
      <c r="G8046" s="63"/>
    </row>
    <row r="8047" spans="2:7" s="25" customFormat="1">
      <c r="B8047" s="54"/>
      <c r="C8047" s="54"/>
      <c r="D8047" s="60"/>
      <c r="E8047" s="64"/>
      <c r="F8047" s="54"/>
      <c r="G8047" s="63"/>
    </row>
    <row r="8048" spans="2:7" s="25" customFormat="1">
      <c r="B8048" s="54"/>
      <c r="C8048" s="54"/>
      <c r="D8048" s="60"/>
      <c r="E8048" s="64"/>
      <c r="F8048" s="54"/>
      <c r="G8048" s="63"/>
    </row>
    <row r="8049" spans="1:7" s="25" customFormat="1">
      <c r="B8049" s="54"/>
      <c r="C8049" s="54"/>
      <c r="D8049" s="60"/>
      <c r="E8049" s="64"/>
      <c r="F8049" s="54"/>
      <c r="G8049" s="63"/>
    </row>
    <row r="8050" spans="1:7" s="25" customFormat="1">
      <c r="B8050" s="54"/>
      <c r="C8050" s="54"/>
      <c r="D8050" s="60"/>
      <c r="E8050" s="64"/>
      <c r="F8050" s="54"/>
      <c r="G8050" s="63"/>
    </row>
    <row r="8051" spans="1:7" s="25" customFormat="1">
      <c r="B8051" s="54"/>
      <c r="C8051" s="54"/>
      <c r="D8051" s="60"/>
      <c r="E8051" s="64"/>
      <c r="F8051" s="54"/>
      <c r="G8051" s="63"/>
    </row>
    <row r="8052" spans="1:7" s="25" customFormat="1">
      <c r="B8052" s="54"/>
      <c r="C8052" s="54"/>
      <c r="D8052" s="60"/>
      <c r="E8052" s="64"/>
      <c r="F8052" s="54"/>
      <c r="G8052" s="63"/>
    </row>
    <row r="8053" spans="1:7" s="25" customFormat="1">
      <c r="B8053" s="54"/>
      <c r="C8053" s="54"/>
      <c r="D8053" s="60"/>
      <c r="E8053" s="64"/>
      <c r="F8053" s="54"/>
      <c r="G8053" s="63"/>
    </row>
    <row r="8054" spans="1:7" s="25" customFormat="1">
      <c r="B8054" s="54"/>
      <c r="C8054" s="54"/>
      <c r="D8054" s="60"/>
      <c r="E8054" s="64"/>
      <c r="F8054" s="54"/>
      <c r="G8054" s="63"/>
    </row>
    <row r="8055" spans="1:7" s="25" customFormat="1">
      <c r="B8055" s="54"/>
      <c r="C8055" s="54"/>
      <c r="D8055" s="60"/>
      <c r="E8055" s="64"/>
      <c r="F8055" s="54"/>
      <c r="G8055" s="63"/>
    </row>
    <row r="8056" spans="1:7">
      <c r="A8056" s="569" t="s">
        <v>0</v>
      </c>
      <c r="B8056" s="569"/>
      <c r="C8056" s="569"/>
      <c r="D8056" s="569"/>
      <c r="E8056" s="569"/>
      <c r="F8056" s="569"/>
      <c r="G8056" s="569"/>
    </row>
    <row r="8057" spans="1:7">
      <c r="A8057" s="570" t="s">
        <v>1</v>
      </c>
      <c r="B8057" s="570"/>
      <c r="C8057" s="570"/>
      <c r="D8057" s="570"/>
      <c r="E8057" s="570"/>
      <c r="F8057" s="570"/>
      <c r="G8057" s="570"/>
    </row>
    <row r="8058" spans="1:7" ht="32.25" customHeight="1">
      <c r="A8058" s="1" t="s">
        <v>2</v>
      </c>
      <c r="B8058" s="373"/>
      <c r="C8058" s="373"/>
      <c r="D8058" s="588" t="s">
        <v>1235</v>
      </c>
      <c r="E8058" s="588"/>
      <c r="F8058" s="588"/>
      <c r="G8058" s="588"/>
    </row>
    <row r="8059" spans="1:7" ht="30" customHeight="1">
      <c r="A8059" s="572" t="s">
        <v>3</v>
      </c>
      <c r="B8059" s="573"/>
      <c r="C8059" s="3" t="s">
        <v>4</v>
      </c>
      <c r="D8059" s="374" t="s">
        <v>5</v>
      </c>
      <c r="E8059" s="374" t="s">
        <v>6</v>
      </c>
      <c r="F8059" s="374" t="s">
        <v>7</v>
      </c>
      <c r="G8059" s="5" t="s">
        <v>8</v>
      </c>
    </row>
    <row r="8060" spans="1:7">
      <c r="A8060" s="374"/>
      <c r="B8060" s="374"/>
      <c r="C8060" s="3"/>
      <c r="D8060" s="104" t="s">
        <v>9</v>
      </c>
      <c r="E8060" s="374"/>
      <c r="F8060" s="374"/>
      <c r="G8060" s="5"/>
    </row>
    <row r="8061" spans="1:7" s="25" customFormat="1">
      <c r="A8061" s="562">
        <v>107</v>
      </c>
      <c r="B8061" s="562" t="s">
        <v>10</v>
      </c>
      <c r="C8061" s="560" t="s">
        <v>11</v>
      </c>
      <c r="D8061" s="564" t="s">
        <v>146</v>
      </c>
      <c r="E8061" s="375">
        <v>3327.5</v>
      </c>
      <c r="F8061" s="371" t="s">
        <v>147</v>
      </c>
      <c r="G8061" s="20">
        <f>SUM(A8061*E8061/100)</f>
        <v>3560.4250000000002</v>
      </c>
    </row>
    <row r="8062" spans="1:7" s="25" customFormat="1" ht="29.25" customHeight="1">
      <c r="A8062" s="563"/>
      <c r="B8062" s="563"/>
      <c r="C8062" s="561"/>
      <c r="D8062" s="565"/>
      <c r="E8062" s="557" t="s">
        <v>148</v>
      </c>
      <c r="F8062" s="558"/>
      <c r="G8062" s="559"/>
    </row>
    <row r="8063" spans="1:7" s="24" customFormat="1" ht="16.5" customHeight="1">
      <c r="A8063" s="562">
        <v>852</v>
      </c>
      <c r="B8063" s="562" t="s">
        <v>39</v>
      </c>
      <c r="C8063" s="560" t="s">
        <v>15</v>
      </c>
      <c r="D8063" s="564" t="s">
        <v>149</v>
      </c>
      <c r="E8063" s="375">
        <v>121</v>
      </c>
      <c r="F8063" s="371" t="s">
        <v>42</v>
      </c>
      <c r="G8063" s="20">
        <f>SUM(A8063*E8063/100)</f>
        <v>1030.92</v>
      </c>
    </row>
    <row r="8064" spans="1:7" s="24" customFormat="1" ht="16.5" customHeight="1">
      <c r="A8064" s="563"/>
      <c r="B8064" s="563"/>
      <c r="C8064" s="561"/>
      <c r="D8064" s="565"/>
      <c r="E8064" s="566" t="s">
        <v>150</v>
      </c>
      <c r="F8064" s="567"/>
      <c r="G8064" s="568"/>
    </row>
    <row r="8065" spans="1:7" s="25" customFormat="1">
      <c r="A8065" s="562">
        <v>1286</v>
      </c>
      <c r="B8065" s="562" t="s">
        <v>39</v>
      </c>
      <c r="C8065" s="560" t="s">
        <v>18</v>
      </c>
      <c r="D8065" s="564" t="s">
        <v>151</v>
      </c>
      <c r="E8065" s="375">
        <v>660</v>
      </c>
      <c r="F8065" s="371" t="s">
        <v>42</v>
      </c>
      <c r="G8065" s="20">
        <f>SUM(A8065*E8065/100)</f>
        <v>8487.6</v>
      </c>
    </row>
    <row r="8066" spans="1:7" s="25" customFormat="1" ht="27.75" customHeight="1">
      <c r="A8066" s="563"/>
      <c r="B8066" s="563"/>
      <c r="C8066" s="561"/>
      <c r="D8066" s="565"/>
      <c r="E8066" s="566" t="s">
        <v>152</v>
      </c>
      <c r="F8066" s="567"/>
      <c r="G8066" s="568"/>
    </row>
    <row r="8067" spans="1:7" s="24" customFormat="1" ht="15" customHeight="1">
      <c r="A8067" s="562">
        <v>1286</v>
      </c>
      <c r="B8067" s="562" t="s">
        <v>39</v>
      </c>
      <c r="C8067" s="560" t="s">
        <v>21</v>
      </c>
      <c r="D8067" s="564" t="s">
        <v>41</v>
      </c>
      <c r="E8067" s="375">
        <v>2206.6</v>
      </c>
      <c r="F8067" s="371" t="s">
        <v>42</v>
      </c>
      <c r="G8067" s="20">
        <f>SUM(A8067*E8067/100)</f>
        <v>28376.876</v>
      </c>
    </row>
    <row r="8068" spans="1:7" s="24" customFormat="1" ht="27" customHeight="1">
      <c r="A8068" s="563"/>
      <c r="B8068" s="563"/>
      <c r="C8068" s="561"/>
      <c r="D8068" s="565"/>
      <c r="E8068" s="566" t="s">
        <v>43</v>
      </c>
      <c r="F8068" s="567"/>
      <c r="G8068" s="568"/>
    </row>
    <row r="8069" spans="1:7" s="24" customFormat="1" ht="15" customHeight="1">
      <c r="A8069" s="562">
        <v>1286</v>
      </c>
      <c r="B8069" s="562" t="s">
        <v>39</v>
      </c>
      <c r="C8069" s="560" t="s">
        <v>25</v>
      </c>
      <c r="D8069" s="564" t="s">
        <v>45</v>
      </c>
      <c r="E8069" s="371">
        <v>2197.52</v>
      </c>
      <c r="F8069" s="371" t="s">
        <v>42</v>
      </c>
      <c r="G8069" s="20">
        <f>SUM(A8069*E8069/100)</f>
        <v>28260.107200000002</v>
      </c>
    </row>
    <row r="8070" spans="1:7" s="24" customFormat="1" ht="27.75" customHeight="1">
      <c r="A8070" s="563"/>
      <c r="B8070" s="563"/>
      <c r="C8070" s="561"/>
      <c r="D8070" s="565"/>
      <c r="E8070" s="566" t="s">
        <v>46</v>
      </c>
      <c r="F8070" s="567"/>
      <c r="G8070" s="568"/>
    </row>
    <row r="8071" spans="1:7" ht="51.75" customHeight="1">
      <c r="A8071" s="365"/>
      <c r="B8071" s="365"/>
      <c r="C8071" s="367" t="s">
        <v>29</v>
      </c>
      <c r="D8071" s="366" t="s">
        <v>153</v>
      </c>
      <c r="E8071" s="582"/>
      <c r="F8071" s="583"/>
      <c r="G8071" s="584"/>
    </row>
    <row r="8072" spans="1:7">
      <c r="A8072" s="560">
        <v>626</v>
      </c>
      <c r="B8072" s="560" t="s">
        <v>39</v>
      </c>
      <c r="C8072" s="562" t="s">
        <v>154</v>
      </c>
      <c r="D8072" s="564" t="s">
        <v>158</v>
      </c>
      <c r="E8072" s="375">
        <v>3275.5</v>
      </c>
      <c r="F8072" s="371" t="s">
        <v>42</v>
      </c>
      <c r="G8072" s="20">
        <f>SUM(A8072*E8072/100)</f>
        <v>20504.63</v>
      </c>
    </row>
    <row r="8073" spans="1:7" ht="24.75" customHeight="1">
      <c r="A8073" s="561"/>
      <c r="B8073" s="561"/>
      <c r="C8073" s="563"/>
      <c r="D8073" s="565"/>
      <c r="E8073" s="557" t="s">
        <v>159</v>
      </c>
      <c r="F8073" s="558"/>
      <c r="G8073" s="559"/>
    </row>
    <row r="8074" spans="1:7" s="25" customFormat="1">
      <c r="A8074" s="562">
        <v>24</v>
      </c>
      <c r="B8074" s="562" t="s">
        <v>39</v>
      </c>
      <c r="C8074" s="560" t="s">
        <v>33</v>
      </c>
      <c r="D8074" s="564" t="s">
        <v>164</v>
      </c>
      <c r="E8074" s="375">
        <v>1273.76</v>
      </c>
      <c r="F8074" s="371" t="s">
        <v>165</v>
      </c>
      <c r="G8074" s="20">
        <f>SUM(A8074*E8074)</f>
        <v>30570.239999999998</v>
      </c>
    </row>
    <row r="8075" spans="1:7" s="25" customFormat="1" ht="66.75" customHeight="1">
      <c r="A8075" s="563"/>
      <c r="B8075" s="563"/>
      <c r="C8075" s="561"/>
      <c r="D8075" s="565"/>
      <c r="E8075" s="557" t="s">
        <v>166</v>
      </c>
      <c r="F8075" s="558"/>
      <c r="G8075" s="559"/>
    </row>
    <row r="8076" spans="1:7">
      <c r="A8076" s="562">
        <v>968</v>
      </c>
      <c r="B8076" s="562" t="s">
        <v>39</v>
      </c>
      <c r="C8076" s="560" t="s">
        <v>36</v>
      </c>
      <c r="D8076" s="581" t="s">
        <v>300</v>
      </c>
      <c r="E8076" s="372">
        <v>1043.9000000000001</v>
      </c>
      <c r="F8076" s="368" t="s">
        <v>42</v>
      </c>
      <c r="G8076" s="20">
        <f>SUM(A8076*E8076/100)</f>
        <v>10104.952000000001</v>
      </c>
    </row>
    <row r="8077" spans="1:7" ht="27" customHeight="1">
      <c r="A8077" s="563"/>
      <c r="B8077" s="563"/>
      <c r="C8077" s="561"/>
      <c r="D8077" s="565"/>
      <c r="E8077" s="557" t="s">
        <v>301</v>
      </c>
      <c r="F8077" s="558"/>
      <c r="G8077" s="559"/>
    </row>
    <row r="8078" spans="1:7">
      <c r="A8078" s="562">
        <v>192</v>
      </c>
      <c r="B8078" s="562" t="s">
        <v>39</v>
      </c>
      <c r="C8078" s="560" t="s">
        <v>40</v>
      </c>
      <c r="D8078" s="564" t="s">
        <v>170</v>
      </c>
      <c r="E8078" s="375">
        <v>1160.06</v>
      </c>
      <c r="F8078" s="371" t="s">
        <v>42</v>
      </c>
      <c r="G8078" s="13">
        <f>SUM(A8078*E8078/100)</f>
        <v>2227.3152</v>
      </c>
    </row>
    <row r="8079" spans="1:7" ht="30.75" customHeight="1">
      <c r="A8079" s="563"/>
      <c r="B8079" s="563"/>
      <c r="C8079" s="561"/>
      <c r="D8079" s="565"/>
      <c r="E8079" s="557" t="s">
        <v>171</v>
      </c>
      <c r="F8079" s="558"/>
      <c r="G8079" s="559"/>
    </row>
    <row r="8080" spans="1:7" s="200" customFormat="1">
      <c r="A8080" s="560">
        <v>2100</v>
      </c>
      <c r="B8080" s="560" t="s">
        <v>39</v>
      </c>
      <c r="C8080" s="367" t="s">
        <v>44</v>
      </c>
      <c r="D8080" s="564" t="s">
        <v>1217</v>
      </c>
      <c r="E8080" s="375">
        <v>5310.35</v>
      </c>
      <c r="F8080" s="371" t="s">
        <v>42</v>
      </c>
      <c r="G8080" s="20">
        <f>SUM(A8080*E8080/100)</f>
        <v>111517.35</v>
      </c>
    </row>
    <row r="8081" spans="1:7" s="200" customFormat="1" ht="41.25" customHeight="1">
      <c r="A8081" s="561"/>
      <c r="B8081" s="561"/>
      <c r="C8081" s="368"/>
      <c r="D8081" s="565"/>
      <c r="E8081" s="557" t="s">
        <v>1218</v>
      </c>
      <c r="F8081" s="558"/>
      <c r="G8081" s="559"/>
    </row>
    <row r="8082" spans="1:7" s="200" customFormat="1">
      <c r="A8082" s="560">
        <v>164</v>
      </c>
      <c r="B8082" s="560" t="s">
        <v>39</v>
      </c>
      <c r="C8082" s="367" t="s">
        <v>47</v>
      </c>
      <c r="D8082" s="564" t="s">
        <v>264</v>
      </c>
      <c r="E8082" s="375">
        <v>30509.77</v>
      </c>
      <c r="F8082" s="371" t="s">
        <v>42</v>
      </c>
      <c r="G8082" s="20">
        <f>SUM(A8082*E8082/100)</f>
        <v>50036.022800000006</v>
      </c>
    </row>
    <row r="8083" spans="1:7" s="200" customFormat="1" ht="126.75" customHeight="1">
      <c r="A8083" s="561"/>
      <c r="B8083" s="561"/>
      <c r="C8083" s="368"/>
      <c r="D8083" s="565"/>
      <c r="E8083" s="557" t="s">
        <v>159</v>
      </c>
      <c r="F8083" s="558"/>
      <c r="G8083" s="559"/>
    </row>
    <row r="8084" spans="1:7">
      <c r="A8084" s="562">
        <v>120</v>
      </c>
      <c r="B8084" s="562" t="s">
        <v>39</v>
      </c>
      <c r="C8084" s="560" t="s">
        <v>50</v>
      </c>
      <c r="D8084" s="564" t="s">
        <v>172</v>
      </c>
      <c r="E8084" s="375">
        <v>190.72</v>
      </c>
      <c r="F8084" s="371" t="s">
        <v>165</v>
      </c>
      <c r="G8084" s="13">
        <f>SUM(A8084*E8084)</f>
        <v>22886.400000000001</v>
      </c>
    </row>
    <row r="8085" spans="1:7" ht="39" customHeight="1">
      <c r="A8085" s="563"/>
      <c r="B8085" s="563"/>
      <c r="C8085" s="561"/>
      <c r="D8085" s="565"/>
      <c r="E8085" s="557" t="s">
        <v>173</v>
      </c>
      <c r="F8085" s="558"/>
      <c r="G8085" s="559"/>
    </row>
    <row r="8086" spans="1:7" s="25" customFormat="1">
      <c r="A8086" s="562">
        <v>1430</v>
      </c>
      <c r="B8086" s="562" t="s">
        <v>39</v>
      </c>
      <c r="C8086" s="560" t="s">
        <v>54</v>
      </c>
      <c r="D8086" s="564" t="s">
        <v>206</v>
      </c>
      <c r="E8086" s="375">
        <v>859.9</v>
      </c>
      <c r="F8086" s="371" t="s">
        <v>52</v>
      </c>
      <c r="G8086" s="20">
        <f>SUM(A8086*E8086/100)</f>
        <v>12296.57</v>
      </c>
    </row>
    <row r="8087" spans="1:7" s="25" customFormat="1" ht="28.5" customHeight="1">
      <c r="A8087" s="563"/>
      <c r="B8087" s="563"/>
      <c r="C8087" s="561"/>
      <c r="D8087" s="565"/>
      <c r="E8087" s="557" t="s">
        <v>207</v>
      </c>
      <c r="F8087" s="558"/>
      <c r="G8087" s="559"/>
    </row>
    <row r="8088" spans="1:7" ht="34.5" customHeight="1">
      <c r="A8088" s="369"/>
      <c r="B8088" s="370"/>
      <c r="C8088" s="3"/>
      <c r="D8088" s="91"/>
      <c r="E8088" s="374"/>
      <c r="F8088" s="28" t="s">
        <v>1199</v>
      </c>
      <c r="G8088" s="105">
        <v>345985</v>
      </c>
    </row>
    <row r="8089" spans="1:7" ht="34.5" customHeight="1">
      <c r="A8089" s="6"/>
      <c r="B8089" s="6"/>
      <c r="C8089" s="7"/>
      <c r="D8089" s="65"/>
      <c r="E8089" s="6"/>
      <c r="F8089" s="93"/>
      <c r="G8089" s="106"/>
    </row>
    <row r="8090" spans="1:7" s="36" customFormat="1" ht="30.75" customHeight="1">
      <c r="A8090" s="52" t="s">
        <v>129</v>
      </c>
      <c r="B8090" s="53"/>
      <c r="C8090" s="54" t="s">
        <v>707</v>
      </c>
      <c r="D8090" s="55"/>
      <c r="F8090" s="54" t="s">
        <v>131</v>
      </c>
      <c r="G8090" s="54"/>
    </row>
    <row r="8091" spans="1:7" s="25" customFormat="1">
      <c r="A8091" s="76"/>
      <c r="B8091" s="53"/>
      <c r="C8091" s="54"/>
      <c r="D8091" s="55"/>
      <c r="E8091" s="54"/>
      <c r="F8091" s="63"/>
      <c r="G8091" s="340"/>
    </row>
    <row r="8092" spans="1:7" s="30" customFormat="1" ht="30" customHeight="1">
      <c r="A8092" s="338"/>
      <c r="B8092" s="57"/>
      <c r="C8092" s="57"/>
      <c r="D8092" s="58"/>
      <c r="F8092" s="61" t="s">
        <v>138</v>
      </c>
      <c r="G8092" s="339"/>
    </row>
    <row r="8093" spans="1:7" s="25" customFormat="1">
      <c r="A8093" s="59"/>
      <c r="B8093" s="54"/>
      <c r="C8093" s="54"/>
      <c r="D8093" s="60"/>
      <c r="E8093" s="54"/>
      <c r="F8093" s="54"/>
      <c r="G8093" s="63"/>
    </row>
    <row r="8094" spans="1:7" s="25" customFormat="1">
      <c r="A8094" s="59"/>
      <c r="B8094" s="54"/>
      <c r="C8094" s="54"/>
      <c r="D8094" s="60"/>
      <c r="E8094" s="54"/>
      <c r="F8094" s="54"/>
      <c r="G8094" s="63"/>
    </row>
    <row r="8095" spans="1:7" s="25" customFormat="1">
      <c r="A8095" s="59"/>
      <c r="B8095" s="54"/>
      <c r="C8095" s="54"/>
      <c r="D8095" s="60"/>
      <c r="E8095" s="54"/>
      <c r="F8095" s="54"/>
      <c r="G8095" s="63"/>
    </row>
    <row r="8096" spans="1:7" s="25" customFormat="1">
      <c r="A8096" s="59"/>
      <c r="B8096" s="54"/>
      <c r="C8096" s="54"/>
      <c r="D8096" s="60"/>
      <c r="E8096" s="54"/>
      <c r="F8096" s="54"/>
      <c r="G8096" s="63"/>
    </row>
    <row r="8097" spans="1:7" s="25" customFormat="1">
      <c r="A8097" s="59"/>
      <c r="B8097" s="54"/>
      <c r="C8097" s="54"/>
      <c r="D8097" s="60"/>
      <c r="E8097" s="54"/>
      <c r="F8097" s="54"/>
      <c r="G8097" s="63"/>
    </row>
    <row r="8098" spans="1:7" s="25" customFormat="1">
      <c r="A8098" s="59"/>
      <c r="B8098" s="54"/>
      <c r="C8098" s="54"/>
      <c r="D8098" s="60"/>
      <c r="E8098" s="54"/>
      <c r="F8098" s="54"/>
      <c r="G8098" s="63"/>
    </row>
    <row r="8099" spans="1:7" s="25" customFormat="1">
      <c r="A8099" s="59"/>
      <c r="B8099" s="54"/>
      <c r="C8099" s="54"/>
      <c r="D8099" s="60"/>
      <c r="E8099" s="54"/>
      <c r="F8099" s="54"/>
      <c r="G8099" s="63"/>
    </row>
    <row r="8100" spans="1:7" s="25" customFormat="1" ht="12" customHeight="1">
      <c r="A8100" s="59"/>
      <c r="B8100" s="54"/>
      <c r="C8100" s="54"/>
      <c r="D8100" s="60"/>
      <c r="E8100" s="64" t="s">
        <v>140</v>
      </c>
      <c r="F8100" s="54"/>
      <c r="G8100" s="63"/>
    </row>
    <row r="8101" spans="1:7" s="25" customFormat="1" ht="12" customHeight="1">
      <c r="A8101" s="55" t="s">
        <v>139</v>
      </c>
      <c r="B8101" s="54"/>
      <c r="C8101" s="54"/>
      <c r="D8101" s="60"/>
      <c r="E8101" s="64" t="s">
        <v>141</v>
      </c>
      <c r="F8101" s="54"/>
      <c r="G8101" s="63"/>
    </row>
    <row r="8102" spans="1:7" s="25" customFormat="1" ht="12" customHeight="1">
      <c r="A8102" s="59"/>
      <c r="B8102" s="54"/>
      <c r="C8102" s="54"/>
      <c r="D8102" s="60"/>
      <c r="E8102" s="64" t="s">
        <v>142</v>
      </c>
      <c r="F8102" s="54"/>
      <c r="G8102" s="63"/>
    </row>
    <row r="8103" spans="1:7" s="25" customFormat="1" ht="15" customHeight="1">
      <c r="A8103" s="59"/>
      <c r="B8103" s="54"/>
      <c r="C8103" s="54"/>
      <c r="D8103" s="60"/>
      <c r="E8103" s="64"/>
      <c r="F8103" s="54"/>
      <c r="G8103" s="63"/>
    </row>
    <row r="8104" spans="1:7" s="25" customFormat="1">
      <c r="B8104" s="54"/>
      <c r="C8104" s="54"/>
      <c r="D8104" s="60"/>
      <c r="E8104" s="64"/>
      <c r="F8104" s="54"/>
      <c r="G8104" s="63"/>
    </row>
    <row r="8105" spans="1:7" s="25" customFormat="1">
      <c r="B8105" s="54"/>
      <c r="C8105" s="54"/>
      <c r="D8105" s="60"/>
      <c r="E8105" s="64"/>
      <c r="F8105" s="54"/>
      <c r="G8105" s="63"/>
    </row>
    <row r="8106" spans="1:7" s="25" customFormat="1">
      <c r="B8106" s="54"/>
      <c r="C8106" s="54"/>
      <c r="D8106" s="60"/>
      <c r="E8106" s="64"/>
      <c r="F8106" s="54"/>
      <c r="G8106" s="63"/>
    </row>
    <row r="8107" spans="1:7" s="25" customFormat="1">
      <c r="B8107" s="54"/>
      <c r="C8107" s="54"/>
      <c r="D8107" s="60"/>
      <c r="E8107" s="64"/>
      <c r="F8107" s="54"/>
      <c r="G8107" s="63"/>
    </row>
    <row r="8108" spans="1:7" s="25" customFormat="1">
      <c r="B8108" s="54"/>
      <c r="C8108" s="54"/>
      <c r="D8108" s="60"/>
      <c r="E8108" s="64"/>
      <c r="F8108" s="54"/>
      <c r="G8108" s="63"/>
    </row>
    <row r="8109" spans="1:7" s="25" customFormat="1">
      <c r="B8109" s="54"/>
      <c r="C8109" s="54"/>
      <c r="D8109" s="60"/>
      <c r="E8109" s="64"/>
      <c r="F8109" s="54"/>
      <c r="G8109" s="63"/>
    </row>
    <row r="8110" spans="1:7" s="25" customFormat="1">
      <c r="B8110" s="54"/>
      <c r="C8110" s="54"/>
      <c r="D8110" s="60"/>
      <c r="E8110" s="64"/>
      <c r="F8110" s="54"/>
      <c r="G8110" s="63"/>
    </row>
    <row r="8111" spans="1:7" s="25" customFormat="1">
      <c r="B8111" s="54"/>
      <c r="C8111" s="54"/>
      <c r="D8111" s="60"/>
      <c r="E8111" s="64"/>
      <c r="F8111" s="54"/>
      <c r="G8111" s="63"/>
    </row>
    <row r="8112" spans="1:7" s="25" customFormat="1">
      <c r="B8112" s="54"/>
      <c r="C8112" s="54"/>
      <c r="D8112" s="60"/>
      <c r="E8112" s="64"/>
      <c r="F8112" s="54"/>
      <c r="G8112" s="63"/>
    </row>
    <row r="8113" spans="2:7" s="25" customFormat="1">
      <c r="B8113" s="54"/>
      <c r="C8113" s="54"/>
      <c r="D8113" s="60"/>
      <c r="E8113" s="64"/>
      <c r="F8113" s="54"/>
      <c r="G8113" s="63"/>
    </row>
    <row r="8114" spans="2:7" s="25" customFormat="1">
      <c r="B8114" s="54"/>
      <c r="C8114" s="54"/>
      <c r="D8114" s="60"/>
      <c r="E8114" s="64"/>
      <c r="F8114" s="54"/>
      <c r="G8114" s="63"/>
    </row>
    <row r="8115" spans="2:7" s="25" customFormat="1">
      <c r="B8115" s="54"/>
      <c r="C8115" s="54"/>
      <c r="D8115" s="60"/>
      <c r="E8115" s="64"/>
      <c r="F8115" s="54"/>
      <c r="G8115" s="63"/>
    </row>
    <row r="8116" spans="2:7" s="25" customFormat="1">
      <c r="B8116" s="54"/>
      <c r="C8116" s="54"/>
      <c r="D8116" s="60"/>
      <c r="E8116" s="64"/>
      <c r="F8116" s="54"/>
      <c r="G8116" s="63"/>
    </row>
    <row r="8117" spans="2:7" s="25" customFormat="1">
      <c r="B8117" s="54"/>
      <c r="C8117" s="54"/>
      <c r="D8117" s="60"/>
      <c r="E8117" s="64"/>
      <c r="F8117" s="54"/>
      <c r="G8117" s="63"/>
    </row>
    <row r="8118" spans="2:7" s="25" customFormat="1">
      <c r="B8118" s="54"/>
      <c r="C8118" s="54"/>
      <c r="D8118" s="60"/>
      <c r="E8118" s="64"/>
      <c r="F8118" s="54"/>
      <c r="G8118" s="63"/>
    </row>
    <row r="8119" spans="2:7" s="25" customFormat="1">
      <c r="B8119" s="54"/>
      <c r="C8119" s="54"/>
      <c r="D8119" s="60"/>
      <c r="E8119" s="64"/>
      <c r="F8119" s="54"/>
      <c r="G8119" s="63"/>
    </row>
    <row r="8120" spans="2:7" s="25" customFormat="1">
      <c r="B8120" s="54"/>
      <c r="C8120" s="54"/>
      <c r="D8120" s="60"/>
      <c r="E8120" s="64"/>
      <c r="F8120" s="54"/>
      <c r="G8120" s="63"/>
    </row>
    <row r="8121" spans="2:7" s="25" customFormat="1">
      <c r="B8121" s="54"/>
      <c r="C8121" s="54"/>
      <c r="D8121" s="60"/>
      <c r="E8121" s="64"/>
      <c r="F8121" s="54"/>
      <c r="G8121" s="63"/>
    </row>
    <row r="8122" spans="2:7" s="25" customFormat="1">
      <c r="B8122" s="54"/>
      <c r="C8122" s="54"/>
      <c r="D8122" s="60"/>
      <c r="E8122" s="64"/>
      <c r="F8122" s="54"/>
      <c r="G8122" s="63"/>
    </row>
    <row r="8123" spans="2:7" s="25" customFormat="1">
      <c r="B8123" s="54"/>
      <c r="C8123" s="54"/>
      <c r="D8123" s="60"/>
      <c r="E8123" s="64"/>
      <c r="F8123" s="54"/>
      <c r="G8123" s="63"/>
    </row>
    <row r="8124" spans="2:7" s="25" customFormat="1">
      <c r="B8124" s="54"/>
      <c r="C8124" s="54"/>
      <c r="D8124" s="60"/>
      <c r="E8124" s="64"/>
      <c r="F8124" s="54"/>
      <c r="G8124" s="63"/>
    </row>
    <row r="8125" spans="2:7" s="25" customFormat="1">
      <c r="B8125" s="54"/>
      <c r="C8125" s="54"/>
      <c r="D8125" s="60"/>
      <c r="E8125" s="64"/>
      <c r="F8125" s="54"/>
      <c r="G8125" s="63"/>
    </row>
    <row r="8126" spans="2:7" s="25" customFormat="1">
      <c r="B8126" s="54"/>
      <c r="C8126" s="54"/>
      <c r="D8126" s="60"/>
      <c r="E8126" s="64"/>
      <c r="F8126" s="54"/>
      <c r="G8126" s="63"/>
    </row>
    <row r="8127" spans="2:7" s="25" customFormat="1">
      <c r="B8127" s="54"/>
      <c r="C8127" s="54"/>
      <c r="D8127" s="60"/>
      <c r="E8127" s="64"/>
      <c r="F8127" s="54"/>
      <c r="G8127" s="63"/>
    </row>
    <row r="8128" spans="2:7" s="25" customFormat="1">
      <c r="B8128" s="54"/>
      <c r="C8128" s="54"/>
      <c r="D8128" s="60"/>
      <c r="E8128" s="64"/>
      <c r="F8128" s="54"/>
      <c r="G8128" s="63"/>
    </row>
    <row r="8129" spans="2:7" s="25" customFormat="1">
      <c r="B8129" s="54"/>
      <c r="C8129" s="54"/>
      <c r="D8129" s="60"/>
      <c r="E8129" s="64"/>
      <c r="F8129" s="54"/>
      <c r="G8129" s="63"/>
    </row>
    <row r="8130" spans="2:7" s="25" customFormat="1">
      <c r="B8130" s="54"/>
      <c r="C8130" s="54"/>
      <c r="D8130" s="60"/>
      <c r="E8130" s="64"/>
      <c r="F8130" s="54"/>
      <c r="G8130" s="63"/>
    </row>
    <row r="8131" spans="2:7" s="25" customFormat="1">
      <c r="B8131" s="54"/>
      <c r="C8131" s="54"/>
      <c r="D8131" s="60"/>
      <c r="E8131" s="64"/>
      <c r="F8131" s="54"/>
      <c r="G8131" s="63"/>
    </row>
    <row r="8132" spans="2:7" s="25" customFormat="1">
      <c r="B8132" s="54"/>
      <c r="C8132" s="54"/>
      <c r="D8132" s="60"/>
      <c r="E8132" s="64"/>
      <c r="F8132" s="54"/>
      <c r="G8132" s="63"/>
    </row>
    <row r="8133" spans="2:7" s="25" customFormat="1">
      <c r="B8133" s="54"/>
      <c r="C8133" s="54"/>
      <c r="D8133" s="60"/>
      <c r="E8133" s="64"/>
      <c r="F8133" s="54"/>
      <c r="G8133" s="63"/>
    </row>
    <row r="8134" spans="2:7" s="25" customFormat="1">
      <c r="B8134" s="54"/>
      <c r="C8134" s="54"/>
      <c r="D8134" s="60"/>
      <c r="E8134" s="64"/>
      <c r="F8134" s="54"/>
      <c r="G8134" s="63"/>
    </row>
    <row r="8135" spans="2:7" s="25" customFormat="1">
      <c r="B8135" s="54"/>
      <c r="C8135" s="54"/>
      <c r="D8135" s="60"/>
      <c r="E8135" s="64"/>
      <c r="F8135" s="54"/>
      <c r="G8135" s="63"/>
    </row>
    <row r="8136" spans="2:7" s="25" customFormat="1">
      <c r="B8136" s="54"/>
      <c r="C8136" s="54"/>
      <c r="D8136" s="60"/>
      <c r="E8136" s="64"/>
      <c r="F8136" s="54"/>
      <c r="G8136" s="63"/>
    </row>
    <row r="8137" spans="2:7" s="25" customFormat="1">
      <c r="B8137" s="54"/>
      <c r="C8137" s="54"/>
      <c r="D8137" s="60"/>
      <c r="E8137" s="64"/>
      <c r="F8137" s="54"/>
      <c r="G8137" s="63"/>
    </row>
    <row r="8138" spans="2:7" s="25" customFormat="1">
      <c r="B8138" s="54"/>
      <c r="C8138" s="54"/>
      <c r="D8138" s="60"/>
      <c r="E8138" s="64"/>
      <c r="F8138" s="54"/>
      <c r="G8138" s="63"/>
    </row>
    <row r="8139" spans="2:7" s="25" customFormat="1">
      <c r="B8139" s="54"/>
      <c r="C8139" s="54"/>
      <c r="D8139" s="60"/>
      <c r="E8139" s="64"/>
      <c r="F8139" s="54"/>
      <c r="G8139" s="63"/>
    </row>
    <row r="8140" spans="2:7" s="25" customFormat="1">
      <c r="B8140" s="54"/>
      <c r="C8140" s="54"/>
      <c r="D8140" s="60"/>
      <c r="E8140" s="64"/>
      <c r="F8140" s="54"/>
      <c r="G8140" s="63"/>
    </row>
    <row r="8141" spans="2:7" s="25" customFormat="1">
      <c r="B8141" s="54"/>
      <c r="C8141" s="54"/>
      <c r="D8141" s="60"/>
      <c r="E8141" s="64"/>
      <c r="F8141" s="54"/>
      <c r="G8141" s="63"/>
    </row>
    <row r="8142" spans="2:7" s="25" customFormat="1">
      <c r="B8142" s="54"/>
      <c r="C8142" s="54"/>
      <c r="D8142" s="60"/>
      <c r="E8142" s="64"/>
      <c r="F8142" s="54"/>
      <c r="G8142" s="63"/>
    </row>
    <row r="8143" spans="2:7" s="25" customFormat="1">
      <c r="B8143" s="54"/>
      <c r="C8143" s="54"/>
      <c r="D8143" s="60"/>
      <c r="E8143" s="64"/>
      <c r="F8143" s="54"/>
      <c r="G8143" s="63"/>
    </row>
    <row r="8144" spans="2:7" s="25" customFormat="1">
      <c r="B8144" s="54"/>
      <c r="C8144" s="54"/>
      <c r="D8144" s="60"/>
      <c r="E8144" s="64"/>
      <c r="F8144" s="54"/>
      <c r="G8144" s="63"/>
    </row>
    <row r="8145" spans="2:7" s="25" customFormat="1">
      <c r="B8145" s="54"/>
      <c r="C8145" s="54"/>
      <c r="D8145" s="60"/>
      <c r="E8145" s="64"/>
      <c r="F8145" s="54"/>
      <c r="G8145" s="63"/>
    </row>
    <row r="8146" spans="2:7" s="25" customFormat="1">
      <c r="B8146" s="54"/>
      <c r="C8146" s="54"/>
      <c r="D8146" s="60"/>
      <c r="E8146" s="64"/>
      <c r="F8146" s="54"/>
      <c r="G8146" s="63"/>
    </row>
    <row r="8147" spans="2:7" s="25" customFormat="1">
      <c r="B8147" s="54"/>
      <c r="C8147" s="54"/>
      <c r="D8147" s="60"/>
      <c r="E8147" s="64"/>
      <c r="F8147" s="54"/>
      <c r="G8147" s="63"/>
    </row>
    <row r="8148" spans="2:7" s="25" customFormat="1">
      <c r="B8148" s="54"/>
      <c r="C8148" s="54"/>
      <c r="D8148" s="60"/>
      <c r="E8148" s="64"/>
      <c r="F8148" s="54"/>
      <c r="G8148" s="63"/>
    </row>
    <row r="8149" spans="2:7" s="25" customFormat="1">
      <c r="B8149" s="54"/>
      <c r="C8149" s="54"/>
      <c r="D8149" s="60"/>
      <c r="E8149" s="64"/>
      <c r="F8149" s="54"/>
      <c r="G8149" s="63"/>
    </row>
    <row r="8150" spans="2:7" s="25" customFormat="1">
      <c r="B8150" s="54"/>
      <c r="C8150" s="54"/>
      <c r="D8150" s="60"/>
      <c r="E8150" s="64"/>
      <c r="F8150" s="54"/>
      <c r="G8150" s="63"/>
    </row>
    <row r="8151" spans="2:7" s="25" customFormat="1">
      <c r="B8151" s="54"/>
      <c r="C8151" s="54"/>
      <c r="D8151" s="60"/>
      <c r="E8151" s="64"/>
      <c r="F8151" s="54"/>
      <c r="G8151" s="63"/>
    </row>
    <row r="8152" spans="2:7" s="25" customFormat="1">
      <c r="B8152" s="54"/>
      <c r="C8152" s="54"/>
      <c r="D8152" s="60"/>
      <c r="E8152" s="64"/>
      <c r="F8152" s="54"/>
      <c r="G8152" s="63"/>
    </row>
    <row r="8153" spans="2:7" s="25" customFormat="1">
      <c r="B8153" s="54"/>
      <c r="C8153" s="54"/>
      <c r="D8153" s="60"/>
      <c r="E8153" s="64"/>
      <c r="F8153" s="54"/>
      <c r="G8153" s="63"/>
    </row>
    <row r="8154" spans="2:7" s="25" customFormat="1">
      <c r="B8154" s="54"/>
      <c r="C8154" s="54"/>
      <c r="D8154" s="60"/>
      <c r="E8154" s="64"/>
      <c r="F8154" s="54"/>
      <c r="G8154" s="63"/>
    </row>
    <row r="8155" spans="2:7" s="25" customFormat="1">
      <c r="B8155" s="54"/>
      <c r="C8155" s="54"/>
      <c r="D8155" s="60"/>
      <c r="E8155" s="64"/>
      <c r="F8155" s="54"/>
      <c r="G8155" s="63"/>
    </row>
    <row r="8156" spans="2:7" s="25" customFormat="1">
      <c r="B8156" s="54"/>
      <c r="C8156" s="54"/>
      <c r="D8156" s="60"/>
      <c r="E8156" s="64"/>
      <c r="F8156" s="54"/>
      <c r="G8156" s="63"/>
    </row>
    <row r="8157" spans="2:7" s="25" customFormat="1">
      <c r="B8157" s="54"/>
      <c r="C8157" s="54"/>
      <c r="D8157" s="60"/>
      <c r="E8157" s="64"/>
      <c r="F8157" s="54"/>
      <c r="G8157" s="63"/>
    </row>
    <row r="8158" spans="2:7" s="25" customFormat="1">
      <c r="B8158" s="54"/>
      <c r="C8158" s="54"/>
      <c r="D8158" s="60"/>
      <c r="E8158" s="64"/>
      <c r="F8158" s="54"/>
      <c r="G8158" s="63"/>
    </row>
    <row r="8159" spans="2:7" s="25" customFormat="1">
      <c r="B8159" s="54"/>
      <c r="C8159" s="54"/>
      <c r="D8159" s="60"/>
      <c r="E8159" s="64"/>
      <c r="F8159" s="54"/>
      <c r="G8159" s="63"/>
    </row>
    <row r="8160" spans="2:7" s="25" customFormat="1">
      <c r="B8160" s="54"/>
      <c r="C8160" s="54"/>
      <c r="D8160" s="60"/>
      <c r="E8160" s="64"/>
      <c r="F8160" s="54"/>
      <c r="G8160" s="63"/>
    </row>
    <row r="8161" spans="2:7" s="25" customFormat="1">
      <c r="B8161" s="54"/>
      <c r="C8161" s="54"/>
      <c r="D8161" s="60"/>
      <c r="E8161" s="64"/>
      <c r="F8161" s="54"/>
      <c r="G8161" s="63"/>
    </row>
    <row r="8162" spans="2:7" s="25" customFormat="1">
      <c r="B8162" s="54"/>
      <c r="C8162" s="54"/>
      <c r="D8162" s="60"/>
      <c r="E8162" s="64"/>
      <c r="F8162" s="54"/>
      <c r="G8162" s="63"/>
    </row>
    <row r="8163" spans="2:7" s="25" customFormat="1">
      <c r="B8163" s="54"/>
      <c r="C8163" s="54"/>
      <c r="D8163" s="60"/>
      <c r="E8163" s="64"/>
      <c r="F8163" s="54"/>
      <c r="G8163" s="63"/>
    </row>
    <row r="8164" spans="2:7" s="25" customFormat="1">
      <c r="B8164" s="54"/>
      <c r="C8164" s="54"/>
      <c r="D8164" s="60"/>
      <c r="E8164" s="64"/>
      <c r="F8164" s="54"/>
      <c r="G8164" s="63"/>
    </row>
    <row r="8165" spans="2:7" s="25" customFormat="1">
      <c r="B8165" s="54"/>
      <c r="C8165" s="54"/>
      <c r="D8165" s="60"/>
      <c r="E8165" s="64"/>
      <c r="F8165" s="54"/>
      <c r="G8165" s="63"/>
    </row>
    <row r="8166" spans="2:7" s="25" customFormat="1">
      <c r="B8166" s="54"/>
      <c r="C8166" s="54"/>
      <c r="D8166" s="60"/>
      <c r="E8166" s="64"/>
      <c r="F8166" s="54"/>
      <c r="G8166" s="63"/>
    </row>
    <row r="8167" spans="2:7" s="25" customFormat="1">
      <c r="B8167" s="54"/>
      <c r="C8167" s="54"/>
      <c r="D8167" s="60"/>
      <c r="E8167" s="64"/>
      <c r="F8167" s="54"/>
      <c r="G8167" s="63"/>
    </row>
    <row r="8168" spans="2:7" s="25" customFormat="1">
      <c r="B8168" s="54"/>
      <c r="C8168" s="54"/>
      <c r="D8168" s="60"/>
      <c r="E8168" s="64"/>
      <c r="F8168" s="54"/>
      <c r="G8168" s="63"/>
    </row>
    <row r="8169" spans="2:7" s="25" customFormat="1">
      <c r="B8169" s="54"/>
      <c r="C8169" s="54"/>
      <c r="D8169" s="60"/>
      <c r="E8169" s="64"/>
      <c r="F8169" s="54"/>
      <c r="G8169" s="63"/>
    </row>
    <row r="8170" spans="2:7" s="25" customFormat="1">
      <c r="B8170" s="54"/>
      <c r="C8170" s="54"/>
      <c r="D8170" s="60"/>
      <c r="E8170" s="64"/>
      <c r="F8170" s="54"/>
      <c r="G8170" s="63"/>
    </row>
    <row r="8171" spans="2:7" s="25" customFormat="1">
      <c r="B8171" s="54"/>
      <c r="C8171" s="54"/>
      <c r="D8171" s="60"/>
      <c r="E8171" s="64"/>
      <c r="F8171" s="54"/>
      <c r="G8171" s="63"/>
    </row>
    <row r="8172" spans="2:7" s="25" customFormat="1">
      <c r="B8172" s="54"/>
      <c r="C8172" s="54"/>
      <c r="D8172" s="60"/>
      <c r="E8172" s="64"/>
      <c r="F8172" s="54"/>
      <c r="G8172" s="63"/>
    </row>
    <row r="8173" spans="2:7" s="25" customFormat="1">
      <c r="B8173" s="54"/>
      <c r="C8173" s="54"/>
      <c r="D8173" s="60"/>
      <c r="E8173" s="64"/>
      <c r="F8173" s="54"/>
      <c r="G8173" s="63"/>
    </row>
    <row r="8174" spans="2:7" s="25" customFormat="1">
      <c r="B8174" s="54"/>
      <c r="C8174" s="54"/>
      <c r="D8174" s="60"/>
      <c r="E8174" s="64"/>
      <c r="F8174" s="54"/>
      <c r="G8174" s="63"/>
    </row>
    <row r="8175" spans="2:7" s="25" customFormat="1">
      <c r="B8175" s="54"/>
      <c r="C8175" s="54"/>
      <c r="D8175" s="60"/>
      <c r="E8175" s="64"/>
      <c r="F8175" s="54"/>
      <c r="G8175" s="63"/>
    </row>
    <row r="8176" spans="2:7" s="25" customFormat="1">
      <c r="B8176" s="54"/>
      <c r="C8176" s="54"/>
      <c r="D8176" s="60"/>
      <c r="E8176" s="64"/>
      <c r="F8176" s="54"/>
      <c r="G8176" s="63"/>
    </row>
    <row r="8177" spans="2:7" s="25" customFormat="1">
      <c r="B8177" s="54"/>
      <c r="C8177" s="54"/>
      <c r="D8177" s="60"/>
      <c r="E8177" s="64"/>
      <c r="F8177" s="54"/>
      <c r="G8177" s="63"/>
    </row>
    <row r="8178" spans="2:7" s="25" customFormat="1">
      <c r="B8178" s="54"/>
      <c r="C8178" s="54"/>
      <c r="D8178" s="60"/>
      <c r="E8178" s="64"/>
      <c r="F8178" s="54"/>
      <c r="G8178" s="63"/>
    </row>
    <row r="8179" spans="2:7" s="25" customFormat="1">
      <c r="B8179" s="54"/>
      <c r="C8179" s="54"/>
      <c r="D8179" s="60"/>
      <c r="E8179" s="64"/>
      <c r="F8179" s="54"/>
      <c r="G8179" s="63"/>
    </row>
    <row r="8180" spans="2:7" s="25" customFormat="1">
      <c r="B8180" s="54"/>
      <c r="C8180" s="54"/>
      <c r="D8180" s="60"/>
      <c r="E8180" s="64"/>
      <c r="F8180" s="54"/>
      <c r="G8180" s="63"/>
    </row>
    <row r="8181" spans="2:7" s="25" customFormat="1">
      <c r="B8181" s="54"/>
      <c r="C8181" s="54"/>
      <c r="D8181" s="60"/>
      <c r="E8181" s="64"/>
      <c r="F8181" s="54"/>
      <c r="G8181" s="63"/>
    </row>
    <row r="8182" spans="2:7" s="25" customFormat="1">
      <c r="B8182" s="54"/>
      <c r="C8182" s="54"/>
      <c r="D8182" s="60"/>
      <c r="E8182" s="64"/>
      <c r="F8182" s="54"/>
      <c r="G8182" s="63"/>
    </row>
    <row r="8183" spans="2:7" s="25" customFormat="1">
      <c r="B8183" s="54"/>
      <c r="C8183" s="54"/>
      <c r="D8183" s="60"/>
      <c r="E8183" s="64"/>
      <c r="F8183" s="54"/>
      <c r="G8183" s="63"/>
    </row>
    <row r="8184" spans="2:7" s="25" customFormat="1">
      <c r="B8184" s="54"/>
      <c r="C8184" s="54"/>
      <c r="D8184" s="60"/>
      <c r="E8184" s="64"/>
      <c r="F8184" s="54"/>
      <c r="G8184" s="63"/>
    </row>
    <row r="8185" spans="2:7" s="25" customFormat="1">
      <c r="B8185" s="54"/>
      <c r="C8185" s="54"/>
      <c r="D8185" s="60"/>
      <c r="E8185" s="64"/>
      <c r="F8185" s="54"/>
      <c r="G8185" s="63"/>
    </row>
    <row r="8186" spans="2:7" s="25" customFormat="1">
      <c r="B8186" s="54"/>
      <c r="C8186" s="54"/>
      <c r="D8186" s="60"/>
      <c r="E8186" s="64"/>
      <c r="F8186" s="54"/>
      <c r="G8186" s="63"/>
    </row>
    <row r="8187" spans="2:7" s="25" customFormat="1">
      <c r="B8187" s="54"/>
      <c r="C8187" s="54"/>
      <c r="D8187" s="60"/>
      <c r="E8187" s="64"/>
      <c r="F8187" s="54"/>
      <c r="G8187" s="63"/>
    </row>
    <row r="8188" spans="2:7" s="25" customFormat="1">
      <c r="B8188" s="54"/>
      <c r="C8188" s="54"/>
      <c r="D8188" s="60"/>
      <c r="E8188" s="64"/>
      <c r="F8188" s="54"/>
      <c r="G8188" s="63"/>
    </row>
    <row r="8189" spans="2:7" s="25" customFormat="1">
      <c r="B8189" s="54"/>
      <c r="C8189" s="54"/>
      <c r="D8189" s="60"/>
      <c r="E8189" s="64"/>
      <c r="F8189" s="54"/>
      <c r="G8189" s="63"/>
    </row>
    <row r="8190" spans="2:7" s="25" customFormat="1">
      <c r="B8190" s="54"/>
      <c r="C8190" s="54"/>
      <c r="D8190" s="60"/>
      <c r="E8190" s="64"/>
      <c r="F8190" s="54"/>
      <c r="G8190" s="63"/>
    </row>
    <row r="8191" spans="2:7" s="25" customFormat="1">
      <c r="B8191" s="54"/>
      <c r="C8191" s="54"/>
      <c r="D8191" s="60"/>
      <c r="E8191" s="64"/>
      <c r="F8191" s="54"/>
      <c r="G8191" s="63"/>
    </row>
    <row r="8192" spans="2:7" s="25" customFormat="1">
      <c r="B8192" s="54"/>
      <c r="C8192" s="54"/>
      <c r="D8192" s="60"/>
      <c r="E8192" s="64"/>
      <c r="F8192" s="54"/>
      <c r="G8192" s="63"/>
    </row>
    <row r="8193" spans="2:7" s="25" customFormat="1">
      <c r="B8193" s="54"/>
      <c r="C8193" s="54"/>
      <c r="D8193" s="60"/>
      <c r="E8193" s="64"/>
      <c r="F8193" s="54"/>
      <c r="G8193" s="63"/>
    </row>
    <row r="8194" spans="2:7" s="25" customFormat="1">
      <c r="B8194" s="54"/>
      <c r="C8194" s="54"/>
      <c r="D8194" s="60"/>
      <c r="E8194" s="64"/>
      <c r="F8194" s="54"/>
      <c r="G8194" s="63"/>
    </row>
    <row r="8195" spans="2:7" s="25" customFormat="1">
      <c r="B8195" s="54"/>
      <c r="C8195" s="54"/>
      <c r="D8195" s="60"/>
      <c r="E8195" s="64"/>
      <c r="F8195" s="54"/>
      <c r="G8195" s="63"/>
    </row>
    <row r="8196" spans="2:7" s="25" customFormat="1">
      <c r="B8196" s="54"/>
      <c r="C8196" s="54"/>
      <c r="D8196" s="60"/>
      <c r="E8196" s="64"/>
      <c r="F8196" s="54"/>
      <c r="G8196" s="63"/>
    </row>
    <row r="8197" spans="2:7" s="25" customFormat="1">
      <c r="B8197" s="54"/>
      <c r="C8197" s="54"/>
      <c r="D8197" s="60"/>
      <c r="E8197" s="64"/>
      <c r="F8197" s="54"/>
      <c r="G8197" s="63"/>
    </row>
    <row r="8198" spans="2:7" s="25" customFormat="1">
      <c r="B8198" s="54"/>
      <c r="C8198" s="54"/>
      <c r="D8198" s="60"/>
      <c r="E8198" s="64"/>
      <c r="F8198" s="54"/>
      <c r="G8198" s="63"/>
    </row>
    <row r="8199" spans="2:7" s="25" customFormat="1">
      <c r="B8199" s="54"/>
      <c r="C8199" s="54"/>
      <c r="D8199" s="60"/>
      <c r="E8199" s="64"/>
      <c r="F8199" s="54"/>
      <c r="G8199" s="63"/>
    </row>
    <row r="8200" spans="2:7" s="25" customFormat="1">
      <c r="B8200" s="54"/>
      <c r="C8200" s="54"/>
      <c r="D8200" s="60"/>
      <c r="E8200" s="64"/>
      <c r="F8200" s="54"/>
      <c r="G8200" s="63"/>
    </row>
    <row r="8201" spans="2:7" s="25" customFormat="1">
      <c r="B8201" s="54"/>
      <c r="C8201" s="54"/>
      <c r="D8201" s="60"/>
      <c r="E8201" s="64"/>
      <c r="F8201" s="54"/>
      <c r="G8201" s="63"/>
    </row>
    <row r="8202" spans="2:7" s="25" customFormat="1">
      <c r="B8202" s="54"/>
      <c r="C8202" s="54"/>
      <c r="D8202" s="60"/>
      <c r="E8202" s="64"/>
      <c r="F8202" s="54"/>
      <c r="G8202" s="63"/>
    </row>
    <row r="8203" spans="2:7" s="25" customFormat="1">
      <c r="B8203" s="54"/>
      <c r="C8203" s="54"/>
      <c r="D8203" s="60"/>
      <c r="E8203" s="64"/>
      <c r="F8203" s="54"/>
      <c r="G8203" s="63"/>
    </row>
    <row r="8204" spans="2:7" s="25" customFormat="1">
      <c r="B8204" s="54"/>
      <c r="C8204" s="54"/>
      <c r="D8204" s="60"/>
      <c r="E8204" s="64"/>
      <c r="F8204" s="54"/>
      <c r="G8204" s="63"/>
    </row>
    <row r="8205" spans="2:7" s="25" customFormat="1">
      <c r="B8205" s="54"/>
      <c r="C8205" s="54"/>
      <c r="D8205" s="60"/>
      <c r="E8205" s="64"/>
      <c r="F8205" s="54"/>
      <c r="G8205" s="63"/>
    </row>
    <row r="8206" spans="2:7" s="25" customFormat="1">
      <c r="B8206" s="54"/>
      <c r="C8206" s="54"/>
      <c r="D8206" s="60"/>
      <c r="E8206" s="64"/>
      <c r="F8206" s="54"/>
      <c r="G8206" s="63"/>
    </row>
    <row r="8207" spans="2:7" s="25" customFormat="1">
      <c r="B8207" s="54"/>
      <c r="C8207" s="54"/>
      <c r="D8207" s="60"/>
      <c r="E8207" s="64"/>
      <c r="F8207" s="54"/>
      <c r="G8207" s="63"/>
    </row>
    <row r="8208" spans="2:7" s="25" customFormat="1">
      <c r="B8208" s="54"/>
      <c r="C8208" s="54"/>
      <c r="D8208" s="60"/>
      <c r="E8208" s="64"/>
      <c r="F8208" s="54"/>
      <c r="G8208" s="63"/>
    </row>
    <row r="8209" spans="2:7" s="25" customFormat="1">
      <c r="B8209" s="54"/>
      <c r="C8209" s="54"/>
      <c r="D8209" s="60"/>
      <c r="E8209" s="64"/>
      <c r="F8209" s="54"/>
      <c r="G8209" s="63"/>
    </row>
    <row r="8210" spans="2:7" s="25" customFormat="1">
      <c r="B8210" s="54"/>
      <c r="C8210" s="54"/>
      <c r="D8210" s="60"/>
      <c r="E8210" s="64"/>
      <c r="F8210" s="54"/>
      <c r="G8210" s="63"/>
    </row>
    <row r="8211" spans="2:7" s="25" customFormat="1">
      <c r="B8211" s="54"/>
      <c r="C8211" s="54"/>
      <c r="D8211" s="60"/>
      <c r="E8211" s="64"/>
      <c r="F8211" s="54"/>
      <c r="G8211" s="63"/>
    </row>
    <row r="8212" spans="2:7" s="25" customFormat="1">
      <c r="B8212" s="54"/>
      <c r="C8212" s="54"/>
      <c r="D8212" s="60"/>
      <c r="E8212" s="64"/>
      <c r="F8212" s="54"/>
      <c r="G8212" s="63"/>
    </row>
    <row r="8213" spans="2:7" s="25" customFormat="1">
      <c r="B8213" s="54"/>
      <c r="C8213" s="54"/>
      <c r="D8213" s="60"/>
      <c r="E8213" s="64"/>
      <c r="F8213" s="54"/>
      <c r="G8213" s="63"/>
    </row>
    <row r="8214" spans="2:7" s="25" customFormat="1">
      <c r="B8214" s="54"/>
      <c r="C8214" s="54"/>
      <c r="D8214" s="60"/>
      <c r="E8214" s="64"/>
      <c r="F8214" s="54"/>
      <c r="G8214" s="63"/>
    </row>
    <row r="8215" spans="2:7" s="25" customFormat="1">
      <c r="B8215" s="54"/>
      <c r="C8215" s="54"/>
      <c r="D8215" s="60"/>
      <c r="E8215" s="64"/>
      <c r="F8215" s="54"/>
      <c r="G8215" s="63"/>
    </row>
    <row r="8216" spans="2:7" s="25" customFormat="1">
      <c r="B8216" s="54"/>
      <c r="C8216" s="54"/>
      <c r="D8216" s="60"/>
      <c r="E8216" s="64"/>
      <c r="F8216" s="54"/>
      <c r="G8216" s="63"/>
    </row>
    <row r="8217" spans="2:7" s="25" customFormat="1">
      <c r="B8217" s="54"/>
      <c r="C8217" s="54"/>
      <c r="D8217" s="60"/>
      <c r="E8217" s="64"/>
      <c r="F8217" s="54"/>
      <c r="G8217" s="63"/>
    </row>
    <row r="8218" spans="2:7" s="25" customFormat="1">
      <c r="B8218" s="54"/>
      <c r="C8218" s="54"/>
      <c r="D8218" s="60"/>
      <c r="E8218" s="64"/>
      <c r="F8218" s="54"/>
      <c r="G8218" s="63"/>
    </row>
    <row r="8219" spans="2:7" s="25" customFormat="1">
      <c r="B8219" s="54"/>
      <c r="C8219" s="54"/>
      <c r="D8219" s="60"/>
      <c r="E8219" s="64"/>
      <c r="F8219" s="54"/>
      <c r="G8219" s="63"/>
    </row>
    <row r="8220" spans="2:7" s="25" customFormat="1">
      <c r="B8220" s="54"/>
      <c r="C8220" s="54"/>
      <c r="D8220" s="60"/>
      <c r="E8220" s="64"/>
      <c r="F8220" s="54"/>
      <c r="G8220" s="63"/>
    </row>
    <row r="8221" spans="2:7" s="25" customFormat="1">
      <c r="B8221" s="54"/>
      <c r="C8221" s="54"/>
      <c r="D8221" s="60"/>
      <c r="E8221" s="64"/>
      <c r="F8221" s="54"/>
      <c r="G8221" s="63"/>
    </row>
    <row r="8222" spans="2:7" s="25" customFormat="1">
      <c r="B8222" s="54"/>
      <c r="C8222" s="54"/>
      <c r="D8222" s="60"/>
      <c r="E8222" s="64"/>
      <c r="F8222" s="54"/>
      <c r="G8222" s="63"/>
    </row>
    <row r="8223" spans="2:7" s="25" customFormat="1">
      <c r="B8223" s="54"/>
      <c r="C8223" s="54"/>
      <c r="D8223" s="60"/>
      <c r="E8223" s="64"/>
      <c r="F8223" s="54"/>
      <c r="G8223" s="63"/>
    </row>
    <row r="8224" spans="2:7" s="25" customFormat="1">
      <c r="B8224" s="54"/>
      <c r="C8224" s="54"/>
      <c r="D8224" s="60"/>
      <c r="E8224" s="64"/>
      <c r="F8224" s="54"/>
      <c r="G8224" s="63"/>
    </row>
    <row r="8225" spans="2:7" s="25" customFormat="1">
      <c r="B8225" s="54"/>
      <c r="C8225" s="54"/>
      <c r="D8225" s="60"/>
      <c r="E8225" s="64"/>
      <c r="F8225" s="54"/>
      <c r="G8225" s="63"/>
    </row>
    <row r="8226" spans="2:7" s="25" customFormat="1">
      <c r="B8226" s="54"/>
      <c r="C8226" s="54"/>
      <c r="D8226" s="60"/>
      <c r="E8226" s="64"/>
      <c r="F8226" s="54"/>
      <c r="G8226" s="63"/>
    </row>
    <row r="8227" spans="2:7" s="25" customFormat="1">
      <c r="B8227" s="54"/>
      <c r="C8227" s="54"/>
      <c r="D8227" s="60"/>
      <c r="E8227" s="64"/>
      <c r="F8227" s="54"/>
      <c r="G8227" s="63"/>
    </row>
    <row r="8228" spans="2:7" s="25" customFormat="1">
      <c r="B8228" s="54"/>
      <c r="C8228" s="54"/>
      <c r="D8228" s="60"/>
      <c r="E8228" s="64"/>
      <c r="F8228" s="54"/>
      <c r="G8228" s="63"/>
    </row>
    <row r="8229" spans="2:7" s="25" customFormat="1">
      <c r="B8229" s="54"/>
      <c r="C8229" s="54"/>
      <c r="D8229" s="60"/>
      <c r="E8229" s="64"/>
      <c r="F8229" s="54"/>
      <c r="G8229" s="63"/>
    </row>
    <row r="8230" spans="2:7" s="25" customFormat="1">
      <c r="B8230" s="54"/>
      <c r="C8230" s="54"/>
      <c r="D8230" s="60"/>
      <c r="E8230" s="64"/>
      <c r="F8230" s="54"/>
      <c r="G8230" s="63"/>
    </row>
    <row r="8231" spans="2:7" s="25" customFormat="1">
      <c r="B8231" s="54"/>
      <c r="C8231" s="54"/>
      <c r="D8231" s="60"/>
      <c r="E8231" s="64"/>
      <c r="F8231" s="54"/>
      <c r="G8231" s="63"/>
    </row>
    <row r="8232" spans="2:7" s="25" customFormat="1">
      <c r="B8232" s="54"/>
      <c r="C8232" s="54"/>
      <c r="D8232" s="60"/>
      <c r="E8232" s="64"/>
      <c r="F8232" s="54"/>
      <c r="G8232" s="63"/>
    </row>
    <row r="8233" spans="2:7" s="25" customFormat="1">
      <c r="B8233" s="54"/>
      <c r="C8233" s="54"/>
      <c r="D8233" s="60"/>
      <c r="E8233" s="64"/>
      <c r="F8233" s="54"/>
      <c r="G8233" s="63"/>
    </row>
    <row r="8234" spans="2:7" s="25" customFormat="1">
      <c r="B8234" s="54"/>
      <c r="C8234" s="54"/>
      <c r="D8234" s="60"/>
      <c r="E8234" s="64"/>
      <c r="F8234" s="54"/>
      <c r="G8234" s="63"/>
    </row>
    <row r="8235" spans="2:7" s="25" customFormat="1">
      <c r="B8235" s="54"/>
      <c r="C8235" s="54"/>
      <c r="D8235" s="60"/>
      <c r="E8235" s="64"/>
      <c r="F8235" s="54"/>
      <c r="G8235" s="63"/>
    </row>
    <row r="8236" spans="2:7" s="25" customFormat="1">
      <c r="B8236" s="54"/>
      <c r="C8236" s="54"/>
      <c r="D8236" s="60"/>
      <c r="E8236" s="64"/>
      <c r="F8236" s="54"/>
      <c r="G8236" s="63"/>
    </row>
    <row r="8237" spans="2:7" s="25" customFormat="1">
      <c r="B8237" s="54"/>
      <c r="C8237" s="54"/>
      <c r="D8237" s="60"/>
      <c r="E8237" s="64"/>
      <c r="F8237" s="54"/>
      <c r="G8237" s="63"/>
    </row>
    <row r="8238" spans="2:7" s="25" customFormat="1">
      <c r="B8238" s="54"/>
      <c r="C8238" s="54"/>
      <c r="D8238" s="60"/>
      <c r="E8238" s="64"/>
      <c r="F8238" s="54"/>
      <c r="G8238" s="63"/>
    </row>
    <row r="8239" spans="2:7" s="25" customFormat="1">
      <c r="B8239" s="54"/>
      <c r="C8239" s="54"/>
      <c r="D8239" s="60"/>
      <c r="E8239" s="64"/>
      <c r="F8239" s="54"/>
      <c r="G8239" s="63"/>
    </row>
    <row r="8240" spans="2:7" s="25" customFormat="1">
      <c r="B8240" s="54"/>
      <c r="C8240" s="54"/>
      <c r="D8240" s="60"/>
      <c r="E8240" s="64"/>
      <c r="F8240" s="54"/>
      <c r="G8240" s="63"/>
    </row>
    <row r="8241" spans="2:7" s="25" customFormat="1">
      <c r="B8241" s="54"/>
      <c r="C8241" s="54"/>
      <c r="D8241" s="60"/>
      <c r="E8241" s="64"/>
      <c r="F8241" s="54"/>
      <c r="G8241" s="63"/>
    </row>
    <row r="8242" spans="2:7" s="25" customFormat="1">
      <c r="B8242" s="54"/>
      <c r="C8242" s="54"/>
      <c r="D8242" s="60"/>
      <c r="E8242" s="64"/>
      <c r="F8242" s="54"/>
      <c r="G8242" s="63"/>
    </row>
    <row r="8243" spans="2:7" s="25" customFormat="1">
      <c r="B8243" s="54"/>
      <c r="C8243" s="54"/>
      <c r="D8243" s="60"/>
      <c r="E8243" s="64"/>
      <c r="F8243" s="54"/>
      <c r="G8243" s="63"/>
    </row>
    <row r="8244" spans="2:7" s="25" customFormat="1">
      <c r="B8244" s="54"/>
      <c r="C8244" s="54"/>
      <c r="D8244" s="60"/>
      <c r="E8244" s="64"/>
      <c r="F8244" s="54"/>
      <c r="G8244" s="63"/>
    </row>
    <row r="8245" spans="2:7" s="25" customFormat="1">
      <c r="B8245" s="54"/>
      <c r="C8245" s="54"/>
      <c r="D8245" s="60"/>
      <c r="E8245" s="64"/>
      <c r="F8245" s="54"/>
      <c r="G8245" s="63"/>
    </row>
    <row r="8246" spans="2:7" s="25" customFormat="1">
      <c r="B8246" s="54"/>
      <c r="C8246" s="54"/>
      <c r="D8246" s="60"/>
      <c r="E8246" s="64"/>
      <c r="F8246" s="54"/>
      <c r="G8246" s="63"/>
    </row>
    <row r="8247" spans="2:7" s="25" customFormat="1">
      <c r="B8247" s="54"/>
      <c r="C8247" s="54"/>
      <c r="D8247" s="60"/>
      <c r="E8247" s="64"/>
      <c r="F8247" s="54"/>
      <c r="G8247" s="63"/>
    </row>
    <row r="8248" spans="2:7" s="25" customFormat="1">
      <c r="B8248" s="54"/>
      <c r="C8248" s="54"/>
      <c r="D8248" s="60"/>
      <c r="E8248" s="64"/>
      <c r="F8248" s="54"/>
      <c r="G8248" s="63"/>
    </row>
    <row r="8249" spans="2:7" s="25" customFormat="1">
      <c r="B8249" s="54"/>
      <c r="C8249" s="54"/>
      <c r="D8249" s="60"/>
      <c r="E8249" s="64"/>
      <c r="F8249" s="54"/>
      <c r="G8249" s="63"/>
    </row>
    <row r="8250" spans="2:7" s="25" customFormat="1">
      <c r="B8250" s="54"/>
      <c r="C8250" s="54"/>
      <c r="D8250" s="60"/>
      <c r="E8250" s="64"/>
      <c r="F8250" s="54"/>
      <c r="G8250" s="63"/>
    </row>
    <row r="8251" spans="2:7" s="25" customFormat="1">
      <c r="B8251" s="54"/>
      <c r="C8251" s="54"/>
      <c r="D8251" s="60"/>
      <c r="E8251" s="64"/>
      <c r="F8251" s="54"/>
      <c r="G8251" s="63"/>
    </row>
    <row r="8252" spans="2:7" s="25" customFormat="1">
      <c r="B8252" s="54"/>
      <c r="C8252" s="54"/>
      <c r="D8252" s="60"/>
      <c r="E8252" s="64"/>
      <c r="F8252" s="54"/>
      <c r="G8252" s="63"/>
    </row>
    <row r="8253" spans="2:7" s="25" customFormat="1">
      <c r="B8253" s="54"/>
      <c r="C8253" s="54"/>
      <c r="D8253" s="60"/>
      <c r="E8253" s="64"/>
      <c r="F8253" s="54"/>
      <c r="G8253" s="63"/>
    </row>
    <row r="8254" spans="2:7" s="25" customFormat="1">
      <c r="B8254" s="54"/>
      <c r="C8254" s="54"/>
      <c r="D8254" s="60"/>
      <c r="E8254" s="64"/>
      <c r="F8254" s="54"/>
      <c r="G8254" s="63"/>
    </row>
    <row r="8255" spans="2:7" s="25" customFormat="1">
      <c r="B8255" s="54"/>
      <c r="C8255" s="54"/>
      <c r="D8255" s="60"/>
      <c r="E8255" s="64"/>
      <c r="F8255" s="54"/>
      <c r="G8255" s="63"/>
    </row>
    <row r="8256" spans="2:7" s="25" customFormat="1">
      <c r="B8256" s="54"/>
      <c r="C8256" s="54"/>
      <c r="D8256" s="60"/>
      <c r="E8256" s="64"/>
      <c r="F8256" s="54"/>
      <c r="G8256" s="63"/>
    </row>
    <row r="8257" spans="2:7" s="25" customFormat="1">
      <c r="B8257" s="54"/>
      <c r="C8257" s="54"/>
      <c r="D8257" s="60"/>
      <c r="E8257" s="64"/>
      <c r="F8257" s="54"/>
      <c r="G8257" s="63"/>
    </row>
    <row r="8258" spans="2:7" s="25" customFormat="1">
      <c r="B8258" s="54"/>
      <c r="C8258" s="54"/>
      <c r="D8258" s="60"/>
      <c r="E8258" s="64"/>
      <c r="F8258" s="54"/>
      <c r="G8258" s="63"/>
    </row>
    <row r="8259" spans="2:7" s="25" customFormat="1">
      <c r="B8259" s="54"/>
      <c r="C8259" s="54"/>
      <c r="D8259" s="60"/>
      <c r="E8259" s="64"/>
      <c r="F8259" s="54"/>
      <c r="G8259" s="63"/>
    </row>
    <row r="8260" spans="2:7" s="25" customFormat="1">
      <c r="B8260" s="54"/>
      <c r="C8260" s="54"/>
      <c r="D8260" s="60"/>
      <c r="E8260" s="64"/>
      <c r="F8260" s="54"/>
      <c r="G8260" s="63"/>
    </row>
    <row r="8261" spans="2:7" s="25" customFormat="1">
      <c r="B8261" s="54"/>
      <c r="C8261" s="54"/>
      <c r="D8261" s="60"/>
      <c r="E8261" s="64"/>
      <c r="F8261" s="54"/>
      <c r="G8261" s="63"/>
    </row>
    <row r="8262" spans="2:7" s="25" customFormat="1">
      <c r="B8262" s="54"/>
      <c r="C8262" s="54"/>
      <c r="D8262" s="60"/>
      <c r="E8262" s="64"/>
      <c r="F8262" s="54"/>
      <c r="G8262" s="63"/>
    </row>
    <row r="8263" spans="2:7" s="25" customFormat="1">
      <c r="B8263" s="54"/>
      <c r="C8263" s="54"/>
      <c r="D8263" s="60"/>
      <c r="E8263" s="64"/>
      <c r="F8263" s="54"/>
      <c r="G8263" s="63"/>
    </row>
    <row r="8264" spans="2:7" s="25" customFormat="1">
      <c r="B8264" s="54"/>
      <c r="C8264" s="54"/>
      <c r="D8264" s="60"/>
      <c r="E8264" s="64"/>
      <c r="F8264" s="54"/>
      <c r="G8264" s="63"/>
    </row>
    <row r="8265" spans="2:7" s="25" customFormat="1">
      <c r="B8265" s="54"/>
      <c r="C8265" s="54"/>
      <c r="D8265" s="60"/>
      <c r="E8265" s="64"/>
      <c r="F8265" s="54"/>
      <c r="G8265" s="63"/>
    </row>
    <row r="8266" spans="2:7" s="25" customFormat="1">
      <c r="B8266" s="54"/>
      <c r="C8266" s="54"/>
      <c r="D8266" s="60"/>
      <c r="E8266" s="64"/>
      <c r="F8266" s="54"/>
      <c r="G8266" s="63"/>
    </row>
    <row r="8267" spans="2:7" s="25" customFormat="1">
      <c r="B8267" s="54"/>
      <c r="C8267" s="54"/>
      <c r="D8267" s="60"/>
      <c r="E8267" s="64"/>
      <c r="F8267" s="54"/>
      <c r="G8267" s="63"/>
    </row>
    <row r="8268" spans="2:7" s="25" customFormat="1">
      <c r="B8268" s="54"/>
      <c r="C8268" s="54"/>
      <c r="D8268" s="60"/>
      <c r="E8268" s="64"/>
      <c r="F8268" s="54"/>
      <c r="G8268" s="63"/>
    </row>
    <row r="8269" spans="2:7" s="25" customFormat="1">
      <c r="B8269" s="54"/>
      <c r="C8269" s="54"/>
      <c r="D8269" s="60"/>
      <c r="E8269" s="64"/>
      <c r="F8269" s="54"/>
      <c r="G8269" s="63"/>
    </row>
    <row r="8270" spans="2:7" s="25" customFormat="1">
      <c r="B8270" s="54"/>
      <c r="C8270" s="54"/>
      <c r="D8270" s="60"/>
      <c r="E8270" s="64"/>
      <c r="F8270" s="54"/>
      <c r="G8270" s="63"/>
    </row>
    <row r="8271" spans="2:7" s="25" customFormat="1">
      <c r="B8271" s="54"/>
      <c r="C8271" s="54"/>
      <c r="D8271" s="60"/>
      <c r="E8271" s="64"/>
      <c r="F8271" s="54"/>
      <c r="G8271" s="63"/>
    </row>
    <row r="8272" spans="2:7" s="25" customFormat="1">
      <c r="B8272" s="54"/>
      <c r="C8272" s="54"/>
      <c r="D8272" s="60"/>
      <c r="E8272" s="64"/>
      <c r="F8272" s="54"/>
      <c r="G8272" s="63"/>
    </row>
    <row r="8273" spans="2:7" s="25" customFormat="1">
      <c r="B8273" s="54"/>
      <c r="C8273" s="54"/>
      <c r="D8273" s="60"/>
      <c r="E8273" s="64"/>
      <c r="F8273" s="54"/>
      <c r="G8273" s="63"/>
    </row>
    <row r="8274" spans="2:7" s="25" customFormat="1">
      <c r="B8274" s="54"/>
      <c r="C8274" s="54"/>
      <c r="D8274" s="60"/>
      <c r="E8274" s="64"/>
      <c r="F8274" s="54"/>
      <c r="G8274" s="63"/>
    </row>
    <row r="8275" spans="2:7" s="25" customFormat="1">
      <c r="B8275" s="54"/>
      <c r="C8275" s="54"/>
      <c r="D8275" s="60"/>
      <c r="E8275" s="64"/>
      <c r="F8275" s="54"/>
      <c r="G8275" s="63"/>
    </row>
    <row r="8276" spans="2:7" s="25" customFormat="1">
      <c r="B8276" s="54"/>
      <c r="C8276" s="54"/>
      <c r="D8276" s="60"/>
      <c r="E8276" s="64"/>
      <c r="F8276" s="54"/>
      <c r="G8276" s="63"/>
    </row>
    <row r="8277" spans="2:7" s="25" customFormat="1">
      <c r="B8277" s="54"/>
      <c r="C8277" s="54"/>
      <c r="D8277" s="60"/>
      <c r="E8277" s="64"/>
      <c r="F8277" s="54"/>
      <c r="G8277" s="63"/>
    </row>
    <row r="8278" spans="2:7" s="25" customFormat="1">
      <c r="B8278" s="54"/>
      <c r="C8278" s="54"/>
      <c r="D8278" s="60"/>
      <c r="E8278" s="64"/>
      <c r="F8278" s="54"/>
      <c r="G8278" s="63"/>
    </row>
    <row r="8279" spans="2:7" s="25" customFormat="1">
      <c r="B8279" s="54"/>
      <c r="C8279" s="54"/>
      <c r="D8279" s="60"/>
      <c r="E8279" s="64"/>
      <c r="F8279" s="54"/>
      <c r="G8279" s="63"/>
    </row>
    <row r="8280" spans="2:7" s="25" customFormat="1">
      <c r="B8280" s="54"/>
      <c r="C8280" s="54"/>
      <c r="D8280" s="60"/>
      <c r="E8280" s="64"/>
      <c r="F8280" s="54"/>
      <c r="G8280" s="63"/>
    </row>
    <row r="8281" spans="2:7" s="25" customFormat="1">
      <c r="B8281" s="54"/>
      <c r="C8281" s="54"/>
      <c r="D8281" s="60"/>
      <c r="E8281" s="64"/>
      <c r="F8281" s="54"/>
      <c r="G8281" s="63"/>
    </row>
    <row r="8282" spans="2:7" s="25" customFormat="1">
      <c r="B8282" s="54"/>
      <c r="C8282" s="54"/>
      <c r="D8282" s="60"/>
      <c r="E8282" s="64"/>
      <c r="F8282" s="54"/>
      <c r="G8282" s="63"/>
    </row>
    <row r="8283" spans="2:7" s="25" customFormat="1">
      <c r="B8283" s="54"/>
      <c r="C8283" s="54"/>
      <c r="D8283" s="60"/>
      <c r="E8283" s="64"/>
      <c r="F8283" s="54"/>
      <c r="G8283" s="63"/>
    </row>
    <row r="8284" spans="2:7" s="25" customFormat="1">
      <c r="B8284" s="54"/>
      <c r="C8284" s="54"/>
      <c r="D8284" s="60"/>
      <c r="E8284" s="64"/>
      <c r="F8284" s="54"/>
      <c r="G8284" s="63"/>
    </row>
    <row r="8285" spans="2:7" s="25" customFormat="1">
      <c r="B8285" s="54"/>
      <c r="C8285" s="54"/>
      <c r="D8285" s="60"/>
      <c r="E8285" s="64"/>
      <c r="F8285" s="54"/>
      <c r="G8285" s="63"/>
    </row>
    <row r="8286" spans="2:7" s="25" customFormat="1">
      <c r="B8286" s="54"/>
      <c r="C8286" s="54"/>
      <c r="D8286" s="60"/>
      <c r="E8286" s="64"/>
      <c r="F8286" s="54"/>
      <c r="G8286" s="63"/>
    </row>
    <row r="8287" spans="2:7" s="25" customFormat="1">
      <c r="B8287" s="54"/>
      <c r="C8287" s="54"/>
      <c r="D8287" s="60"/>
      <c r="E8287" s="64"/>
      <c r="F8287" s="54"/>
      <c r="G8287" s="63"/>
    </row>
    <row r="8288" spans="2:7" s="25" customFormat="1">
      <c r="B8288" s="54"/>
      <c r="C8288" s="54"/>
      <c r="D8288" s="60"/>
      <c r="E8288" s="64"/>
      <c r="F8288" s="54"/>
      <c r="G8288" s="63"/>
    </row>
    <row r="8289" spans="2:7" s="25" customFormat="1">
      <c r="B8289" s="54"/>
      <c r="C8289" s="54"/>
      <c r="D8289" s="60"/>
      <c r="E8289" s="64"/>
      <c r="F8289" s="54"/>
      <c r="G8289" s="63"/>
    </row>
    <row r="8290" spans="2:7" s="25" customFormat="1">
      <c r="B8290" s="54"/>
      <c r="C8290" s="54"/>
      <c r="D8290" s="60"/>
      <c r="E8290" s="64"/>
      <c r="F8290" s="54"/>
      <c r="G8290" s="63"/>
    </row>
    <row r="8291" spans="2:7" s="25" customFormat="1">
      <c r="B8291" s="54"/>
      <c r="C8291" s="54"/>
      <c r="D8291" s="60"/>
      <c r="E8291" s="64"/>
      <c r="F8291" s="54"/>
      <c r="G8291" s="63"/>
    </row>
    <row r="8292" spans="2:7" s="25" customFormat="1">
      <c r="B8292" s="54"/>
      <c r="C8292" s="54"/>
      <c r="D8292" s="60"/>
      <c r="E8292" s="64"/>
      <c r="F8292" s="54"/>
      <c r="G8292" s="63"/>
    </row>
    <row r="8293" spans="2:7" s="25" customFormat="1">
      <c r="B8293" s="54"/>
      <c r="C8293" s="54"/>
      <c r="D8293" s="60"/>
      <c r="E8293" s="64"/>
      <c r="F8293" s="54"/>
      <c r="G8293" s="63"/>
    </row>
    <row r="8294" spans="2:7" s="25" customFormat="1">
      <c r="B8294" s="54"/>
      <c r="C8294" s="54"/>
      <c r="D8294" s="60"/>
      <c r="E8294" s="64"/>
      <c r="F8294" s="54"/>
      <c r="G8294" s="63"/>
    </row>
    <row r="8295" spans="2:7" s="25" customFormat="1">
      <c r="B8295" s="54"/>
      <c r="C8295" s="54"/>
      <c r="D8295" s="60"/>
      <c r="E8295" s="64"/>
      <c r="F8295" s="54"/>
      <c r="G8295" s="63"/>
    </row>
    <row r="8296" spans="2:7" s="25" customFormat="1">
      <c r="B8296" s="54"/>
      <c r="C8296" s="54"/>
      <c r="D8296" s="60"/>
      <c r="E8296" s="64"/>
      <c r="F8296" s="54"/>
      <c r="G8296" s="63"/>
    </row>
    <row r="8297" spans="2:7" s="25" customFormat="1">
      <c r="B8297" s="54"/>
      <c r="C8297" s="54"/>
      <c r="D8297" s="60"/>
      <c r="E8297" s="64"/>
      <c r="F8297" s="54"/>
      <c r="G8297" s="63"/>
    </row>
    <row r="8298" spans="2:7" s="25" customFormat="1">
      <c r="B8298" s="54"/>
      <c r="C8298" s="54"/>
      <c r="D8298" s="60"/>
      <c r="E8298" s="64"/>
      <c r="F8298" s="54"/>
      <c r="G8298" s="63"/>
    </row>
    <row r="8299" spans="2:7" s="25" customFormat="1">
      <c r="B8299" s="54"/>
      <c r="C8299" s="54"/>
      <c r="D8299" s="60"/>
      <c r="E8299" s="64"/>
      <c r="F8299" s="54"/>
      <c r="G8299" s="63"/>
    </row>
    <row r="8300" spans="2:7" s="25" customFormat="1">
      <c r="B8300" s="54"/>
      <c r="C8300" s="54"/>
      <c r="D8300" s="60"/>
      <c r="E8300" s="64"/>
      <c r="F8300" s="54"/>
      <c r="G8300" s="63"/>
    </row>
    <row r="8301" spans="2:7" s="25" customFormat="1">
      <c r="B8301" s="54"/>
      <c r="C8301" s="54"/>
      <c r="D8301" s="60"/>
      <c r="E8301" s="64"/>
      <c r="F8301" s="54"/>
      <c r="G8301" s="63"/>
    </row>
    <row r="8302" spans="2:7" s="25" customFormat="1">
      <c r="B8302" s="54"/>
      <c r="C8302" s="54"/>
      <c r="D8302" s="60"/>
      <c r="E8302" s="64"/>
      <c r="F8302" s="54"/>
      <c r="G8302" s="63"/>
    </row>
    <row r="8303" spans="2:7" s="25" customFormat="1">
      <c r="B8303" s="54"/>
      <c r="C8303" s="54"/>
      <c r="D8303" s="60"/>
      <c r="E8303" s="64"/>
      <c r="F8303" s="54"/>
      <c r="G8303" s="63"/>
    </row>
    <row r="8304" spans="2:7" s="25" customFormat="1">
      <c r="B8304" s="54"/>
      <c r="C8304" s="54"/>
      <c r="D8304" s="60"/>
      <c r="E8304" s="64"/>
      <c r="F8304" s="54"/>
      <c r="G8304" s="63"/>
    </row>
    <row r="8305" spans="2:7" s="25" customFormat="1">
      <c r="B8305" s="54"/>
      <c r="C8305" s="54"/>
      <c r="D8305" s="60"/>
      <c r="E8305" s="64"/>
      <c r="F8305" s="54"/>
      <c r="G8305" s="63"/>
    </row>
    <row r="8306" spans="2:7" s="25" customFormat="1">
      <c r="B8306" s="54"/>
      <c r="C8306" s="54"/>
      <c r="D8306" s="60"/>
      <c r="E8306" s="64"/>
      <c r="F8306" s="54"/>
      <c r="G8306" s="63"/>
    </row>
    <row r="8307" spans="2:7" s="25" customFormat="1">
      <c r="B8307" s="54"/>
      <c r="C8307" s="54"/>
      <c r="D8307" s="60"/>
      <c r="E8307" s="64"/>
      <c r="F8307" s="54"/>
      <c r="G8307" s="63"/>
    </row>
    <row r="8308" spans="2:7" s="25" customFormat="1">
      <c r="B8308" s="54"/>
      <c r="C8308" s="54"/>
      <c r="D8308" s="60"/>
      <c r="E8308" s="64"/>
      <c r="F8308" s="54"/>
      <c r="G8308" s="63"/>
    </row>
    <row r="8309" spans="2:7" s="25" customFormat="1">
      <c r="B8309" s="54"/>
      <c r="C8309" s="54"/>
      <c r="D8309" s="60"/>
      <c r="E8309" s="64"/>
      <c r="F8309" s="54"/>
      <c r="G8309" s="63"/>
    </row>
    <row r="8310" spans="2:7" s="25" customFormat="1">
      <c r="B8310" s="54"/>
      <c r="C8310" s="54"/>
      <c r="D8310" s="60"/>
      <c r="E8310" s="64"/>
      <c r="F8310" s="54"/>
      <c r="G8310" s="63"/>
    </row>
    <row r="8311" spans="2:7" s="25" customFormat="1">
      <c r="B8311" s="54"/>
      <c r="C8311" s="54"/>
      <c r="D8311" s="60"/>
      <c r="E8311" s="64"/>
      <c r="F8311" s="54"/>
      <c r="G8311" s="63"/>
    </row>
    <row r="8312" spans="2:7" s="25" customFormat="1">
      <c r="B8312" s="54"/>
      <c r="C8312" s="54"/>
      <c r="D8312" s="60"/>
      <c r="E8312" s="64"/>
      <c r="F8312" s="54"/>
      <c r="G8312" s="63"/>
    </row>
    <row r="8313" spans="2:7" s="25" customFormat="1">
      <c r="B8313" s="54"/>
      <c r="C8313" s="54"/>
      <c r="D8313" s="60"/>
      <c r="E8313" s="64"/>
      <c r="F8313" s="54"/>
      <c r="G8313" s="63"/>
    </row>
    <row r="8314" spans="2:7" s="25" customFormat="1">
      <c r="B8314" s="54"/>
      <c r="C8314" s="54"/>
      <c r="D8314" s="60"/>
      <c r="E8314" s="64"/>
      <c r="F8314" s="54"/>
      <c r="G8314" s="63"/>
    </row>
    <row r="8315" spans="2:7" s="25" customFormat="1">
      <c r="B8315" s="54"/>
      <c r="C8315" s="54"/>
      <c r="D8315" s="60"/>
      <c r="E8315" s="64"/>
      <c r="F8315" s="54"/>
      <c r="G8315" s="63"/>
    </row>
    <row r="8316" spans="2:7" s="25" customFormat="1">
      <c r="B8316" s="54"/>
      <c r="C8316" s="54"/>
      <c r="D8316" s="60"/>
      <c r="E8316" s="64"/>
      <c r="F8316" s="54"/>
      <c r="G8316" s="63"/>
    </row>
    <row r="8317" spans="2:7" s="25" customFormat="1">
      <c r="B8317" s="54"/>
      <c r="C8317" s="54"/>
      <c r="D8317" s="60"/>
      <c r="E8317" s="64"/>
      <c r="F8317" s="54"/>
      <c r="G8317" s="63"/>
    </row>
    <row r="8318" spans="2:7" s="25" customFormat="1">
      <c r="B8318" s="54"/>
      <c r="C8318" s="54"/>
      <c r="D8318" s="60"/>
      <c r="E8318" s="64"/>
      <c r="F8318" s="54"/>
      <c r="G8318" s="63"/>
    </row>
    <row r="8319" spans="2:7" s="25" customFormat="1">
      <c r="B8319" s="54"/>
      <c r="C8319" s="54"/>
      <c r="D8319" s="60"/>
      <c r="E8319" s="64"/>
      <c r="F8319" s="54"/>
      <c r="G8319" s="63"/>
    </row>
    <row r="8320" spans="2:7" s="25" customFormat="1">
      <c r="B8320" s="54"/>
      <c r="C8320" s="54"/>
      <c r="D8320" s="60"/>
      <c r="E8320" s="64"/>
      <c r="F8320" s="54"/>
      <c r="G8320" s="63"/>
    </row>
    <row r="8321" spans="2:7" s="25" customFormat="1">
      <c r="B8321" s="54"/>
      <c r="C8321" s="54"/>
      <c r="D8321" s="60"/>
      <c r="E8321" s="64"/>
      <c r="F8321" s="54"/>
      <c r="G8321" s="63"/>
    </row>
    <row r="8322" spans="2:7" s="25" customFormat="1">
      <c r="B8322" s="54"/>
      <c r="C8322" s="54"/>
      <c r="D8322" s="60"/>
      <c r="E8322" s="64"/>
      <c r="F8322" s="54"/>
      <c r="G8322" s="63"/>
    </row>
    <row r="8323" spans="2:7" s="25" customFormat="1">
      <c r="B8323" s="54"/>
      <c r="C8323" s="54"/>
      <c r="D8323" s="60"/>
      <c r="E8323" s="64"/>
      <c r="F8323" s="54"/>
      <c r="G8323" s="63"/>
    </row>
    <row r="8324" spans="2:7" s="25" customFormat="1">
      <c r="B8324" s="54"/>
      <c r="C8324" s="54"/>
      <c r="D8324" s="60"/>
      <c r="E8324" s="64"/>
      <c r="F8324" s="54"/>
      <c r="G8324" s="63"/>
    </row>
    <row r="8325" spans="2:7" s="25" customFormat="1">
      <c r="B8325" s="54"/>
      <c r="C8325" s="54"/>
      <c r="D8325" s="60"/>
      <c r="E8325" s="64"/>
      <c r="F8325" s="54"/>
      <c r="G8325" s="63"/>
    </row>
    <row r="8326" spans="2:7" s="25" customFormat="1">
      <c r="B8326" s="54"/>
      <c r="C8326" s="54"/>
      <c r="D8326" s="60"/>
      <c r="E8326" s="64"/>
      <c r="F8326" s="54"/>
      <c r="G8326" s="63"/>
    </row>
    <row r="8327" spans="2:7" s="25" customFormat="1">
      <c r="B8327" s="54"/>
      <c r="C8327" s="54"/>
      <c r="D8327" s="60"/>
      <c r="E8327" s="64"/>
      <c r="F8327" s="54"/>
      <c r="G8327" s="63"/>
    </row>
    <row r="8328" spans="2:7" s="25" customFormat="1">
      <c r="B8328" s="54"/>
      <c r="C8328" s="54"/>
      <c r="D8328" s="60"/>
      <c r="E8328" s="64"/>
      <c r="F8328" s="54"/>
      <c r="G8328" s="63"/>
    </row>
    <row r="8329" spans="2:7" s="25" customFormat="1">
      <c r="B8329" s="54"/>
      <c r="C8329" s="54"/>
      <c r="D8329" s="60"/>
      <c r="E8329" s="64"/>
      <c r="F8329" s="54"/>
      <c r="G8329" s="63"/>
    </row>
    <row r="8330" spans="2:7" s="25" customFormat="1">
      <c r="B8330" s="54"/>
      <c r="C8330" s="54"/>
      <c r="D8330" s="60"/>
      <c r="E8330" s="64"/>
      <c r="F8330" s="54"/>
      <c r="G8330" s="63"/>
    </row>
    <row r="8331" spans="2:7" s="25" customFormat="1">
      <c r="B8331" s="54"/>
      <c r="C8331" s="54"/>
      <c r="D8331" s="60"/>
      <c r="E8331" s="64"/>
      <c r="F8331" s="54"/>
      <c r="G8331" s="63"/>
    </row>
    <row r="8332" spans="2:7" s="25" customFormat="1">
      <c r="B8332" s="54"/>
      <c r="C8332" s="54"/>
      <c r="D8332" s="60"/>
      <c r="E8332" s="64"/>
      <c r="F8332" s="54"/>
      <c r="G8332" s="63"/>
    </row>
    <row r="8333" spans="2:7" s="25" customFormat="1">
      <c r="B8333" s="54"/>
      <c r="C8333" s="54"/>
      <c r="D8333" s="60"/>
      <c r="E8333" s="64"/>
      <c r="F8333" s="54"/>
      <c r="G8333" s="63"/>
    </row>
    <row r="8334" spans="2:7" s="25" customFormat="1">
      <c r="B8334" s="54"/>
      <c r="C8334" s="54"/>
      <c r="D8334" s="60"/>
      <c r="E8334" s="64"/>
      <c r="F8334" s="54"/>
      <c r="G8334" s="63"/>
    </row>
    <row r="8335" spans="2:7" s="25" customFormat="1">
      <c r="B8335" s="54"/>
      <c r="C8335" s="54"/>
      <c r="D8335" s="60"/>
      <c r="E8335" s="64"/>
      <c r="F8335" s="54"/>
      <c r="G8335" s="63"/>
    </row>
    <row r="8336" spans="2:7" s="25" customFormat="1">
      <c r="B8336" s="54"/>
      <c r="C8336" s="54"/>
      <c r="D8336" s="60"/>
      <c r="E8336" s="64"/>
      <c r="F8336" s="54"/>
      <c r="G8336" s="63"/>
    </row>
    <row r="8337" spans="2:7" s="25" customFormat="1">
      <c r="B8337" s="54"/>
      <c r="C8337" s="54"/>
      <c r="D8337" s="60"/>
      <c r="E8337" s="64"/>
      <c r="F8337" s="54"/>
      <c r="G8337" s="63"/>
    </row>
    <row r="8338" spans="2:7" s="25" customFormat="1">
      <c r="B8338" s="54"/>
      <c r="C8338" s="54"/>
      <c r="D8338" s="60"/>
      <c r="E8338" s="64"/>
      <c r="F8338" s="54"/>
      <c r="G8338" s="63"/>
    </row>
    <row r="8339" spans="2:7" s="25" customFormat="1">
      <c r="B8339" s="54"/>
      <c r="C8339" s="54"/>
      <c r="D8339" s="60"/>
      <c r="E8339" s="64"/>
      <c r="F8339" s="54"/>
      <c r="G8339" s="63"/>
    </row>
    <row r="8340" spans="2:7" s="25" customFormat="1">
      <c r="B8340" s="54"/>
      <c r="C8340" s="54"/>
      <c r="D8340" s="60"/>
      <c r="E8340" s="64"/>
      <c r="F8340" s="54"/>
      <c r="G8340" s="63"/>
    </row>
    <row r="8341" spans="2:7" s="25" customFormat="1">
      <c r="B8341" s="54"/>
      <c r="C8341" s="54"/>
      <c r="D8341" s="60"/>
      <c r="E8341" s="64"/>
      <c r="F8341" s="54"/>
      <c r="G8341" s="63"/>
    </row>
    <row r="8342" spans="2:7" s="25" customFormat="1">
      <c r="B8342" s="54"/>
      <c r="C8342" s="54"/>
      <c r="D8342" s="60"/>
      <c r="E8342" s="64"/>
      <c r="F8342" s="54"/>
      <c r="G8342" s="63"/>
    </row>
    <row r="8343" spans="2:7" s="25" customFormat="1">
      <c r="B8343" s="54"/>
      <c r="C8343" s="54"/>
      <c r="D8343" s="60"/>
      <c r="E8343" s="64"/>
      <c r="F8343" s="54"/>
      <c r="G8343" s="63"/>
    </row>
    <row r="8344" spans="2:7" s="25" customFormat="1">
      <c r="B8344" s="54"/>
      <c r="C8344" s="54"/>
      <c r="D8344" s="60"/>
      <c r="E8344" s="64"/>
      <c r="F8344" s="54"/>
      <c r="G8344" s="63"/>
    </row>
    <row r="8345" spans="2:7" s="25" customFormat="1">
      <c r="B8345" s="54"/>
      <c r="C8345" s="54"/>
      <c r="D8345" s="60"/>
      <c r="E8345" s="64"/>
      <c r="F8345" s="54"/>
      <c r="G8345" s="63"/>
    </row>
    <row r="8346" spans="2:7" s="25" customFormat="1">
      <c r="B8346" s="54"/>
      <c r="C8346" s="54"/>
      <c r="D8346" s="60"/>
      <c r="E8346" s="64"/>
      <c r="F8346" s="54"/>
      <c r="G8346" s="63"/>
    </row>
    <row r="8347" spans="2:7" s="25" customFormat="1">
      <c r="B8347" s="54"/>
      <c r="C8347" s="54"/>
      <c r="D8347" s="60"/>
      <c r="E8347" s="64"/>
      <c r="F8347" s="54"/>
      <c r="G8347" s="63"/>
    </row>
    <row r="8348" spans="2:7" s="25" customFormat="1">
      <c r="B8348" s="54"/>
      <c r="C8348" s="54"/>
      <c r="D8348" s="60"/>
      <c r="E8348" s="64"/>
      <c r="F8348" s="54"/>
      <c r="G8348" s="63"/>
    </row>
    <row r="8349" spans="2:7" s="25" customFormat="1">
      <c r="B8349" s="54"/>
      <c r="C8349" s="54"/>
      <c r="D8349" s="60"/>
      <c r="E8349" s="64"/>
      <c r="F8349" s="54"/>
      <c r="G8349" s="63"/>
    </row>
    <row r="8350" spans="2:7" s="25" customFormat="1">
      <c r="B8350" s="54"/>
      <c r="C8350" s="54"/>
      <c r="D8350" s="60"/>
      <c r="E8350" s="64"/>
      <c r="F8350" s="54"/>
      <c r="G8350" s="63"/>
    </row>
    <row r="8351" spans="2:7" s="25" customFormat="1">
      <c r="B8351" s="54"/>
      <c r="C8351" s="54"/>
      <c r="D8351" s="60"/>
      <c r="E8351" s="64"/>
      <c r="F8351" s="54"/>
      <c r="G8351" s="63"/>
    </row>
    <row r="8352" spans="2:7" s="25" customFormat="1">
      <c r="B8352" s="54"/>
      <c r="C8352" s="54"/>
      <c r="D8352" s="60"/>
      <c r="E8352" s="64"/>
      <c r="F8352" s="54"/>
      <c r="G8352" s="63"/>
    </row>
    <row r="8353" spans="2:7" s="25" customFormat="1">
      <c r="B8353" s="54"/>
      <c r="C8353" s="54"/>
      <c r="D8353" s="60"/>
      <c r="E8353" s="64"/>
      <c r="F8353" s="54"/>
      <c r="G8353" s="63"/>
    </row>
    <row r="8354" spans="2:7" s="25" customFormat="1">
      <c r="B8354" s="54"/>
      <c r="C8354" s="54"/>
      <c r="D8354" s="60"/>
      <c r="E8354" s="64"/>
      <c r="F8354" s="54"/>
      <c r="G8354" s="63"/>
    </row>
    <row r="8355" spans="2:7" s="25" customFormat="1">
      <c r="B8355" s="54"/>
      <c r="C8355" s="54"/>
      <c r="D8355" s="60"/>
      <c r="E8355" s="64"/>
      <c r="F8355" s="54"/>
      <c r="G8355" s="63"/>
    </row>
    <row r="8356" spans="2:7" s="25" customFormat="1">
      <c r="B8356" s="54"/>
      <c r="C8356" s="54"/>
      <c r="D8356" s="60"/>
      <c r="E8356" s="64"/>
      <c r="F8356" s="54"/>
      <c r="G8356" s="63"/>
    </row>
    <row r="8357" spans="2:7" s="25" customFormat="1">
      <c r="B8357" s="54"/>
      <c r="C8357" s="54"/>
      <c r="D8357" s="60"/>
      <c r="E8357" s="64"/>
      <c r="F8357" s="54"/>
      <c r="G8357" s="63"/>
    </row>
    <row r="8358" spans="2:7" s="25" customFormat="1">
      <c r="B8358" s="54"/>
      <c r="C8358" s="54"/>
      <c r="D8358" s="60"/>
      <c r="E8358" s="64"/>
      <c r="F8358" s="54"/>
      <c r="G8358" s="63"/>
    </row>
    <row r="8359" spans="2:7" s="25" customFormat="1">
      <c r="B8359" s="54"/>
      <c r="C8359" s="54"/>
      <c r="D8359" s="60"/>
      <c r="E8359" s="64"/>
      <c r="F8359" s="54"/>
      <c r="G8359" s="63"/>
    </row>
    <row r="8360" spans="2:7" s="25" customFormat="1">
      <c r="B8360" s="54"/>
      <c r="C8360" s="54"/>
      <c r="D8360" s="60"/>
      <c r="E8360" s="64"/>
      <c r="F8360" s="54"/>
      <c r="G8360" s="63"/>
    </row>
    <row r="8361" spans="2:7" s="25" customFormat="1">
      <c r="B8361" s="54"/>
      <c r="C8361" s="54"/>
      <c r="D8361" s="60"/>
      <c r="E8361" s="64"/>
      <c r="F8361" s="54"/>
      <c r="G8361" s="63"/>
    </row>
    <row r="8362" spans="2:7" s="25" customFormat="1">
      <c r="B8362" s="54"/>
      <c r="C8362" s="54"/>
      <c r="D8362" s="60"/>
      <c r="E8362" s="64"/>
      <c r="F8362" s="54"/>
      <c r="G8362" s="63"/>
    </row>
    <row r="8363" spans="2:7" s="25" customFormat="1">
      <c r="B8363" s="54"/>
      <c r="C8363" s="54"/>
      <c r="D8363" s="60"/>
      <c r="E8363" s="64"/>
      <c r="F8363" s="54"/>
      <c r="G8363" s="63"/>
    </row>
    <row r="8364" spans="2:7" s="25" customFormat="1">
      <c r="B8364" s="54"/>
      <c r="C8364" s="54"/>
      <c r="D8364" s="60"/>
      <c r="E8364" s="64"/>
      <c r="F8364" s="54"/>
      <c r="G8364" s="63"/>
    </row>
    <row r="8365" spans="2:7" s="25" customFormat="1">
      <c r="B8365" s="54"/>
      <c r="C8365" s="54"/>
      <c r="D8365" s="60"/>
      <c r="E8365" s="64"/>
      <c r="F8365" s="54"/>
      <c r="G8365" s="63"/>
    </row>
    <row r="8366" spans="2:7" s="25" customFormat="1">
      <c r="B8366" s="54"/>
      <c r="C8366" s="54"/>
      <c r="D8366" s="60"/>
      <c r="E8366" s="64"/>
      <c r="F8366" s="54"/>
      <c r="G8366" s="63"/>
    </row>
    <row r="8367" spans="2:7" s="25" customFormat="1">
      <c r="B8367" s="54"/>
      <c r="C8367" s="54"/>
      <c r="D8367" s="60"/>
      <c r="E8367" s="64"/>
      <c r="F8367" s="54"/>
      <c r="G8367" s="63"/>
    </row>
    <row r="8368" spans="2:7" s="25" customFormat="1">
      <c r="B8368" s="54"/>
      <c r="C8368" s="54"/>
      <c r="D8368" s="60"/>
      <c r="E8368" s="64"/>
      <c r="F8368" s="54"/>
      <c r="G8368" s="63"/>
    </row>
    <row r="8369" spans="2:7" s="25" customFormat="1">
      <c r="B8369" s="54"/>
      <c r="C8369" s="54"/>
      <c r="D8369" s="60"/>
      <c r="E8369" s="64"/>
      <c r="F8369" s="54"/>
      <c r="G8369" s="63"/>
    </row>
    <row r="8370" spans="2:7" s="25" customFormat="1">
      <c r="B8370" s="54"/>
      <c r="C8370" s="54"/>
      <c r="D8370" s="60"/>
      <c r="E8370" s="64"/>
      <c r="F8370" s="54"/>
      <c r="G8370" s="63"/>
    </row>
    <row r="8371" spans="2:7" s="25" customFormat="1">
      <c r="B8371" s="54"/>
      <c r="C8371" s="54"/>
      <c r="D8371" s="60"/>
      <c r="E8371" s="64"/>
      <c r="F8371" s="54"/>
      <c r="G8371" s="63"/>
    </row>
    <row r="8372" spans="2:7" s="25" customFormat="1">
      <c r="B8372" s="54"/>
      <c r="C8372" s="54"/>
      <c r="D8372" s="60"/>
      <c r="E8372" s="64"/>
      <c r="F8372" s="54"/>
      <c r="G8372" s="63"/>
    </row>
    <row r="8373" spans="2:7" s="25" customFormat="1">
      <c r="B8373" s="54"/>
      <c r="C8373" s="54"/>
      <c r="D8373" s="60"/>
      <c r="E8373" s="64"/>
      <c r="F8373" s="54"/>
      <c r="G8373" s="63"/>
    </row>
    <row r="8374" spans="2:7" s="25" customFormat="1">
      <c r="B8374" s="54"/>
      <c r="C8374" s="54"/>
      <c r="D8374" s="60"/>
      <c r="E8374" s="64"/>
      <c r="F8374" s="54"/>
      <c r="G8374" s="63"/>
    </row>
    <row r="8375" spans="2:7" s="25" customFormat="1">
      <c r="B8375" s="54"/>
      <c r="C8375" s="54"/>
      <c r="D8375" s="60"/>
      <c r="E8375" s="64"/>
      <c r="F8375" s="54"/>
      <c r="G8375" s="63"/>
    </row>
    <row r="8376" spans="2:7" s="25" customFormat="1">
      <c r="B8376" s="54"/>
      <c r="C8376" s="54"/>
      <c r="D8376" s="60"/>
      <c r="E8376" s="64"/>
      <c r="F8376" s="54"/>
      <c r="G8376" s="63"/>
    </row>
    <row r="8377" spans="2:7" s="25" customFormat="1">
      <c r="B8377" s="54"/>
      <c r="C8377" s="54"/>
      <c r="D8377" s="60"/>
      <c r="E8377" s="64"/>
      <c r="F8377" s="54"/>
      <c r="G8377" s="63"/>
    </row>
    <row r="8378" spans="2:7" s="25" customFormat="1">
      <c r="B8378" s="54"/>
      <c r="C8378" s="54"/>
      <c r="D8378" s="60"/>
      <c r="E8378" s="64"/>
      <c r="F8378" s="54"/>
      <c r="G8378" s="63"/>
    </row>
    <row r="8379" spans="2:7" s="25" customFormat="1">
      <c r="B8379" s="54"/>
      <c r="C8379" s="54"/>
      <c r="D8379" s="60"/>
      <c r="E8379" s="64"/>
      <c r="F8379" s="54"/>
      <c r="G8379" s="63"/>
    </row>
    <row r="8380" spans="2:7" s="25" customFormat="1">
      <c r="B8380" s="54"/>
      <c r="C8380" s="54"/>
      <c r="D8380" s="60"/>
      <c r="E8380" s="64"/>
      <c r="F8380" s="54"/>
      <c r="G8380" s="63"/>
    </row>
    <row r="8381" spans="2:7" s="25" customFormat="1">
      <c r="B8381" s="54"/>
      <c r="C8381" s="54"/>
      <c r="D8381" s="60"/>
      <c r="E8381" s="64"/>
      <c r="F8381" s="54"/>
      <c r="G8381" s="63"/>
    </row>
    <row r="8382" spans="2:7" s="25" customFormat="1">
      <c r="B8382" s="54"/>
      <c r="C8382" s="54"/>
      <c r="D8382" s="60"/>
      <c r="E8382" s="64"/>
      <c r="F8382" s="54"/>
      <c r="G8382" s="63"/>
    </row>
    <row r="8383" spans="2:7" s="25" customFormat="1">
      <c r="B8383" s="54"/>
      <c r="C8383" s="54"/>
      <c r="D8383" s="60"/>
      <c r="E8383" s="64"/>
      <c r="F8383" s="54"/>
      <c r="G8383" s="63"/>
    </row>
    <row r="8384" spans="2:7" s="25" customFormat="1">
      <c r="B8384" s="54"/>
      <c r="C8384" s="54"/>
      <c r="D8384" s="60"/>
      <c r="E8384" s="64"/>
      <c r="F8384" s="54"/>
      <c r="G8384" s="63"/>
    </row>
    <row r="8385" spans="2:7" s="25" customFormat="1">
      <c r="B8385" s="54"/>
      <c r="C8385" s="54"/>
      <c r="D8385" s="60"/>
      <c r="E8385" s="64"/>
      <c r="F8385" s="54"/>
      <c r="G8385" s="63"/>
    </row>
    <row r="8386" spans="2:7" s="25" customFormat="1">
      <c r="B8386" s="54"/>
      <c r="C8386" s="54"/>
      <c r="D8386" s="60"/>
      <c r="E8386" s="64"/>
      <c r="F8386" s="54"/>
      <c r="G8386" s="63"/>
    </row>
    <row r="8387" spans="2:7" s="25" customFormat="1">
      <c r="B8387" s="54"/>
      <c r="C8387" s="54"/>
      <c r="D8387" s="60"/>
      <c r="E8387" s="64"/>
      <c r="F8387" s="54"/>
      <c r="G8387" s="63"/>
    </row>
    <row r="8388" spans="2:7" s="25" customFormat="1">
      <c r="B8388" s="54"/>
      <c r="C8388" s="54"/>
      <c r="D8388" s="60"/>
      <c r="E8388" s="64"/>
      <c r="F8388" s="54"/>
      <c r="G8388" s="63"/>
    </row>
    <row r="8389" spans="2:7" s="25" customFormat="1">
      <c r="B8389" s="54"/>
      <c r="C8389" s="54"/>
      <c r="D8389" s="60"/>
      <c r="E8389" s="64"/>
      <c r="F8389" s="54"/>
      <c r="G8389" s="63"/>
    </row>
    <row r="8390" spans="2:7" s="25" customFormat="1">
      <c r="B8390" s="54"/>
      <c r="C8390" s="54"/>
      <c r="D8390" s="60"/>
      <c r="E8390" s="64"/>
      <c r="F8390" s="54"/>
      <c r="G8390" s="63"/>
    </row>
    <row r="8391" spans="2:7" s="25" customFormat="1">
      <c r="B8391" s="54"/>
      <c r="C8391" s="54"/>
      <c r="D8391" s="60"/>
      <c r="E8391" s="64"/>
      <c r="F8391" s="54"/>
      <c r="G8391" s="63"/>
    </row>
    <row r="8392" spans="2:7" s="25" customFormat="1">
      <c r="B8392" s="54"/>
      <c r="C8392" s="54"/>
      <c r="D8392" s="60"/>
      <c r="E8392" s="64"/>
      <c r="F8392" s="54"/>
      <c r="G8392" s="63"/>
    </row>
    <row r="8393" spans="2:7" s="25" customFormat="1">
      <c r="B8393" s="54"/>
      <c r="C8393" s="54"/>
      <c r="D8393" s="60"/>
      <c r="E8393" s="64"/>
      <c r="F8393" s="54"/>
      <c r="G8393" s="63"/>
    </row>
    <row r="8394" spans="2:7" s="25" customFormat="1">
      <c r="B8394" s="54"/>
      <c r="C8394" s="54"/>
      <c r="D8394" s="60"/>
      <c r="E8394" s="64"/>
      <c r="F8394" s="54"/>
      <c r="G8394" s="63"/>
    </row>
    <row r="8395" spans="2:7" s="25" customFormat="1">
      <c r="B8395" s="54"/>
      <c r="C8395" s="54"/>
      <c r="D8395" s="60"/>
      <c r="E8395" s="64"/>
      <c r="F8395" s="54"/>
      <c r="G8395" s="63"/>
    </row>
    <row r="8396" spans="2:7" s="25" customFormat="1">
      <c r="B8396" s="54"/>
      <c r="C8396" s="54"/>
      <c r="D8396" s="60"/>
      <c r="E8396" s="64"/>
      <c r="F8396" s="54"/>
      <c r="G8396" s="63"/>
    </row>
    <row r="8397" spans="2:7" s="25" customFormat="1">
      <c r="B8397" s="54"/>
      <c r="C8397" s="54"/>
      <c r="D8397" s="60"/>
      <c r="E8397" s="64"/>
      <c r="F8397" s="54"/>
      <c r="G8397" s="63"/>
    </row>
    <row r="8398" spans="2:7" s="25" customFormat="1">
      <c r="B8398" s="54"/>
      <c r="C8398" s="54"/>
      <c r="D8398" s="60"/>
      <c r="E8398" s="64"/>
      <c r="F8398" s="54"/>
      <c r="G8398" s="63"/>
    </row>
    <row r="8399" spans="2:7" s="25" customFormat="1">
      <c r="B8399" s="54"/>
      <c r="C8399" s="54"/>
      <c r="D8399" s="60"/>
      <c r="E8399" s="64"/>
      <c r="F8399" s="54"/>
      <c r="G8399" s="63"/>
    </row>
    <row r="8400" spans="2:7" s="25" customFormat="1">
      <c r="B8400" s="54"/>
      <c r="C8400" s="54"/>
      <c r="D8400" s="60"/>
      <c r="E8400" s="64"/>
      <c r="F8400" s="54"/>
      <c r="G8400" s="63"/>
    </row>
    <row r="8401" spans="2:7" s="25" customFormat="1">
      <c r="B8401" s="54"/>
      <c r="C8401" s="54"/>
      <c r="D8401" s="60"/>
      <c r="E8401" s="64"/>
      <c r="F8401" s="54"/>
      <c r="G8401" s="63"/>
    </row>
    <row r="8402" spans="2:7" s="25" customFormat="1">
      <c r="B8402" s="54"/>
      <c r="C8402" s="54"/>
      <c r="D8402" s="60"/>
      <c r="E8402" s="64"/>
      <c r="F8402" s="54"/>
      <c r="G8402" s="63"/>
    </row>
    <row r="8403" spans="2:7" s="25" customFormat="1">
      <c r="B8403" s="54"/>
      <c r="C8403" s="54"/>
      <c r="D8403" s="60"/>
      <c r="E8403" s="64"/>
      <c r="F8403" s="54"/>
      <c r="G8403" s="63"/>
    </row>
    <row r="8404" spans="2:7" s="25" customFormat="1">
      <c r="B8404" s="54"/>
      <c r="C8404" s="54"/>
      <c r="D8404" s="60"/>
      <c r="E8404" s="64"/>
      <c r="F8404" s="54"/>
      <c r="G8404" s="63"/>
    </row>
    <row r="8405" spans="2:7" s="25" customFormat="1">
      <c r="B8405" s="54"/>
      <c r="C8405" s="54"/>
      <c r="D8405" s="60"/>
      <c r="E8405" s="64"/>
      <c r="F8405" s="54"/>
      <c r="G8405" s="63"/>
    </row>
    <row r="8406" spans="2:7" s="25" customFormat="1">
      <c r="B8406" s="54"/>
      <c r="C8406" s="54"/>
      <c r="D8406" s="60"/>
      <c r="E8406" s="64"/>
      <c r="F8406" s="54"/>
      <c r="G8406" s="63"/>
    </row>
    <row r="8407" spans="2:7" s="25" customFormat="1">
      <c r="B8407" s="54"/>
      <c r="C8407" s="54"/>
      <c r="D8407" s="60"/>
      <c r="E8407" s="64"/>
      <c r="F8407" s="54"/>
      <c r="G8407" s="63"/>
    </row>
    <row r="8408" spans="2:7" s="25" customFormat="1">
      <c r="B8408" s="54"/>
      <c r="C8408" s="54"/>
      <c r="D8408" s="60"/>
      <c r="E8408" s="64"/>
      <c r="F8408" s="54"/>
      <c r="G8408" s="63"/>
    </row>
    <row r="8409" spans="2:7" s="25" customFormat="1">
      <c r="B8409" s="54"/>
      <c r="C8409" s="54"/>
      <c r="D8409" s="60"/>
      <c r="E8409" s="64"/>
      <c r="F8409" s="54"/>
      <c r="G8409" s="63"/>
    </row>
    <row r="8410" spans="2:7" s="25" customFormat="1">
      <c r="B8410" s="54"/>
      <c r="C8410" s="54"/>
      <c r="D8410" s="60"/>
      <c r="E8410" s="64"/>
      <c r="F8410" s="54"/>
      <c r="G8410" s="63"/>
    </row>
    <row r="8411" spans="2:7" s="25" customFormat="1">
      <c r="B8411" s="54"/>
      <c r="C8411" s="54"/>
      <c r="D8411" s="60"/>
      <c r="E8411" s="64"/>
      <c r="F8411" s="54"/>
      <c r="G8411" s="63"/>
    </row>
    <row r="8412" spans="2:7" s="25" customFormat="1">
      <c r="B8412" s="54"/>
      <c r="C8412" s="54"/>
      <c r="D8412" s="60"/>
      <c r="E8412" s="64"/>
      <c r="F8412" s="54"/>
      <c r="G8412" s="63"/>
    </row>
    <row r="8413" spans="2:7" s="25" customFormat="1">
      <c r="B8413" s="54"/>
      <c r="C8413" s="54"/>
      <c r="D8413" s="60"/>
      <c r="E8413" s="64"/>
      <c r="F8413" s="54"/>
      <c r="G8413" s="63"/>
    </row>
    <row r="8414" spans="2:7" s="25" customFormat="1">
      <c r="B8414" s="54"/>
      <c r="C8414" s="54"/>
      <c r="D8414" s="60"/>
      <c r="E8414" s="64"/>
      <c r="F8414" s="54"/>
      <c r="G8414" s="63"/>
    </row>
    <row r="8415" spans="2:7" s="25" customFormat="1">
      <c r="B8415" s="54"/>
      <c r="C8415" s="54"/>
      <c r="D8415" s="60"/>
      <c r="E8415" s="64"/>
      <c r="F8415" s="54"/>
      <c r="G8415" s="63"/>
    </row>
    <row r="8416" spans="2:7" s="25" customFormat="1">
      <c r="B8416" s="54"/>
      <c r="C8416" s="54"/>
      <c r="D8416" s="60"/>
      <c r="E8416" s="64"/>
      <c r="F8416" s="54"/>
      <c r="G8416" s="63"/>
    </row>
    <row r="8417" spans="2:7" s="25" customFormat="1">
      <c r="B8417" s="54"/>
      <c r="C8417" s="54"/>
      <c r="D8417" s="60"/>
      <c r="E8417" s="64"/>
      <c r="F8417" s="54"/>
      <c r="G8417" s="63"/>
    </row>
    <row r="8418" spans="2:7" s="25" customFormat="1">
      <c r="B8418" s="54"/>
      <c r="C8418" s="54"/>
      <c r="D8418" s="60"/>
      <c r="E8418" s="64"/>
      <c r="F8418" s="54"/>
      <c r="G8418" s="63"/>
    </row>
    <row r="8419" spans="2:7" s="25" customFormat="1">
      <c r="B8419" s="54"/>
      <c r="C8419" s="54"/>
      <c r="D8419" s="60"/>
      <c r="E8419" s="64"/>
      <c r="F8419" s="54"/>
      <c r="G8419" s="63"/>
    </row>
    <row r="8420" spans="2:7" s="25" customFormat="1">
      <c r="B8420" s="54"/>
      <c r="C8420" s="54"/>
      <c r="D8420" s="60"/>
      <c r="E8420" s="64"/>
      <c r="F8420" s="54"/>
      <c r="G8420" s="63"/>
    </row>
    <row r="8421" spans="2:7" s="25" customFormat="1">
      <c r="B8421" s="54"/>
      <c r="C8421" s="54"/>
      <c r="D8421" s="60"/>
      <c r="E8421" s="64"/>
      <c r="F8421" s="54"/>
      <c r="G8421" s="63"/>
    </row>
    <row r="8422" spans="2:7" s="25" customFormat="1">
      <c r="B8422" s="54"/>
      <c r="C8422" s="54"/>
      <c r="D8422" s="60"/>
      <c r="E8422" s="64"/>
      <c r="F8422" s="54"/>
      <c r="G8422" s="63"/>
    </row>
    <row r="8423" spans="2:7" s="25" customFormat="1">
      <c r="B8423" s="54"/>
      <c r="C8423" s="54"/>
      <c r="D8423" s="60"/>
      <c r="E8423" s="64"/>
      <c r="F8423" s="54"/>
      <c r="G8423" s="63"/>
    </row>
    <row r="8424" spans="2:7" s="25" customFormat="1">
      <c r="B8424" s="54"/>
      <c r="C8424" s="54"/>
      <c r="D8424" s="60"/>
      <c r="E8424" s="64"/>
      <c r="F8424" s="54"/>
      <c r="G8424" s="63"/>
    </row>
    <row r="8425" spans="2:7" s="25" customFormat="1">
      <c r="B8425" s="54"/>
      <c r="C8425" s="54"/>
      <c r="D8425" s="60"/>
      <c r="E8425" s="64"/>
      <c r="F8425" s="54"/>
      <c r="G8425" s="63"/>
    </row>
    <row r="8426" spans="2:7" s="25" customFormat="1">
      <c r="B8426" s="54"/>
      <c r="C8426" s="54"/>
      <c r="D8426" s="60"/>
      <c r="E8426" s="64"/>
      <c r="F8426" s="54"/>
      <c r="G8426" s="63"/>
    </row>
    <row r="8427" spans="2:7" s="25" customFormat="1">
      <c r="B8427" s="54"/>
      <c r="C8427" s="54"/>
      <c r="D8427" s="60"/>
      <c r="E8427" s="64"/>
      <c r="F8427" s="54"/>
      <c r="G8427" s="63"/>
    </row>
    <row r="8428" spans="2:7" s="25" customFormat="1">
      <c r="B8428" s="54"/>
      <c r="C8428" s="54"/>
      <c r="D8428" s="60"/>
      <c r="E8428" s="64"/>
      <c r="F8428" s="54"/>
      <c r="G8428" s="63"/>
    </row>
    <row r="8429" spans="2:7" s="25" customFormat="1">
      <c r="B8429" s="54"/>
      <c r="C8429" s="54"/>
      <c r="D8429" s="60"/>
      <c r="E8429" s="64"/>
      <c r="F8429" s="54"/>
      <c r="G8429" s="63"/>
    </row>
    <row r="8430" spans="2:7" s="25" customFormat="1">
      <c r="B8430" s="54"/>
      <c r="C8430" s="54"/>
      <c r="D8430" s="60"/>
      <c r="E8430" s="64"/>
      <c r="F8430" s="54"/>
      <c r="G8430" s="63"/>
    </row>
    <row r="8431" spans="2:7" s="25" customFormat="1">
      <c r="B8431" s="54"/>
      <c r="C8431" s="54"/>
      <c r="D8431" s="60"/>
      <c r="E8431" s="64"/>
      <c r="F8431" s="54"/>
      <c r="G8431" s="63"/>
    </row>
    <row r="8432" spans="2:7" s="25" customFormat="1">
      <c r="B8432" s="54"/>
      <c r="C8432" s="54"/>
      <c r="D8432" s="60"/>
      <c r="E8432" s="64"/>
      <c r="F8432" s="54"/>
      <c r="G8432" s="63"/>
    </row>
    <row r="8433" spans="2:7" s="25" customFormat="1">
      <c r="B8433" s="54"/>
      <c r="C8433" s="54"/>
      <c r="D8433" s="60"/>
      <c r="E8433" s="64"/>
      <c r="F8433" s="54"/>
      <c r="G8433" s="63"/>
    </row>
    <row r="8434" spans="2:7" s="25" customFormat="1">
      <c r="B8434" s="54"/>
      <c r="C8434" s="54"/>
      <c r="D8434" s="60"/>
      <c r="E8434" s="64"/>
      <c r="F8434" s="54"/>
      <c r="G8434" s="63"/>
    </row>
    <row r="8435" spans="2:7" s="25" customFormat="1">
      <c r="B8435" s="54"/>
      <c r="C8435" s="54"/>
      <c r="D8435" s="60"/>
      <c r="E8435" s="64"/>
      <c r="F8435" s="54"/>
      <c r="G8435" s="63"/>
    </row>
    <row r="8436" spans="2:7" s="25" customFormat="1">
      <c r="B8436" s="54"/>
      <c r="C8436" s="54"/>
      <c r="D8436" s="60"/>
      <c r="E8436" s="64"/>
      <c r="F8436" s="54"/>
      <c r="G8436" s="63"/>
    </row>
    <row r="8437" spans="2:7" s="25" customFormat="1">
      <c r="B8437" s="54"/>
      <c r="C8437" s="54"/>
      <c r="D8437" s="60"/>
      <c r="E8437" s="64"/>
      <c r="F8437" s="54"/>
      <c r="G8437" s="63"/>
    </row>
    <row r="8438" spans="2:7" s="25" customFormat="1">
      <c r="B8438" s="54"/>
      <c r="C8438" s="54"/>
      <c r="D8438" s="60"/>
      <c r="E8438" s="64"/>
      <c r="F8438" s="54"/>
      <c r="G8438" s="63"/>
    </row>
    <row r="8439" spans="2:7" s="25" customFormat="1">
      <c r="B8439" s="54"/>
      <c r="C8439" s="54"/>
      <c r="D8439" s="60"/>
      <c r="E8439" s="64"/>
      <c r="F8439" s="54"/>
      <c r="G8439" s="63"/>
    </row>
    <row r="8440" spans="2:7" s="25" customFormat="1">
      <c r="B8440" s="54"/>
      <c r="C8440" s="54"/>
      <c r="D8440" s="60"/>
      <c r="E8440" s="64"/>
      <c r="F8440" s="54"/>
      <c r="G8440" s="63"/>
    </row>
    <row r="8441" spans="2:7" s="25" customFormat="1">
      <c r="B8441" s="54"/>
      <c r="C8441" s="54"/>
      <c r="D8441" s="60"/>
      <c r="E8441" s="64"/>
      <c r="F8441" s="54"/>
      <c r="G8441" s="63"/>
    </row>
    <row r="8442" spans="2:7" s="25" customFormat="1">
      <c r="B8442" s="54"/>
      <c r="C8442" s="54"/>
      <c r="D8442" s="60"/>
      <c r="E8442" s="64"/>
      <c r="F8442" s="54"/>
      <c r="G8442" s="63"/>
    </row>
    <row r="8443" spans="2:7" s="25" customFormat="1">
      <c r="B8443" s="54"/>
      <c r="C8443" s="54"/>
      <c r="D8443" s="60"/>
      <c r="E8443" s="64"/>
      <c r="F8443" s="54"/>
      <c r="G8443" s="63"/>
    </row>
    <row r="8444" spans="2:7" s="25" customFormat="1">
      <c r="B8444" s="54"/>
      <c r="C8444" s="54"/>
      <c r="D8444" s="60"/>
      <c r="E8444" s="64"/>
      <c r="F8444" s="54"/>
      <c r="G8444" s="63"/>
    </row>
    <row r="8445" spans="2:7" s="25" customFormat="1">
      <c r="B8445" s="54"/>
      <c r="C8445" s="54"/>
      <c r="D8445" s="60"/>
      <c r="E8445" s="64"/>
      <c r="F8445" s="54"/>
      <c r="G8445" s="63"/>
    </row>
    <row r="8446" spans="2:7" s="25" customFormat="1">
      <c r="B8446" s="54"/>
      <c r="C8446" s="54"/>
      <c r="D8446" s="60"/>
      <c r="E8446" s="64"/>
      <c r="F8446" s="54"/>
      <c r="G8446" s="63"/>
    </row>
    <row r="8447" spans="2:7" s="25" customFormat="1">
      <c r="B8447" s="54"/>
      <c r="C8447" s="54"/>
      <c r="D8447" s="60"/>
      <c r="E8447" s="64"/>
      <c r="F8447" s="54"/>
      <c r="G8447" s="63"/>
    </row>
    <row r="8448" spans="2:7" s="25" customFormat="1">
      <c r="B8448" s="54"/>
      <c r="C8448" s="54"/>
      <c r="D8448" s="60"/>
      <c r="E8448" s="64"/>
      <c r="F8448" s="54"/>
      <c r="G8448" s="63"/>
    </row>
    <row r="8449" spans="2:7" s="25" customFormat="1">
      <c r="B8449" s="54"/>
      <c r="C8449" s="54"/>
      <c r="D8449" s="60"/>
      <c r="E8449" s="64"/>
      <c r="F8449" s="54"/>
      <c r="G8449" s="63"/>
    </row>
    <row r="8450" spans="2:7" s="25" customFormat="1">
      <c r="B8450" s="54"/>
      <c r="C8450" s="54"/>
      <c r="D8450" s="60"/>
      <c r="E8450" s="64"/>
      <c r="F8450" s="54"/>
      <c r="G8450" s="63"/>
    </row>
    <row r="8451" spans="2:7" s="25" customFormat="1">
      <c r="B8451" s="54"/>
      <c r="C8451" s="54"/>
      <c r="D8451" s="60"/>
      <c r="E8451" s="64"/>
      <c r="F8451" s="54"/>
      <c r="G8451" s="63"/>
    </row>
    <row r="8452" spans="2:7" s="25" customFormat="1">
      <c r="B8452" s="54"/>
      <c r="C8452" s="54"/>
      <c r="D8452" s="60"/>
      <c r="E8452" s="64"/>
      <c r="F8452" s="54"/>
      <c r="G8452" s="63"/>
    </row>
    <row r="8453" spans="2:7" s="25" customFormat="1">
      <c r="B8453" s="54"/>
      <c r="C8453" s="54"/>
      <c r="D8453" s="60"/>
      <c r="E8453" s="64"/>
      <c r="F8453" s="54"/>
      <c r="G8453" s="63"/>
    </row>
    <row r="8454" spans="2:7" s="25" customFormat="1">
      <c r="B8454" s="54"/>
      <c r="C8454" s="54"/>
      <c r="D8454" s="60"/>
      <c r="E8454" s="64"/>
      <c r="F8454" s="54"/>
      <c r="G8454" s="63"/>
    </row>
    <row r="8455" spans="2:7" s="25" customFormat="1">
      <c r="B8455" s="54"/>
      <c r="C8455" s="54"/>
      <c r="D8455" s="60"/>
      <c r="E8455" s="64"/>
      <c r="F8455" s="54"/>
      <c r="G8455" s="63"/>
    </row>
    <row r="8456" spans="2:7" s="25" customFormat="1">
      <c r="B8456" s="54"/>
      <c r="C8456" s="54"/>
      <c r="D8456" s="60"/>
      <c r="E8456" s="64"/>
      <c r="F8456" s="54"/>
      <c r="G8456" s="63"/>
    </row>
    <row r="8457" spans="2:7" s="25" customFormat="1">
      <c r="B8457" s="54"/>
      <c r="C8457" s="54"/>
      <c r="D8457" s="60"/>
      <c r="E8457" s="64"/>
      <c r="F8457" s="54"/>
      <c r="G8457" s="63"/>
    </row>
    <row r="8458" spans="2:7" s="25" customFormat="1">
      <c r="B8458" s="54"/>
      <c r="C8458" s="54"/>
      <c r="D8458" s="60"/>
      <c r="E8458" s="64"/>
      <c r="F8458" s="54"/>
      <c r="G8458" s="63"/>
    </row>
    <row r="8459" spans="2:7" s="25" customFormat="1">
      <c r="B8459" s="54"/>
      <c r="C8459" s="54"/>
      <c r="D8459" s="60"/>
      <c r="E8459" s="64"/>
      <c r="F8459" s="54"/>
      <c r="G8459" s="63"/>
    </row>
    <row r="8460" spans="2:7" s="25" customFormat="1">
      <c r="B8460" s="54"/>
      <c r="C8460" s="54"/>
      <c r="D8460" s="60"/>
      <c r="E8460" s="64"/>
      <c r="F8460" s="54"/>
      <c r="G8460" s="63"/>
    </row>
    <row r="8461" spans="2:7" s="25" customFormat="1">
      <c r="B8461" s="54"/>
      <c r="C8461" s="54"/>
      <c r="D8461" s="60"/>
      <c r="E8461" s="64"/>
      <c r="F8461" s="54"/>
      <c r="G8461" s="63"/>
    </row>
    <row r="8462" spans="2:7" s="25" customFormat="1">
      <c r="B8462" s="54"/>
      <c r="C8462" s="54"/>
      <c r="D8462" s="60"/>
      <c r="E8462" s="64"/>
      <c r="F8462" s="54"/>
      <c r="G8462" s="63"/>
    </row>
    <row r="8463" spans="2:7" s="25" customFormat="1">
      <c r="B8463" s="54"/>
      <c r="C8463" s="54"/>
      <c r="D8463" s="60"/>
      <c r="E8463" s="64"/>
      <c r="F8463" s="54"/>
      <c r="G8463" s="63"/>
    </row>
    <row r="8464" spans="2:7" s="25" customFormat="1">
      <c r="B8464" s="54"/>
      <c r="C8464" s="54"/>
      <c r="D8464" s="60"/>
      <c r="E8464" s="64"/>
      <c r="F8464" s="54"/>
      <c r="G8464" s="63"/>
    </row>
    <row r="8465" spans="2:7" s="25" customFormat="1">
      <c r="B8465" s="54"/>
      <c r="C8465" s="54"/>
      <c r="D8465" s="60"/>
      <c r="E8465" s="64"/>
      <c r="F8465" s="54"/>
      <c r="G8465" s="63"/>
    </row>
    <row r="8466" spans="2:7" s="25" customFormat="1">
      <c r="B8466" s="54"/>
      <c r="C8466" s="54"/>
      <c r="D8466" s="60"/>
      <c r="E8466" s="64"/>
      <c r="F8466" s="54"/>
      <c r="G8466" s="63"/>
    </row>
    <row r="8467" spans="2:7" s="25" customFormat="1">
      <c r="B8467" s="54"/>
      <c r="C8467" s="54"/>
      <c r="D8467" s="60"/>
      <c r="E8467" s="64"/>
      <c r="F8467" s="54"/>
      <c r="G8467" s="63"/>
    </row>
    <row r="8468" spans="2:7" s="25" customFormat="1">
      <c r="B8468" s="54"/>
      <c r="C8468" s="54"/>
      <c r="D8468" s="60"/>
      <c r="E8468" s="64"/>
      <c r="F8468" s="54"/>
      <c r="G8468" s="63"/>
    </row>
    <row r="8469" spans="2:7" s="25" customFormat="1">
      <c r="B8469" s="54"/>
      <c r="C8469" s="54"/>
      <c r="D8469" s="60"/>
      <c r="E8469" s="64"/>
      <c r="F8469" s="54"/>
      <c r="G8469" s="63"/>
    </row>
    <row r="8470" spans="2:7" s="25" customFormat="1">
      <c r="B8470" s="54"/>
      <c r="C8470" s="54"/>
      <c r="D8470" s="60"/>
      <c r="E8470" s="64"/>
      <c r="F8470" s="54"/>
      <c r="G8470" s="63"/>
    </row>
    <row r="8471" spans="2:7" s="25" customFormat="1">
      <c r="B8471" s="54"/>
      <c r="C8471" s="54"/>
      <c r="D8471" s="60"/>
      <c r="E8471" s="64"/>
      <c r="F8471" s="54"/>
      <c r="G8471" s="63"/>
    </row>
    <row r="8472" spans="2:7" s="25" customFormat="1">
      <c r="B8472" s="54"/>
      <c r="C8472" s="54"/>
      <c r="D8472" s="60"/>
      <c r="E8472" s="64"/>
      <c r="F8472" s="54"/>
      <c r="G8472" s="63"/>
    </row>
    <row r="8473" spans="2:7" s="25" customFormat="1">
      <c r="B8473" s="54"/>
      <c r="C8473" s="54"/>
      <c r="D8473" s="60"/>
      <c r="E8473" s="64"/>
      <c r="F8473" s="54"/>
      <c r="G8473" s="63"/>
    </row>
    <row r="8474" spans="2:7" s="25" customFormat="1">
      <c r="B8474" s="54"/>
      <c r="C8474" s="54"/>
      <c r="D8474" s="60"/>
      <c r="E8474" s="64"/>
      <c r="F8474" s="54"/>
      <c r="G8474" s="63"/>
    </row>
    <row r="8475" spans="2:7" s="25" customFormat="1">
      <c r="B8475" s="54"/>
      <c r="C8475" s="54"/>
      <c r="D8475" s="60"/>
      <c r="E8475" s="64"/>
      <c r="F8475" s="54"/>
      <c r="G8475" s="63"/>
    </row>
    <row r="8476" spans="2:7" s="25" customFormat="1">
      <c r="B8476" s="54"/>
      <c r="C8476" s="54"/>
      <c r="D8476" s="60"/>
      <c r="E8476" s="64"/>
      <c r="F8476" s="54"/>
      <c r="G8476" s="63"/>
    </row>
    <row r="8477" spans="2:7" s="25" customFormat="1">
      <c r="B8477" s="54"/>
      <c r="C8477" s="54"/>
      <c r="D8477" s="60"/>
      <c r="E8477" s="64"/>
      <c r="F8477" s="54"/>
      <c r="G8477" s="63"/>
    </row>
    <row r="8478" spans="2:7" s="25" customFormat="1">
      <c r="B8478" s="54"/>
      <c r="C8478" s="54"/>
      <c r="D8478" s="60"/>
      <c r="E8478" s="64"/>
      <c r="F8478" s="54"/>
      <c r="G8478" s="63"/>
    </row>
    <row r="8479" spans="2:7" s="25" customFormat="1">
      <c r="B8479" s="54"/>
      <c r="C8479" s="54"/>
      <c r="D8479" s="60"/>
      <c r="E8479" s="64"/>
      <c r="F8479" s="54"/>
      <c r="G8479" s="63"/>
    </row>
    <row r="8480" spans="2:7" s="25" customFormat="1">
      <c r="B8480" s="54"/>
      <c r="C8480" s="54"/>
      <c r="D8480" s="60"/>
      <c r="E8480" s="64"/>
      <c r="F8480" s="54"/>
      <c r="G8480" s="63"/>
    </row>
    <row r="8481" spans="2:7" s="25" customFormat="1">
      <c r="B8481" s="54"/>
      <c r="C8481" s="54"/>
      <c r="D8481" s="60"/>
      <c r="E8481" s="64"/>
      <c r="F8481" s="54"/>
      <c r="G8481" s="63"/>
    </row>
    <row r="8482" spans="2:7" s="25" customFormat="1">
      <c r="B8482" s="54"/>
      <c r="C8482" s="54"/>
      <c r="D8482" s="60"/>
      <c r="E8482" s="64"/>
      <c r="F8482" s="54"/>
      <c r="G8482" s="63"/>
    </row>
    <row r="8483" spans="2:7" s="25" customFormat="1">
      <c r="B8483" s="54"/>
      <c r="C8483" s="54"/>
      <c r="D8483" s="60"/>
      <c r="E8483" s="64"/>
      <c r="F8483" s="54"/>
      <c r="G8483" s="63"/>
    </row>
    <row r="8484" spans="2:7" s="25" customFormat="1">
      <c r="B8484" s="54"/>
      <c r="C8484" s="54"/>
      <c r="D8484" s="60"/>
      <c r="E8484" s="64"/>
      <c r="F8484" s="54"/>
      <c r="G8484" s="63"/>
    </row>
    <row r="8485" spans="2:7" s="25" customFormat="1">
      <c r="B8485" s="54"/>
      <c r="C8485" s="54"/>
      <c r="D8485" s="60"/>
      <c r="E8485" s="64"/>
      <c r="F8485" s="54"/>
      <c r="G8485" s="63"/>
    </row>
    <row r="8486" spans="2:7" s="25" customFormat="1">
      <c r="B8486" s="54"/>
      <c r="C8486" s="54"/>
      <c r="D8486" s="60"/>
      <c r="E8486" s="64"/>
      <c r="F8486" s="54"/>
      <c r="G8486" s="63"/>
    </row>
    <row r="8487" spans="2:7" s="25" customFormat="1">
      <c r="B8487" s="54"/>
      <c r="C8487" s="54"/>
      <c r="D8487" s="60"/>
      <c r="E8487" s="64"/>
      <c r="F8487" s="54"/>
      <c r="G8487" s="63"/>
    </row>
    <row r="8488" spans="2:7" s="25" customFormat="1">
      <c r="B8488" s="54"/>
      <c r="C8488" s="54"/>
      <c r="D8488" s="60"/>
      <c r="E8488" s="64"/>
      <c r="F8488" s="54"/>
      <c r="G8488" s="63"/>
    </row>
    <row r="8489" spans="2:7" s="25" customFormat="1">
      <c r="B8489" s="54"/>
      <c r="C8489" s="54"/>
      <c r="D8489" s="60"/>
      <c r="E8489" s="64"/>
      <c r="F8489" s="54"/>
      <c r="G8489" s="63"/>
    </row>
    <row r="8490" spans="2:7" s="25" customFormat="1">
      <c r="B8490" s="54"/>
      <c r="C8490" s="54"/>
      <c r="D8490" s="60"/>
      <c r="E8490" s="64"/>
      <c r="F8490" s="54"/>
      <c r="G8490" s="63"/>
    </row>
    <row r="8491" spans="2:7" s="25" customFormat="1">
      <c r="B8491" s="54"/>
      <c r="C8491" s="54"/>
      <c r="D8491" s="60"/>
      <c r="E8491" s="64"/>
      <c r="F8491" s="54"/>
      <c r="G8491" s="63"/>
    </row>
    <row r="8492" spans="2:7" s="25" customFormat="1">
      <c r="B8492" s="54"/>
      <c r="C8492" s="54"/>
      <c r="D8492" s="60"/>
      <c r="E8492" s="64"/>
      <c r="F8492" s="54"/>
      <c r="G8492" s="63"/>
    </row>
    <row r="8493" spans="2:7" s="25" customFormat="1">
      <c r="B8493" s="54"/>
      <c r="C8493" s="54"/>
      <c r="D8493" s="60"/>
      <c r="E8493" s="64"/>
      <c r="F8493" s="54"/>
      <c r="G8493" s="63"/>
    </row>
    <row r="8494" spans="2:7" s="25" customFormat="1">
      <c r="B8494" s="54"/>
      <c r="C8494" s="54"/>
      <c r="D8494" s="60"/>
      <c r="E8494" s="64"/>
      <c r="F8494" s="54"/>
      <c r="G8494" s="63"/>
    </row>
    <row r="8495" spans="2:7" s="25" customFormat="1">
      <c r="B8495" s="54"/>
      <c r="C8495" s="54"/>
      <c r="D8495" s="60"/>
      <c r="E8495" s="64"/>
      <c r="F8495" s="54"/>
      <c r="G8495" s="63"/>
    </row>
    <row r="8496" spans="2:7" s="25" customFormat="1">
      <c r="B8496" s="54"/>
      <c r="C8496" s="54"/>
      <c r="D8496" s="60"/>
      <c r="E8496" s="64"/>
      <c r="F8496" s="54"/>
      <c r="G8496" s="63"/>
    </row>
    <row r="8497" spans="2:7" s="25" customFormat="1">
      <c r="B8497" s="54"/>
      <c r="C8497" s="54"/>
      <c r="D8497" s="60"/>
      <c r="E8497" s="64"/>
      <c r="F8497" s="54"/>
      <c r="G8497" s="63"/>
    </row>
    <row r="8498" spans="2:7" s="25" customFormat="1">
      <c r="B8498" s="54"/>
      <c r="C8498" s="54"/>
      <c r="D8498" s="60"/>
      <c r="E8498" s="64"/>
      <c r="F8498" s="54"/>
      <c r="G8498" s="63"/>
    </row>
    <row r="8499" spans="2:7" s="25" customFormat="1">
      <c r="B8499" s="54"/>
      <c r="C8499" s="54"/>
      <c r="D8499" s="60"/>
      <c r="E8499" s="64"/>
      <c r="F8499" s="54"/>
      <c r="G8499" s="63"/>
    </row>
    <row r="8500" spans="2:7" s="25" customFormat="1">
      <c r="B8500" s="54"/>
      <c r="C8500" s="54"/>
      <c r="D8500" s="60"/>
      <c r="E8500" s="64"/>
      <c r="F8500" s="54"/>
      <c r="G8500" s="63"/>
    </row>
    <row r="8501" spans="2:7" s="25" customFormat="1">
      <c r="B8501" s="54"/>
      <c r="C8501" s="54"/>
      <c r="D8501" s="60"/>
      <c r="E8501" s="64"/>
      <c r="F8501" s="54"/>
      <c r="G8501" s="63"/>
    </row>
    <row r="8502" spans="2:7" s="25" customFormat="1">
      <c r="B8502" s="54"/>
      <c r="C8502" s="54"/>
      <c r="D8502" s="60"/>
      <c r="E8502" s="64"/>
      <c r="F8502" s="54"/>
      <c r="G8502" s="63"/>
    </row>
    <row r="8503" spans="2:7" s="25" customFormat="1">
      <c r="B8503" s="54"/>
      <c r="C8503" s="54"/>
      <c r="D8503" s="60"/>
      <c r="E8503" s="64"/>
      <c r="F8503" s="54"/>
      <c r="G8503" s="63"/>
    </row>
    <row r="8504" spans="2:7" s="25" customFormat="1">
      <c r="B8504" s="54"/>
      <c r="C8504" s="54"/>
      <c r="D8504" s="60"/>
      <c r="E8504" s="64"/>
      <c r="F8504" s="54"/>
      <c r="G8504" s="63"/>
    </row>
    <row r="8505" spans="2:7" s="25" customFormat="1">
      <c r="B8505" s="54"/>
      <c r="C8505" s="54"/>
      <c r="D8505" s="60"/>
      <c r="E8505" s="64"/>
      <c r="F8505" s="54"/>
      <c r="G8505" s="63"/>
    </row>
    <row r="8506" spans="2:7" s="25" customFormat="1">
      <c r="B8506" s="54"/>
      <c r="C8506" s="54"/>
      <c r="D8506" s="60"/>
      <c r="E8506" s="64"/>
      <c r="F8506" s="54"/>
      <c r="G8506" s="63"/>
    </row>
    <row r="8507" spans="2:7" s="25" customFormat="1">
      <c r="B8507" s="54"/>
      <c r="C8507" s="54"/>
      <c r="D8507" s="60"/>
      <c r="E8507" s="64"/>
      <c r="F8507" s="54"/>
      <c r="G8507" s="63"/>
    </row>
    <row r="8508" spans="2:7" s="25" customFormat="1">
      <c r="B8508" s="54"/>
      <c r="C8508" s="54"/>
      <c r="D8508" s="60"/>
      <c r="E8508" s="64"/>
      <c r="F8508" s="54"/>
      <c r="G8508" s="63"/>
    </row>
    <row r="8509" spans="2:7" s="25" customFormat="1">
      <c r="B8509" s="54"/>
      <c r="C8509" s="54"/>
      <c r="D8509" s="60"/>
      <c r="E8509" s="64"/>
      <c r="F8509" s="54"/>
      <c r="G8509" s="63"/>
    </row>
    <row r="8510" spans="2:7" s="25" customFormat="1">
      <c r="B8510" s="54"/>
      <c r="C8510" s="54"/>
      <c r="D8510" s="60"/>
      <c r="E8510" s="64"/>
      <c r="F8510" s="54"/>
      <c r="G8510" s="63"/>
    </row>
    <row r="8511" spans="2:7" s="25" customFormat="1">
      <c r="B8511" s="54"/>
      <c r="C8511" s="54"/>
      <c r="D8511" s="60"/>
      <c r="E8511" s="64"/>
      <c r="F8511" s="54"/>
      <c r="G8511" s="63"/>
    </row>
    <row r="8512" spans="2:7" s="25" customFormat="1">
      <c r="B8512" s="54"/>
      <c r="C8512" s="54"/>
      <c r="D8512" s="60"/>
      <c r="E8512" s="64"/>
      <c r="F8512" s="54"/>
      <c r="G8512" s="63"/>
    </row>
    <row r="8513" spans="2:7" s="25" customFormat="1">
      <c r="B8513" s="54"/>
      <c r="C8513" s="54"/>
      <c r="D8513" s="60"/>
      <c r="E8513" s="64"/>
      <c r="F8513" s="54"/>
      <c r="G8513" s="63"/>
    </row>
    <row r="8514" spans="2:7" s="25" customFormat="1">
      <c r="B8514" s="54"/>
      <c r="C8514" s="54"/>
      <c r="D8514" s="60"/>
      <c r="E8514" s="64"/>
      <c r="F8514" s="54"/>
      <c r="G8514" s="63"/>
    </row>
    <row r="8515" spans="2:7" s="25" customFormat="1">
      <c r="B8515" s="54"/>
      <c r="C8515" s="54"/>
      <c r="D8515" s="60"/>
      <c r="E8515" s="64"/>
      <c r="F8515" s="54"/>
      <c r="G8515" s="63"/>
    </row>
    <row r="8516" spans="2:7" s="25" customFormat="1">
      <c r="B8516" s="54"/>
      <c r="C8516" s="54"/>
      <c r="D8516" s="60"/>
      <c r="E8516" s="64"/>
      <c r="F8516" s="54"/>
      <c r="G8516" s="63"/>
    </row>
    <row r="8517" spans="2:7" s="25" customFormat="1">
      <c r="B8517" s="54"/>
      <c r="C8517" s="54"/>
      <c r="D8517" s="60"/>
      <c r="E8517" s="64"/>
      <c r="F8517" s="54"/>
      <c r="G8517" s="63"/>
    </row>
    <row r="8518" spans="2:7" s="25" customFormat="1">
      <c r="B8518" s="54"/>
      <c r="C8518" s="54"/>
      <c r="D8518" s="60"/>
      <c r="E8518" s="64"/>
      <c r="F8518" s="54"/>
      <c r="G8518" s="63"/>
    </row>
    <row r="8519" spans="2:7" s="25" customFormat="1">
      <c r="B8519" s="54"/>
      <c r="C8519" s="54"/>
      <c r="D8519" s="60"/>
      <c r="E8519" s="64"/>
      <c r="F8519" s="54"/>
      <c r="G8519" s="63"/>
    </row>
    <row r="8520" spans="2:7" s="25" customFormat="1">
      <c r="B8520" s="54"/>
      <c r="C8520" s="54"/>
      <c r="D8520" s="60"/>
      <c r="E8520" s="64"/>
      <c r="F8520" s="54"/>
      <c r="G8520" s="63"/>
    </row>
    <row r="8521" spans="2:7" s="25" customFormat="1">
      <c r="B8521" s="54"/>
      <c r="C8521" s="54"/>
      <c r="D8521" s="60"/>
      <c r="E8521" s="64"/>
      <c r="F8521" s="54"/>
      <c r="G8521" s="63"/>
    </row>
    <row r="8522" spans="2:7" s="25" customFormat="1">
      <c r="B8522" s="54"/>
      <c r="C8522" s="54"/>
      <c r="D8522" s="60"/>
      <c r="E8522" s="64"/>
      <c r="F8522" s="54"/>
      <c r="G8522" s="63"/>
    </row>
    <row r="8523" spans="2:7" s="25" customFormat="1">
      <c r="B8523" s="54"/>
      <c r="C8523" s="54"/>
      <c r="D8523" s="60"/>
      <c r="E8523" s="64"/>
      <c r="F8523" s="54"/>
      <c r="G8523" s="63"/>
    </row>
    <row r="8524" spans="2:7" s="25" customFormat="1">
      <c r="B8524" s="54"/>
      <c r="C8524" s="54"/>
      <c r="D8524" s="60"/>
      <c r="E8524" s="64"/>
      <c r="F8524" s="54"/>
      <c r="G8524" s="63"/>
    </row>
    <row r="8525" spans="2:7" s="25" customFormat="1">
      <c r="B8525" s="54"/>
      <c r="C8525" s="54"/>
      <c r="D8525" s="60"/>
      <c r="E8525" s="64"/>
      <c r="F8525" s="54"/>
      <c r="G8525" s="63"/>
    </row>
    <row r="8526" spans="2:7" s="25" customFormat="1">
      <c r="B8526" s="54"/>
      <c r="C8526" s="54"/>
      <c r="D8526" s="60"/>
      <c r="E8526" s="64"/>
      <c r="F8526" s="54"/>
      <c r="G8526" s="63"/>
    </row>
    <row r="8527" spans="2:7" s="25" customFormat="1">
      <c r="B8527" s="54"/>
      <c r="C8527" s="54"/>
      <c r="D8527" s="60"/>
      <c r="E8527" s="64"/>
      <c r="F8527" s="54"/>
      <c r="G8527" s="63"/>
    </row>
    <row r="8528" spans="2:7" s="25" customFormat="1">
      <c r="B8528" s="54"/>
      <c r="C8528" s="54"/>
      <c r="D8528" s="60"/>
      <c r="E8528" s="64"/>
      <c r="F8528" s="54"/>
      <c r="G8528" s="63"/>
    </row>
    <row r="8529" spans="2:7" s="25" customFormat="1">
      <c r="B8529" s="54"/>
      <c r="C8529" s="54"/>
      <c r="D8529" s="60"/>
      <c r="E8529" s="64"/>
      <c r="F8529" s="54"/>
      <c r="G8529" s="63"/>
    </row>
    <row r="8530" spans="2:7" s="25" customFormat="1">
      <c r="B8530" s="54"/>
      <c r="C8530" s="54"/>
      <c r="D8530" s="60"/>
      <c r="E8530" s="64"/>
      <c r="F8530" s="54"/>
      <c r="G8530" s="63"/>
    </row>
    <row r="8531" spans="2:7" s="25" customFormat="1">
      <c r="B8531" s="54"/>
      <c r="C8531" s="54"/>
      <c r="D8531" s="60"/>
      <c r="E8531" s="64"/>
      <c r="F8531" s="54"/>
      <c r="G8531" s="63"/>
    </row>
    <row r="8532" spans="2:7" s="25" customFormat="1">
      <c r="B8532" s="54"/>
      <c r="C8532" s="54"/>
      <c r="D8532" s="60"/>
      <c r="E8532" s="64"/>
      <c r="F8532" s="54"/>
      <c r="G8532" s="63"/>
    </row>
    <row r="8533" spans="2:7" s="25" customFormat="1">
      <c r="B8533" s="54"/>
      <c r="C8533" s="54"/>
      <c r="D8533" s="60"/>
      <c r="E8533" s="64"/>
      <c r="F8533" s="54"/>
      <c r="G8533" s="63"/>
    </row>
    <row r="8534" spans="2:7" s="25" customFormat="1">
      <c r="B8534" s="54"/>
      <c r="C8534" s="54"/>
      <c r="D8534" s="60"/>
      <c r="E8534" s="64"/>
      <c r="F8534" s="54"/>
      <c r="G8534" s="63"/>
    </row>
    <row r="8535" spans="2:7" s="25" customFormat="1">
      <c r="B8535" s="54"/>
      <c r="C8535" s="54"/>
      <c r="D8535" s="60"/>
      <c r="E8535" s="64"/>
      <c r="F8535" s="54"/>
      <c r="G8535" s="63"/>
    </row>
    <row r="8536" spans="2:7" s="25" customFormat="1">
      <c r="B8536" s="54"/>
      <c r="C8536" s="54"/>
      <c r="D8536" s="60"/>
      <c r="E8536" s="64"/>
      <c r="F8536" s="54"/>
      <c r="G8536" s="63"/>
    </row>
    <row r="8537" spans="2:7" s="25" customFormat="1">
      <c r="B8537" s="54"/>
      <c r="C8537" s="54"/>
      <c r="D8537" s="60"/>
      <c r="E8537" s="64"/>
      <c r="F8537" s="54"/>
      <c r="G8537" s="63"/>
    </row>
    <row r="8538" spans="2:7" s="25" customFormat="1">
      <c r="B8538" s="54"/>
      <c r="C8538" s="54"/>
      <c r="D8538" s="60"/>
      <c r="E8538" s="64"/>
      <c r="F8538" s="54"/>
      <c r="G8538" s="63"/>
    </row>
    <row r="8539" spans="2:7" s="25" customFormat="1">
      <c r="B8539" s="54"/>
      <c r="C8539" s="54"/>
      <c r="D8539" s="60"/>
      <c r="E8539" s="64"/>
      <c r="F8539" s="54"/>
      <c r="G8539" s="63"/>
    </row>
    <row r="8540" spans="2:7" s="25" customFormat="1">
      <c r="B8540" s="54"/>
      <c r="C8540" s="54"/>
      <c r="D8540" s="60"/>
      <c r="E8540" s="64"/>
      <c r="F8540" s="54"/>
      <c r="G8540" s="63"/>
    </row>
    <row r="8541" spans="2:7" s="25" customFormat="1">
      <c r="B8541" s="54"/>
      <c r="C8541" s="54"/>
      <c r="D8541" s="60"/>
      <c r="E8541" s="64"/>
      <c r="F8541" s="54"/>
      <c r="G8541" s="63"/>
    </row>
    <row r="8542" spans="2:7" s="25" customFormat="1">
      <c r="B8542" s="54"/>
      <c r="C8542" s="54"/>
      <c r="D8542" s="60"/>
      <c r="E8542" s="64"/>
      <c r="F8542" s="54"/>
      <c r="G8542" s="63"/>
    </row>
    <row r="8543" spans="2:7" s="25" customFormat="1">
      <c r="B8543" s="54"/>
      <c r="C8543" s="54"/>
      <c r="D8543" s="60"/>
      <c r="E8543" s="64"/>
      <c r="F8543" s="54"/>
      <c r="G8543" s="63"/>
    </row>
    <row r="8544" spans="2:7" s="25" customFormat="1">
      <c r="B8544" s="54"/>
      <c r="C8544" s="54"/>
      <c r="D8544" s="60"/>
      <c r="E8544" s="64"/>
      <c r="F8544" s="54"/>
      <c r="G8544" s="63"/>
    </row>
    <row r="8545" spans="2:7" s="25" customFormat="1">
      <c r="B8545" s="54"/>
      <c r="C8545" s="54"/>
      <c r="D8545" s="60"/>
      <c r="E8545" s="64"/>
      <c r="F8545" s="54"/>
      <c r="G8545" s="63"/>
    </row>
    <row r="8546" spans="2:7" s="25" customFormat="1">
      <c r="B8546" s="54"/>
      <c r="C8546" s="54"/>
      <c r="D8546" s="60"/>
      <c r="E8546" s="64"/>
      <c r="F8546" s="54"/>
      <c r="G8546" s="63"/>
    </row>
    <row r="8547" spans="2:7" s="25" customFormat="1">
      <c r="B8547" s="54"/>
      <c r="C8547" s="54"/>
      <c r="D8547" s="60"/>
      <c r="E8547" s="64"/>
      <c r="F8547" s="54"/>
      <c r="G8547" s="63"/>
    </row>
    <row r="8548" spans="2:7" s="25" customFormat="1">
      <c r="B8548" s="54"/>
      <c r="C8548" s="54"/>
      <c r="D8548" s="60"/>
      <c r="E8548" s="64"/>
      <c r="F8548" s="54"/>
      <c r="G8548" s="63"/>
    </row>
    <row r="8549" spans="2:7" s="25" customFormat="1">
      <c r="B8549" s="54"/>
      <c r="C8549" s="54"/>
      <c r="D8549" s="60"/>
      <c r="E8549" s="64"/>
      <c r="F8549" s="54"/>
      <c r="G8549" s="63"/>
    </row>
    <row r="8550" spans="2:7" s="25" customFormat="1">
      <c r="B8550" s="54"/>
      <c r="C8550" s="54"/>
      <c r="D8550" s="60"/>
      <c r="E8550" s="64"/>
      <c r="F8550" s="54"/>
      <c r="G8550" s="63"/>
    </row>
    <row r="8551" spans="2:7" s="25" customFormat="1">
      <c r="B8551" s="54"/>
      <c r="C8551" s="54"/>
      <c r="D8551" s="60"/>
      <c r="E8551" s="64"/>
      <c r="F8551" s="54"/>
      <c r="G8551" s="63"/>
    </row>
    <row r="8552" spans="2:7" s="25" customFormat="1">
      <c r="B8552" s="54"/>
      <c r="C8552" s="54"/>
      <c r="D8552" s="60"/>
      <c r="E8552" s="64"/>
      <c r="F8552" s="54"/>
      <c r="G8552" s="63"/>
    </row>
    <row r="8553" spans="2:7" s="25" customFormat="1">
      <c r="B8553" s="54"/>
      <c r="C8553" s="54"/>
      <c r="D8553" s="60"/>
      <c r="E8553" s="64"/>
      <c r="F8553" s="54"/>
      <c r="G8553" s="63"/>
    </row>
    <row r="8554" spans="2:7" s="25" customFormat="1">
      <c r="B8554" s="54"/>
      <c r="C8554" s="54"/>
      <c r="D8554" s="60"/>
      <c r="E8554" s="64"/>
      <c r="F8554" s="54"/>
      <c r="G8554" s="63"/>
    </row>
    <row r="8555" spans="2:7" s="25" customFormat="1">
      <c r="B8555" s="54"/>
      <c r="C8555" s="54"/>
      <c r="D8555" s="60"/>
      <c r="E8555" s="64"/>
      <c r="F8555" s="54"/>
      <c r="G8555" s="63"/>
    </row>
    <row r="8556" spans="2:7" s="25" customFormat="1">
      <c r="B8556" s="54"/>
      <c r="C8556" s="54"/>
      <c r="D8556" s="60"/>
      <c r="E8556" s="64"/>
      <c r="F8556" s="54"/>
      <c r="G8556" s="63"/>
    </row>
    <row r="8557" spans="2:7" s="25" customFormat="1">
      <c r="B8557" s="54"/>
      <c r="C8557" s="54"/>
      <c r="D8557" s="60"/>
      <c r="E8557" s="64"/>
      <c r="F8557" s="54"/>
      <c r="G8557" s="63"/>
    </row>
    <row r="8558" spans="2:7" s="25" customFormat="1">
      <c r="B8558" s="54"/>
      <c r="C8558" s="54"/>
      <c r="D8558" s="60"/>
      <c r="E8558" s="64"/>
      <c r="F8558" s="54"/>
      <c r="G8558" s="63"/>
    </row>
    <row r="8559" spans="2:7" s="25" customFormat="1">
      <c r="B8559" s="54"/>
      <c r="C8559" s="54"/>
      <c r="D8559" s="60"/>
      <c r="E8559" s="64"/>
      <c r="F8559" s="54"/>
      <c r="G8559" s="63"/>
    </row>
    <row r="8560" spans="2:7" s="25" customFormat="1">
      <c r="B8560" s="54"/>
      <c r="C8560" s="54"/>
      <c r="D8560" s="60"/>
      <c r="E8560" s="64"/>
      <c r="F8560" s="54"/>
      <c r="G8560" s="63"/>
    </row>
    <row r="8561" spans="2:7" s="25" customFormat="1">
      <c r="B8561" s="54"/>
      <c r="C8561" s="54"/>
      <c r="D8561" s="60"/>
      <c r="E8561" s="64"/>
      <c r="F8561" s="54"/>
      <c r="G8561" s="63"/>
    </row>
    <row r="8562" spans="2:7" s="25" customFormat="1">
      <c r="B8562" s="54"/>
      <c r="C8562" s="54"/>
      <c r="D8562" s="60"/>
      <c r="E8562" s="64"/>
      <c r="F8562" s="54"/>
      <c r="G8562" s="63"/>
    </row>
    <row r="8563" spans="2:7" s="25" customFormat="1">
      <c r="B8563" s="54"/>
      <c r="C8563" s="54"/>
      <c r="D8563" s="60"/>
      <c r="E8563" s="64"/>
      <c r="F8563" s="54"/>
      <c r="G8563" s="63"/>
    </row>
    <row r="8564" spans="2:7" s="25" customFormat="1">
      <c r="B8564" s="54"/>
      <c r="C8564" s="54"/>
      <c r="D8564" s="60"/>
      <c r="E8564" s="64"/>
      <c r="F8564" s="54"/>
      <c r="G8564" s="63"/>
    </row>
    <row r="8565" spans="2:7" s="25" customFormat="1">
      <c r="B8565" s="54"/>
      <c r="C8565" s="54"/>
      <c r="D8565" s="60"/>
      <c r="E8565" s="64"/>
      <c r="F8565" s="54"/>
      <c r="G8565" s="63"/>
    </row>
    <row r="8566" spans="2:7" s="25" customFormat="1">
      <c r="B8566" s="54"/>
      <c r="C8566" s="54"/>
      <c r="D8566" s="60"/>
      <c r="E8566" s="64"/>
      <c r="F8566" s="54"/>
      <c r="G8566" s="63"/>
    </row>
    <row r="8567" spans="2:7" s="25" customFormat="1">
      <c r="B8567" s="54"/>
      <c r="C8567" s="54"/>
      <c r="D8567" s="60"/>
      <c r="E8567" s="64"/>
      <c r="F8567" s="54"/>
      <c r="G8567" s="63"/>
    </row>
    <row r="8568" spans="2:7" s="25" customFormat="1">
      <c r="B8568" s="54"/>
      <c r="C8568" s="54"/>
      <c r="D8568" s="60"/>
      <c r="E8568" s="64"/>
      <c r="F8568" s="54"/>
      <c r="G8568" s="63"/>
    </row>
    <row r="8569" spans="2:7" s="25" customFormat="1">
      <c r="B8569" s="54"/>
      <c r="C8569" s="54"/>
      <c r="D8569" s="60"/>
      <c r="E8569" s="64"/>
      <c r="F8569" s="54"/>
      <c r="G8569" s="63"/>
    </row>
    <row r="8570" spans="2:7" s="25" customFormat="1">
      <c r="B8570" s="54"/>
      <c r="C8570" s="54"/>
      <c r="D8570" s="60"/>
      <c r="E8570" s="64"/>
      <c r="F8570" s="54"/>
      <c r="G8570" s="63"/>
    </row>
    <row r="8571" spans="2:7" s="25" customFormat="1">
      <c r="B8571" s="54"/>
      <c r="C8571" s="54"/>
      <c r="D8571" s="60"/>
      <c r="E8571" s="64"/>
      <c r="F8571" s="54"/>
      <c r="G8571" s="63"/>
    </row>
    <row r="8572" spans="2:7" s="25" customFormat="1">
      <c r="B8572" s="54"/>
      <c r="C8572" s="54"/>
      <c r="D8572" s="60"/>
      <c r="E8572" s="64"/>
      <c r="F8572" s="54"/>
      <c r="G8572" s="63"/>
    </row>
    <row r="8573" spans="2:7" s="25" customFormat="1">
      <c r="B8573" s="54"/>
      <c r="C8573" s="54"/>
      <c r="D8573" s="60"/>
      <c r="E8573" s="64"/>
      <c r="F8573" s="54"/>
      <c r="G8573" s="63"/>
    </row>
    <row r="8574" spans="2:7" s="25" customFormat="1">
      <c r="B8574" s="54"/>
      <c r="C8574" s="54"/>
      <c r="D8574" s="60"/>
      <c r="E8574" s="64"/>
      <c r="F8574" s="54"/>
      <c r="G8574" s="63"/>
    </row>
    <row r="8575" spans="2:7" s="25" customFormat="1">
      <c r="B8575" s="54"/>
      <c r="C8575" s="54"/>
      <c r="D8575" s="60"/>
      <c r="E8575" s="64"/>
      <c r="F8575" s="54"/>
      <c r="G8575" s="63"/>
    </row>
    <row r="8576" spans="2:7" s="25" customFormat="1">
      <c r="B8576" s="54"/>
      <c r="C8576" s="54"/>
      <c r="D8576" s="60"/>
      <c r="E8576" s="64"/>
      <c r="F8576" s="54"/>
      <c r="G8576" s="63"/>
    </row>
    <row r="8577" spans="2:7" s="25" customFormat="1">
      <c r="B8577" s="54"/>
      <c r="C8577" s="54"/>
      <c r="D8577" s="60"/>
      <c r="E8577" s="64"/>
      <c r="F8577" s="54"/>
      <c r="G8577" s="63"/>
    </row>
    <row r="8578" spans="2:7" s="25" customFormat="1">
      <c r="B8578" s="54"/>
      <c r="C8578" s="54"/>
      <c r="D8578" s="60"/>
      <c r="E8578" s="64"/>
      <c r="F8578" s="54"/>
      <c r="G8578" s="63"/>
    </row>
    <row r="8579" spans="2:7" s="25" customFormat="1">
      <c r="B8579" s="54"/>
      <c r="C8579" s="54"/>
      <c r="D8579" s="60"/>
      <c r="E8579" s="64"/>
      <c r="F8579" s="54"/>
      <c r="G8579" s="63"/>
    </row>
    <row r="8580" spans="2:7" s="25" customFormat="1">
      <c r="B8580" s="54"/>
      <c r="C8580" s="54"/>
      <c r="D8580" s="60"/>
      <c r="E8580" s="64"/>
      <c r="F8580" s="54"/>
      <c r="G8580" s="63"/>
    </row>
    <row r="8581" spans="2:7" s="25" customFormat="1">
      <c r="B8581" s="54"/>
      <c r="C8581" s="54"/>
      <c r="D8581" s="60"/>
      <c r="E8581" s="64"/>
      <c r="F8581" s="54"/>
      <c r="G8581" s="63"/>
    </row>
    <row r="8582" spans="2:7" s="25" customFormat="1">
      <c r="B8582" s="54"/>
      <c r="C8582" s="54"/>
      <c r="D8582" s="60"/>
      <c r="E8582" s="64"/>
      <c r="F8582" s="54"/>
      <c r="G8582" s="63"/>
    </row>
    <row r="8583" spans="2:7" s="25" customFormat="1">
      <c r="B8583" s="54"/>
      <c r="C8583" s="54"/>
      <c r="D8583" s="60"/>
      <c r="E8583" s="64"/>
      <c r="F8583" s="54"/>
      <c r="G8583" s="63"/>
    </row>
    <row r="8584" spans="2:7" s="25" customFormat="1">
      <c r="B8584" s="54"/>
      <c r="C8584" s="54"/>
      <c r="D8584" s="60"/>
      <c r="E8584" s="64"/>
      <c r="F8584" s="54"/>
      <c r="G8584" s="63"/>
    </row>
    <row r="8585" spans="2:7" s="25" customFormat="1">
      <c r="B8585" s="54"/>
      <c r="C8585" s="54"/>
      <c r="D8585" s="60"/>
      <c r="E8585" s="64"/>
      <c r="F8585" s="54"/>
      <c r="G8585" s="63"/>
    </row>
    <row r="8586" spans="2:7" s="25" customFormat="1">
      <c r="B8586" s="54"/>
      <c r="C8586" s="54"/>
      <c r="D8586" s="60"/>
      <c r="E8586" s="64"/>
      <c r="F8586" s="54"/>
      <c r="G8586" s="63"/>
    </row>
    <row r="8587" spans="2:7" s="25" customFormat="1">
      <c r="B8587" s="54"/>
      <c r="C8587" s="54"/>
      <c r="D8587" s="60"/>
      <c r="E8587" s="64"/>
      <c r="F8587" s="54"/>
      <c r="G8587" s="63"/>
    </row>
    <row r="8588" spans="2:7" s="25" customFormat="1">
      <c r="B8588" s="54"/>
      <c r="C8588" s="54"/>
      <c r="D8588" s="60"/>
      <c r="E8588" s="64"/>
      <c r="F8588" s="54"/>
      <c r="G8588" s="63"/>
    </row>
    <row r="8589" spans="2:7" s="25" customFormat="1">
      <c r="B8589" s="54"/>
      <c r="C8589" s="54"/>
      <c r="D8589" s="60"/>
      <c r="E8589" s="64"/>
      <c r="F8589" s="54"/>
      <c r="G8589" s="63"/>
    </row>
    <row r="8590" spans="2:7" s="25" customFormat="1">
      <c r="B8590" s="54"/>
      <c r="C8590" s="54"/>
      <c r="D8590" s="60"/>
      <c r="E8590" s="64"/>
      <c r="F8590" s="54"/>
      <c r="G8590" s="63"/>
    </row>
    <row r="8591" spans="2:7" s="25" customFormat="1">
      <c r="B8591" s="54"/>
      <c r="C8591" s="54"/>
      <c r="D8591" s="60"/>
      <c r="E8591" s="64"/>
      <c r="F8591" s="54"/>
      <c r="G8591" s="63"/>
    </row>
    <row r="8592" spans="2:7" s="25" customFormat="1">
      <c r="B8592" s="54"/>
      <c r="C8592" s="54"/>
      <c r="D8592" s="60"/>
      <c r="E8592" s="64"/>
      <c r="F8592" s="54"/>
      <c r="G8592" s="63"/>
    </row>
    <row r="8593" spans="2:7" s="25" customFormat="1">
      <c r="B8593" s="54"/>
      <c r="C8593" s="54"/>
      <c r="D8593" s="60"/>
      <c r="E8593" s="64"/>
      <c r="F8593" s="54"/>
      <c r="G8593" s="63"/>
    </row>
    <row r="8594" spans="2:7" s="25" customFormat="1">
      <c r="B8594" s="54"/>
      <c r="C8594" s="54"/>
      <c r="D8594" s="60"/>
      <c r="E8594" s="64"/>
      <c r="F8594" s="54"/>
      <c r="G8594" s="63"/>
    </row>
    <row r="8595" spans="2:7" s="25" customFormat="1">
      <c r="B8595" s="54"/>
      <c r="C8595" s="54"/>
      <c r="D8595" s="60"/>
      <c r="E8595" s="64"/>
      <c r="F8595" s="54"/>
      <c r="G8595" s="63"/>
    </row>
    <row r="8596" spans="2:7" s="25" customFormat="1">
      <c r="B8596" s="54"/>
      <c r="C8596" s="54"/>
      <c r="D8596" s="60"/>
      <c r="E8596" s="64"/>
      <c r="F8596" s="54"/>
      <c r="G8596" s="63"/>
    </row>
    <row r="8597" spans="2:7" s="25" customFormat="1">
      <c r="B8597" s="54"/>
      <c r="C8597" s="54"/>
      <c r="D8597" s="60"/>
      <c r="E8597" s="64"/>
      <c r="F8597" s="54"/>
      <c r="G8597" s="63"/>
    </row>
    <row r="8598" spans="2:7" s="25" customFormat="1">
      <c r="B8598" s="54"/>
      <c r="C8598" s="54"/>
      <c r="D8598" s="60"/>
      <c r="E8598" s="64"/>
      <c r="F8598" s="54"/>
      <c r="G8598" s="63"/>
    </row>
    <row r="8599" spans="2:7" s="25" customFormat="1">
      <c r="B8599" s="54"/>
      <c r="C8599" s="54"/>
      <c r="D8599" s="60"/>
      <c r="E8599" s="64"/>
      <c r="F8599" s="54"/>
      <c r="G8599" s="63"/>
    </row>
    <row r="8600" spans="2:7" s="25" customFormat="1">
      <c r="B8600" s="54"/>
      <c r="C8600" s="54"/>
      <c r="D8600" s="60"/>
      <c r="E8600" s="64"/>
      <c r="F8600" s="54"/>
      <c r="G8600" s="63"/>
    </row>
    <row r="8601" spans="2:7" s="25" customFormat="1">
      <c r="B8601" s="54"/>
      <c r="C8601" s="54"/>
      <c r="D8601" s="60"/>
      <c r="E8601" s="64"/>
      <c r="F8601" s="54"/>
      <c r="G8601" s="63"/>
    </row>
    <row r="8602" spans="2:7" s="25" customFormat="1">
      <c r="B8602" s="54"/>
      <c r="C8602" s="54"/>
      <c r="D8602" s="60"/>
      <c r="E8602" s="64"/>
      <c r="F8602" s="54"/>
      <c r="G8602" s="63"/>
    </row>
    <row r="8603" spans="2:7" s="25" customFormat="1">
      <c r="B8603" s="54"/>
      <c r="C8603" s="54"/>
      <c r="D8603" s="60"/>
      <c r="E8603" s="64"/>
      <c r="F8603" s="54"/>
      <c r="G8603" s="63"/>
    </row>
    <row r="8604" spans="2:7" s="25" customFormat="1">
      <c r="B8604" s="54"/>
      <c r="C8604" s="54"/>
      <c r="D8604" s="60"/>
      <c r="E8604" s="64"/>
      <c r="F8604" s="54"/>
      <c r="G8604" s="63"/>
    </row>
    <row r="8605" spans="2:7" s="25" customFormat="1">
      <c r="B8605" s="54"/>
      <c r="C8605" s="54"/>
      <c r="D8605" s="60"/>
      <c r="E8605" s="64"/>
      <c r="F8605" s="54"/>
      <c r="G8605" s="63"/>
    </row>
    <row r="8606" spans="2:7" s="25" customFormat="1">
      <c r="B8606" s="54"/>
      <c r="C8606" s="54"/>
      <c r="D8606" s="60"/>
      <c r="E8606" s="64"/>
      <c r="F8606" s="54"/>
      <c r="G8606" s="63"/>
    </row>
    <row r="8607" spans="2:7" s="25" customFormat="1">
      <c r="B8607" s="54"/>
      <c r="C8607" s="54"/>
      <c r="D8607" s="60"/>
      <c r="E8607" s="64"/>
      <c r="F8607" s="54"/>
      <c r="G8607" s="63"/>
    </row>
    <row r="8608" spans="2:7" s="25" customFormat="1">
      <c r="B8608" s="54"/>
      <c r="C8608" s="54"/>
      <c r="D8608" s="60"/>
      <c r="E8608" s="64"/>
      <c r="F8608" s="54"/>
      <c r="G8608" s="63"/>
    </row>
    <row r="8609" spans="2:7" s="25" customFormat="1">
      <c r="B8609" s="54"/>
      <c r="C8609" s="54"/>
      <c r="D8609" s="60"/>
      <c r="E8609" s="64"/>
      <c r="F8609" s="54"/>
      <c r="G8609" s="63"/>
    </row>
    <row r="8610" spans="2:7" s="25" customFormat="1">
      <c r="B8610" s="54"/>
      <c r="C8610" s="54"/>
      <c r="D8610" s="60"/>
      <c r="E8610" s="64"/>
      <c r="F8610" s="54"/>
      <c r="G8610" s="63"/>
    </row>
    <row r="8611" spans="2:7" s="25" customFormat="1">
      <c r="B8611" s="54"/>
      <c r="C8611" s="54"/>
      <c r="D8611" s="60"/>
      <c r="E8611" s="64"/>
      <c r="F8611" s="54"/>
      <c r="G8611" s="63"/>
    </row>
    <row r="8612" spans="2:7" s="25" customFormat="1">
      <c r="B8612" s="54"/>
      <c r="C8612" s="54"/>
      <c r="D8612" s="60"/>
      <c r="E8612" s="64"/>
      <c r="F8612" s="54"/>
      <c r="G8612" s="63"/>
    </row>
    <row r="8613" spans="2:7" s="25" customFormat="1">
      <c r="B8613" s="54"/>
      <c r="C8613" s="54"/>
      <c r="D8613" s="60"/>
      <c r="E8613" s="64"/>
      <c r="F8613" s="54"/>
      <c r="G8613" s="63"/>
    </row>
    <row r="8614" spans="2:7" s="25" customFormat="1">
      <c r="B8614" s="54"/>
      <c r="C8614" s="54"/>
      <c r="D8614" s="60"/>
      <c r="E8614" s="64"/>
      <c r="F8614" s="54"/>
      <c r="G8614" s="63"/>
    </row>
    <row r="8615" spans="2:7" s="25" customFormat="1">
      <c r="B8615" s="54"/>
      <c r="C8615" s="54"/>
      <c r="D8615" s="60"/>
      <c r="E8615" s="64"/>
      <c r="F8615" s="54"/>
      <c r="G8615" s="63"/>
    </row>
    <row r="8616" spans="2:7" s="25" customFormat="1">
      <c r="B8616" s="54"/>
      <c r="C8616" s="54"/>
      <c r="D8616" s="60"/>
      <c r="E8616" s="64"/>
      <c r="F8616" s="54"/>
      <c r="G8616" s="63"/>
    </row>
    <row r="8617" spans="2:7" s="25" customFormat="1">
      <c r="B8617" s="54"/>
      <c r="C8617" s="54"/>
      <c r="D8617" s="60"/>
      <c r="E8617" s="64"/>
      <c r="F8617" s="54"/>
      <c r="G8617" s="63"/>
    </row>
    <row r="8618" spans="2:7" s="25" customFormat="1">
      <c r="B8618" s="54"/>
      <c r="C8618" s="54"/>
      <c r="D8618" s="60"/>
      <c r="E8618" s="64"/>
      <c r="F8618" s="54"/>
      <c r="G8618" s="63"/>
    </row>
    <row r="8619" spans="2:7" s="25" customFormat="1">
      <c r="B8619" s="54"/>
      <c r="C8619" s="54"/>
      <c r="D8619" s="60"/>
      <c r="E8619" s="64"/>
      <c r="F8619" s="54"/>
      <c r="G8619" s="63"/>
    </row>
    <row r="8620" spans="2:7" s="25" customFormat="1">
      <c r="B8620" s="54"/>
      <c r="C8620" s="54"/>
      <c r="D8620" s="60"/>
      <c r="E8620" s="64"/>
      <c r="F8620" s="54"/>
      <c r="G8620" s="63"/>
    </row>
    <row r="8621" spans="2:7" s="25" customFormat="1">
      <c r="B8621" s="54"/>
      <c r="C8621" s="54"/>
      <c r="D8621" s="60"/>
      <c r="E8621" s="64"/>
      <c r="F8621" s="54"/>
      <c r="G8621" s="63"/>
    </row>
    <row r="8622" spans="2:7" s="25" customFormat="1">
      <c r="B8622" s="54"/>
      <c r="C8622" s="54"/>
      <c r="D8622" s="60"/>
      <c r="E8622" s="64"/>
      <c r="F8622" s="54"/>
      <c r="G8622" s="63"/>
    </row>
    <row r="8623" spans="2:7" s="25" customFormat="1">
      <c r="B8623" s="54"/>
      <c r="C8623" s="54"/>
      <c r="D8623" s="60"/>
      <c r="E8623" s="64"/>
      <c r="F8623" s="54"/>
      <c r="G8623" s="63"/>
    </row>
    <row r="8624" spans="2:7" s="25" customFormat="1">
      <c r="B8624" s="54"/>
      <c r="C8624" s="54"/>
      <c r="D8624" s="60"/>
      <c r="E8624" s="64"/>
      <c r="F8624" s="54"/>
      <c r="G8624" s="63"/>
    </row>
    <row r="8625" spans="2:7" s="25" customFormat="1">
      <c r="B8625" s="54"/>
      <c r="C8625" s="54"/>
      <c r="D8625" s="60"/>
      <c r="E8625" s="64"/>
      <c r="F8625" s="54"/>
      <c r="G8625" s="63"/>
    </row>
    <row r="8626" spans="2:7" s="25" customFormat="1">
      <c r="B8626" s="54"/>
      <c r="C8626" s="54"/>
      <c r="D8626" s="60"/>
      <c r="E8626" s="64"/>
      <c r="F8626" s="54"/>
      <c r="G8626" s="63"/>
    </row>
    <row r="8627" spans="2:7" s="25" customFormat="1">
      <c r="B8627" s="54"/>
      <c r="C8627" s="54"/>
      <c r="D8627" s="60"/>
      <c r="E8627" s="64"/>
      <c r="F8627" s="54"/>
      <c r="G8627" s="63"/>
    </row>
    <row r="8628" spans="2:7" s="25" customFormat="1">
      <c r="B8628" s="54"/>
      <c r="C8628" s="54"/>
      <c r="D8628" s="60"/>
      <c r="E8628" s="64"/>
      <c r="F8628" s="54"/>
      <c r="G8628" s="63"/>
    </row>
    <row r="8629" spans="2:7" s="25" customFormat="1">
      <c r="B8629" s="54"/>
      <c r="C8629" s="54"/>
      <c r="D8629" s="60"/>
      <c r="E8629" s="64"/>
      <c r="F8629" s="54"/>
      <c r="G8629" s="63"/>
    </row>
    <row r="8630" spans="2:7" s="25" customFormat="1">
      <c r="B8630" s="54"/>
      <c r="C8630" s="54"/>
      <c r="D8630" s="60"/>
      <c r="E8630" s="64"/>
      <c r="F8630" s="54"/>
      <c r="G8630" s="63"/>
    </row>
    <row r="8631" spans="2:7" s="25" customFormat="1">
      <c r="B8631" s="54"/>
      <c r="C8631" s="54"/>
      <c r="D8631" s="60"/>
      <c r="E8631" s="64"/>
      <c r="F8631" s="54"/>
      <c r="G8631" s="63"/>
    </row>
    <row r="8632" spans="2:7" s="25" customFormat="1">
      <c r="B8632" s="54"/>
      <c r="C8632" s="54"/>
      <c r="D8632" s="60"/>
      <c r="E8632" s="64"/>
      <c r="F8632" s="54"/>
      <c r="G8632" s="63"/>
    </row>
    <row r="8633" spans="2:7" s="25" customFormat="1">
      <c r="B8633" s="54"/>
      <c r="C8633" s="54"/>
      <c r="D8633" s="60"/>
      <c r="E8633" s="64"/>
      <c r="F8633" s="54"/>
      <c r="G8633" s="63"/>
    </row>
    <row r="8634" spans="2:7" s="25" customFormat="1">
      <c r="B8634" s="54"/>
      <c r="C8634" s="54"/>
      <c r="D8634" s="60"/>
      <c r="E8634" s="64"/>
      <c r="F8634" s="54"/>
      <c r="G8634" s="63"/>
    </row>
    <row r="8635" spans="2:7" s="25" customFormat="1">
      <c r="B8635" s="54"/>
      <c r="C8635" s="54"/>
      <c r="D8635" s="60"/>
      <c r="E8635" s="64"/>
      <c r="F8635" s="54"/>
      <c r="G8635" s="63"/>
    </row>
    <row r="8636" spans="2:7" s="25" customFormat="1">
      <c r="B8636" s="54"/>
      <c r="C8636" s="54"/>
      <c r="D8636" s="60"/>
      <c r="E8636" s="64"/>
      <c r="F8636" s="54"/>
      <c r="G8636" s="63"/>
    </row>
    <row r="8637" spans="2:7" s="25" customFormat="1">
      <c r="B8637" s="54"/>
      <c r="C8637" s="54"/>
      <c r="D8637" s="60"/>
      <c r="E8637" s="64"/>
      <c r="F8637" s="54"/>
      <c r="G8637" s="63"/>
    </row>
    <row r="8638" spans="2:7" s="25" customFormat="1">
      <c r="B8638" s="54"/>
      <c r="C8638" s="54"/>
      <c r="D8638" s="60"/>
      <c r="E8638" s="64"/>
      <c r="F8638" s="54"/>
      <c r="G8638" s="63"/>
    </row>
    <row r="8639" spans="2:7" s="25" customFormat="1">
      <c r="B8639" s="54"/>
      <c r="C8639" s="54"/>
      <c r="D8639" s="60"/>
      <c r="E8639" s="64"/>
      <c r="F8639" s="54"/>
      <c r="G8639" s="63"/>
    </row>
    <row r="8640" spans="2:7" s="25" customFormat="1">
      <c r="B8640" s="54"/>
      <c r="C8640" s="54"/>
      <c r="D8640" s="60"/>
      <c r="E8640" s="64"/>
      <c r="F8640" s="54"/>
      <c r="G8640" s="63"/>
    </row>
    <row r="8641" spans="2:7" s="25" customFormat="1">
      <c r="B8641" s="54"/>
      <c r="C8641" s="54"/>
      <c r="D8641" s="60"/>
      <c r="E8641" s="64"/>
      <c r="F8641" s="54"/>
      <c r="G8641" s="63"/>
    </row>
    <row r="8642" spans="2:7" s="25" customFormat="1">
      <c r="B8642" s="54"/>
      <c r="C8642" s="54"/>
      <c r="D8642" s="60"/>
      <c r="E8642" s="64"/>
      <c r="F8642" s="54"/>
      <c r="G8642" s="63"/>
    </row>
    <row r="8643" spans="2:7" s="25" customFormat="1">
      <c r="B8643" s="54"/>
      <c r="C8643" s="54"/>
      <c r="D8643" s="60"/>
      <c r="E8643" s="64"/>
      <c r="F8643" s="54"/>
      <c r="G8643" s="63"/>
    </row>
    <row r="8644" spans="2:7" s="25" customFormat="1">
      <c r="B8644" s="54"/>
      <c r="C8644" s="54"/>
      <c r="D8644" s="60"/>
      <c r="E8644" s="64"/>
      <c r="F8644" s="54"/>
      <c r="G8644" s="63"/>
    </row>
    <row r="8645" spans="2:7" s="25" customFormat="1">
      <c r="B8645" s="54"/>
      <c r="C8645" s="54"/>
      <c r="D8645" s="60"/>
      <c r="E8645" s="64"/>
      <c r="F8645" s="54"/>
      <c r="G8645" s="63"/>
    </row>
    <row r="8646" spans="2:7" s="25" customFormat="1">
      <c r="B8646" s="54"/>
      <c r="C8646" s="54"/>
      <c r="D8646" s="60"/>
      <c r="E8646" s="64"/>
      <c r="F8646" s="54"/>
      <c r="G8646" s="63"/>
    </row>
    <row r="8647" spans="2:7" s="25" customFormat="1">
      <c r="B8647" s="54"/>
      <c r="C8647" s="54"/>
      <c r="D8647" s="60"/>
      <c r="E8647" s="64"/>
      <c r="F8647" s="54"/>
      <c r="G8647" s="63"/>
    </row>
    <row r="8648" spans="2:7" s="25" customFormat="1">
      <c r="B8648" s="54"/>
      <c r="C8648" s="54"/>
      <c r="D8648" s="60"/>
      <c r="E8648" s="64"/>
      <c r="F8648" s="54"/>
      <c r="G8648" s="63"/>
    </row>
    <row r="8649" spans="2:7" s="25" customFormat="1">
      <c r="B8649" s="54"/>
      <c r="C8649" s="54"/>
      <c r="D8649" s="60"/>
      <c r="E8649" s="64"/>
      <c r="F8649" s="54"/>
      <c r="G8649" s="63"/>
    </row>
    <row r="8650" spans="2:7" s="25" customFormat="1">
      <c r="B8650" s="54"/>
      <c r="C8650" s="54"/>
      <c r="D8650" s="60"/>
      <c r="E8650" s="64"/>
      <c r="F8650" s="54"/>
      <c r="G8650" s="63"/>
    </row>
    <row r="8651" spans="2:7" s="25" customFormat="1">
      <c r="B8651" s="54"/>
      <c r="C8651" s="54"/>
      <c r="D8651" s="60"/>
      <c r="E8651" s="64"/>
      <c r="F8651" s="54"/>
      <c r="G8651" s="63"/>
    </row>
    <row r="8652" spans="2:7" s="25" customFormat="1">
      <c r="B8652" s="54"/>
      <c r="C8652" s="54"/>
      <c r="D8652" s="60"/>
      <c r="E8652" s="64"/>
      <c r="F8652" s="54"/>
      <c r="G8652" s="63"/>
    </row>
    <row r="8653" spans="2:7" s="25" customFormat="1">
      <c r="B8653" s="54"/>
      <c r="C8653" s="54"/>
      <c r="D8653" s="60"/>
      <c r="E8653" s="64"/>
      <c r="F8653" s="54"/>
      <c r="G8653" s="63"/>
    </row>
    <row r="8654" spans="2:7" s="25" customFormat="1">
      <c r="B8654" s="54"/>
      <c r="C8654" s="54"/>
      <c r="D8654" s="60"/>
      <c r="E8654" s="64"/>
      <c r="F8654" s="54"/>
      <c r="G8654" s="63"/>
    </row>
    <row r="8655" spans="2:7" s="25" customFormat="1">
      <c r="B8655" s="54"/>
      <c r="C8655" s="54"/>
      <c r="D8655" s="60"/>
      <c r="E8655" s="64"/>
      <c r="F8655" s="54"/>
      <c r="G8655" s="63"/>
    </row>
    <row r="8656" spans="2:7" s="25" customFormat="1">
      <c r="B8656" s="54"/>
      <c r="C8656" s="54"/>
      <c r="D8656" s="60"/>
      <c r="E8656" s="64"/>
      <c r="F8656" s="54"/>
      <c r="G8656" s="63"/>
    </row>
    <row r="8657" spans="1:7" s="25" customFormat="1">
      <c r="B8657" s="54"/>
      <c r="C8657" s="54"/>
      <c r="D8657" s="60"/>
      <c r="E8657" s="64"/>
      <c r="F8657" s="54"/>
      <c r="G8657" s="63"/>
    </row>
    <row r="8658" spans="1:7" s="25" customFormat="1">
      <c r="B8658" s="54"/>
      <c r="C8658" s="54"/>
      <c r="D8658" s="60"/>
      <c r="E8658" s="64"/>
      <c r="F8658" s="54"/>
      <c r="G8658" s="63"/>
    </row>
    <row r="8659" spans="1:7" s="25" customFormat="1">
      <c r="B8659" s="54"/>
      <c r="C8659" s="54"/>
      <c r="D8659" s="60"/>
      <c r="E8659" s="64"/>
      <c r="F8659" s="54"/>
      <c r="G8659" s="63"/>
    </row>
    <row r="8660" spans="1:7">
      <c r="A8660" s="569" t="s">
        <v>0</v>
      </c>
      <c r="B8660" s="569"/>
      <c r="C8660" s="569"/>
      <c r="D8660" s="569"/>
      <c r="E8660" s="569"/>
      <c r="F8660" s="569"/>
      <c r="G8660" s="569"/>
    </row>
    <row r="8661" spans="1:7">
      <c r="A8661" s="570" t="s">
        <v>1</v>
      </c>
      <c r="B8661" s="570"/>
      <c r="C8661" s="570"/>
      <c r="D8661" s="570"/>
      <c r="E8661" s="570"/>
      <c r="F8661" s="570"/>
      <c r="G8661" s="570"/>
    </row>
    <row r="8662" spans="1:7" ht="32.25" customHeight="1">
      <c r="A8662" s="1" t="s">
        <v>2</v>
      </c>
      <c r="B8662" s="364"/>
      <c r="C8662" s="364"/>
      <c r="D8662" s="588" t="s">
        <v>1234</v>
      </c>
      <c r="E8662" s="588"/>
      <c r="F8662" s="588"/>
      <c r="G8662" s="588"/>
    </row>
    <row r="8663" spans="1:7" ht="30" customHeight="1">
      <c r="A8663" s="572" t="s">
        <v>3</v>
      </c>
      <c r="B8663" s="573"/>
      <c r="C8663" s="3" t="s">
        <v>4</v>
      </c>
      <c r="D8663" s="362" t="s">
        <v>5</v>
      </c>
      <c r="E8663" s="362" t="s">
        <v>6</v>
      </c>
      <c r="F8663" s="362" t="s">
        <v>7</v>
      </c>
      <c r="G8663" s="5" t="s">
        <v>8</v>
      </c>
    </row>
    <row r="8664" spans="1:7">
      <c r="A8664" s="362"/>
      <c r="B8664" s="362"/>
      <c r="C8664" s="3"/>
      <c r="D8664" s="104" t="s">
        <v>9</v>
      </c>
      <c r="E8664" s="362"/>
      <c r="F8664" s="362"/>
      <c r="G8664" s="5"/>
    </row>
    <row r="8665" spans="1:7" s="25" customFormat="1">
      <c r="A8665" s="562">
        <v>122</v>
      </c>
      <c r="B8665" s="562" t="s">
        <v>10</v>
      </c>
      <c r="C8665" s="560" t="s">
        <v>11</v>
      </c>
      <c r="D8665" s="564" t="s">
        <v>146</v>
      </c>
      <c r="E8665" s="361">
        <v>3327.5</v>
      </c>
      <c r="F8665" s="357" t="s">
        <v>147</v>
      </c>
      <c r="G8665" s="20">
        <f>SUM(A8665*E8665/100)</f>
        <v>4059.55</v>
      </c>
    </row>
    <row r="8666" spans="1:7" s="25" customFormat="1" ht="29.25" customHeight="1">
      <c r="A8666" s="563"/>
      <c r="B8666" s="563"/>
      <c r="C8666" s="561"/>
      <c r="D8666" s="565"/>
      <c r="E8666" s="557" t="s">
        <v>148</v>
      </c>
      <c r="F8666" s="558"/>
      <c r="G8666" s="559"/>
    </row>
    <row r="8667" spans="1:7" s="36" customFormat="1">
      <c r="A8667" s="562">
        <v>3</v>
      </c>
      <c r="B8667" s="562" t="s">
        <v>72</v>
      </c>
      <c r="C8667" s="560" t="s">
        <v>15</v>
      </c>
      <c r="D8667" s="564" t="s">
        <v>274</v>
      </c>
      <c r="E8667" s="361">
        <v>142.18</v>
      </c>
      <c r="F8667" s="357" t="s">
        <v>75</v>
      </c>
      <c r="G8667" s="20">
        <f>SUM(A8667*E8667)</f>
        <v>426.54</v>
      </c>
    </row>
    <row r="8668" spans="1:7" s="36" customFormat="1" ht="34.5" customHeight="1">
      <c r="A8668" s="563"/>
      <c r="B8668" s="563"/>
      <c r="C8668" s="561"/>
      <c r="D8668" s="565"/>
      <c r="E8668" s="557" t="s">
        <v>275</v>
      </c>
      <c r="F8668" s="558"/>
      <c r="G8668" s="559"/>
    </row>
    <row r="8669" spans="1:7" s="24" customFormat="1" ht="15" customHeight="1">
      <c r="A8669" s="562">
        <v>1253</v>
      </c>
      <c r="B8669" s="562" t="s">
        <v>39</v>
      </c>
      <c r="C8669" s="560" t="s">
        <v>18</v>
      </c>
      <c r="D8669" s="564" t="s">
        <v>41</v>
      </c>
      <c r="E8669" s="361">
        <v>2206.6</v>
      </c>
      <c r="F8669" s="357" t="s">
        <v>42</v>
      </c>
      <c r="G8669" s="20">
        <f>SUM(A8669*E8669/100)</f>
        <v>27648.697999999997</v>
      </c>
    </row>
    <row r="8670" spans="1:7" s="24" customFormat="1" ht="27" customHeight="1">
      <c r="A8670" s="563"/>
      <c r="B8670" s="563"/>
      <c r="C8670" s="561"/>
      <c r="D8670" s="565"/>
      <c r="E8670" s="566" t="s">
        <v>43</v>
      </c>
      <c r="F8670" s="567"/>
      <c r="G8670" s="568"/>
    </row>
    <row r="8671" spans="1:7" s="24" customFormat="1" ht="15" customHeight="1">
      <c r="A8671" s="562">
        <v>1253</v>
      </c>
      <c r="B8671" s="562" t="s">
        <v>39</v>
      </c>
      <c r="C8671" s="560" t="s">
        <v>21</v>
      </c>
      <c r="D8671" s="564" t="s">
        <v>45</v>
      </c>
      <c r="E8671" s="357">
        <v>2197.52</v>
      </c>
      <c r="F8671" s="357" t="s">
        <v>42</v>
      </c>
      <c r="G8671" s="20">
        <f>SUM(A8671*E8671/100)</f>
        <v>27534.925600000002</v>
      </c>
    </row>
    <row r="8672" spans="1:7" s="24" customFormat="1" ht="27.75" customHeight="1">
      <c r="A8672" s="563"/>
      <c r="B8672" s="563"/>
      <c r="C8672" s="561"/>
      <c r="D8672" s="565"/>
      <c r="E8672" s="566" t="s">
        <v>46</v>
      </c>
      <c r="F8672" s="567"/>
      <c r="G8672" s="568"/>
    </row>
    <row r="8673" spans="1:7" s="25" customFormat="1">
      <c r="A8673" s="562">
        <v>48</v>
      </c>
      <c r="B8673" s="562" t="s">
        <v>39</v>
      </c>
      <c r="C8673" s="560" t="s">
        <v>25</v>
      </c>
      <c r="D8673" s="564" t="s">
        <v>164</v>
      </c>
      <c r="E8673" s="361">
        <v>1273.76</v>
      </c>
      <c r="F8673" s="357" t="s">
        <v>165</v>
      </c>
      <c r="G8673" s="20">
        <f>SUM(A8673*E8673)</f>
        <v>61140.479999999996</v>
      </c>
    </row>
    <row r="8674" spans="1:7" s="25" customFormat="1" ht="61.5" customHeight="1">
      <c r="A8674" s="563"/>
      <c r="B8674" s="563"/>
      <c r="C8674" s="561"/>
      <c r="D8674" s="565"/>
      <c r="E8674" s="557" t="s">
        <v>166</v>
      </c>
      <c r="F8674" s="558"/>
      <c r="G8674" s="559"/>
    </row>
    <row r="8675" spans="1:7" s="200" customFormat="1">
      <c r="A8675" s="560">
        <v>1077</v>
      </c>
      <c r="B8675" s="560" t="s">
        <v>39</v>
      </c>
      <c r="C8675" s="353" t="s">
        <v>29</v>
      </c>
      <c r="D8675" s="564" t="s">
        <v>1217</v>
      </c>
      <c r="E8675" s="361">
        <v>5310.35</v>
      </c>
      <c r="F8675" s="357" t="s">
        <v>42</v>
      </c>
      <c r="G8675" s="20">
        <f>SUM(A8675*E8675/100)</f>
        <v>57192.469499999999</v>
      </c>
    </row>
    <row r="8676" spans="1:7" s="200" customFormat="1" ht="41.25" customHeight="1">
      <c r="A8676" s="561"/>
      <c r="B8676" s="561"/>
      <c r="C8676" s="354"/>
      <c r="D8676" s="565"/>
      <c r="E8676" s="557" t="s">
        <v>1218</v>
      </c>
      <c r="F8676" s="558"/>
      <c r="G8676" s="559"/>
    </row>
    <row r="8677" spans="1:7" ht="17.25" customHeight="1">
      <c r="A8677" s="560">
        <v>124</v>
      </c>
      <c r="B8677" s="560" t="s">
        <v>10</v>
      </c>
      <c r="C8677" s="353" t="s">
        <v>33</v>
      </c>
      <c r="D8677" s="564" t="s">
        <v>34</v>
      </c>
      <c r="E8677" s="361">
        <v>14429.25</v>
      </c>
      <c r="F8677" s="357" t="s">
        <v>13</v>
      </c>
      <c r="G8677" s="20">
        <f>SUM(A8677*E8677/100)</f>
        <v>17892.27</v>
      </c>
    </row>
    <row r="8678" spans="1:7" ht="48.75" customHeight="1">
      <c r="A8678" s="561"/>
      <c r="B8678" s="561"/>
      <c r="C8678" s="354"/>
      <c r="D8678" s="565"/>
      <c r="E8678" s="557" t="s">
        <v>35</v>
      </c>
      <c r="F8678" s="558"/>
      <c r="G8678" s="559"/>
    </row>
    <row r="8679" spans="1:7" s="200" customFormat="1">
      <c r="A8679" s="560">
        <v>110</v>
      </c>
      <c r="B8679" s="560" t="s">
        <v>39</v>
      </c>
      <c r="C8679" s="353" t="s">
        <v>36</v>
      </c>
      <c r="D8679" s="564" t="s">
        <v>264</v>
      </c>
      <c r="E8679" s="361">
        <v>30509.77</v>
      </c>
      <c r="F8679" s="357" t="s">
        <v>42</v>
      </c>
      <c r="G8679" s="20">
        <f>SUM(A8679*E8679/100)</f>
        <v>33560.747000000003</v>
      </c>
    </row>
    <row r="8680" spans="1:7" s="200" customFormat="1" ht="126.75" customHeight="1">
      <c r="A8680" s="561"/>
      <c r="B8680" s="561"/>
      <c r="C8680" s="354"/>
      <c r="D8680" s="565"/>
      <c r="E8680" s="557" t="s">
        <v>159</v>
      </c>
      <c r="F8680" s="558"/>
      <c r="G8680" s="559"/>
    </row>
    <row r="8681" spans="1:7" ht="51">
      <c r="A8681" s="355"/>
      <c r="B8681" s="355"/>
      <c r="C8681" s="353" t="s">
        <v>40</v>
      </c>
      <c r="D8681" s="356" t="s">
        <v>153</v>
      </c>
      <c r="E8681" s="582"/>
      <c r="F8681" s="583"/>
      <c r="G8681" s="584"/>
    </row>
    <row r="8682" spans="1:7">
      <c r="A8682" s="560">
        <v>40</v>
      </c>
      <c r="B8682" s="560" t="s">
        <v>39</v>
      </c>
      <c r="C8682" s="562" t="s">
        <v>154</v>
      </c>
      <c r="D8682" s="564" t="s">
        <v>331</v>
      </c>
      <c r="E8682" s="361">
        <v>4411.82</v>
      </c>
      <c r="F8682" s="357" t="s">
        <v>42</v>
      </c>
      <c r="G8682" s="20">
        <f>SUM(A8682*E8682/100)</f>
        <v>1764.7279999999998</v>
      </c>
    </row>
    <row r="8683" spans="1:7" ht="27.75" customHeight="1">
      <c r="A8683" s="561"/>
      <c r="B8683" s="561"/>
      <c r="C8683" s="563"/>
      <c r="D8683" s="565"/>
      <c r="E8683" s="557" t="s">
        <v>332</v>
      </c>
      <c r="F8683" s="558"/>
      <c r="G8683" s="559"/>
    </row>
    <row r="8684" spans="1:7">
      <c r="A8684" s="562">
        <v>48</v>
      </c>
      <c r="B8684" s="562" t="s">
        <v>39</v>
      </c>
      <c r="C8684" s="560" t="s">
        <v>44</v>
      </c>
      <c r="D8684" s="564" t="s">
        <v>172</v>
      </c>
      <c r="E8684" s="361">
        <v>190.72</v>
      </c>
      <c r="F8684" s="357" t="s">
        <v>165</v>
      </c>
      <c r="G8684" s="13">
        <f>SUM(A8684*E8684)</f>
        <v>9154.56</v>
      </c>
    </row>
    <row r="8685" spans="1:7" ht="39" customHeight="1">
      <c r="A8685" s="563"/>
      <c r="B8685" s="563"/>
      <c r="C8685" s="561"/>
      <c r="D8685" s="565"/>
      <c r="E8685" s="557" t="s">
        <v>173</v>
      </c>
      <c r="F8685" s="558"/>
      <c r="G8685" s="559"/>
    </row>
    <row r="8686" spans="1:7">
      <c r="A8686" s="562">
        <v>108</v>
      </c>
      <c r="B8686" s="562" t="s">
        <v>39</v>
      </c>
      <c r="C8686" s="560" t="s">
        <v>47</v>
      </c>
      <c r="D8686" s="564" t="s">
        <v>280</v>
      </c>
      <c r="E8686" s="361">
        <v>25293.42</v>
      </c>
      <c r="F8686" s="357" t="s">
        <v>42</v>
      </c>
      <c r="G8686" s="20">
        <f>SUM(A8686*E8686/100)</f>
        <v>27316.893599999999</v>
      </c>
    </row>
    <row r="8687" spans="1:7" ht="40.5" customHeight="1">
      <c r="A8687" s="563"/>
      <c r="B8687" s="563"/>
      <c r="C8687" s="561"/>
      <c r="D8687" s="565"/>
      <c r="E8687" s="557" t="s">
        <v>281</v>
      </c>
      <c r="F8687" s="558"/>
      <c r="G8687" s="559"/>
    </row>
    <row r="8688" spans="1:7">
      <c r="A8688" s="562">
        <v>42</v>
      </c>
      <c r="B8688" s="562" t="s">
        <v>107</v>
      </c>
      <c r="C8688" s="562" t="s">
        <v>50</v>
      </c>
      <c r="D8688" s="564" t="s">
        <v>282</v>
      </c>
      <c r="E8688" s="361">
        <v>104.22</v>
      </c>
      <c r="F8688" s="357" t="s">
        <v>111</v>
      </c>
      <c r="G8688" s="20">
        <f>SUM(A8688*E8688)</f>
        <v>4377.24</v>
      </c>
    </row>
    <row r="8689" spans="1:7" ht="77.25" customHeight="1">
      <c r="A8689" s="563"/>
      <c r="B8689" s="563"/>
      <c r="C8689" s="563"/>
      <c r="D8689" s="565"/>
      <c r="E8689" s="557" t="s">
        <v>283</v>
      </c>
      <c r="F8689" s="558"/>
      <c r="G8689" s="559"/>
    </row>
    <row r="8690" spans="1:7">
      <c r="A8690" s="562">
        <v>3975</v>
      </c>
      <c r="B8690" s="562" t="s">
        <v>39</v>
      </c>
      <c r="C8690" s="560" t="s">
        <v>54</v>
      </c>
      <c r="D8690" s="581" t="s">
        <v>300</v>
      </c>
      <c r="E8690" s="363">
        <v>1043.9000000000001</v>
      </c>
      <c r="F8690" s="354" t="s">
        <v>42</v>
      </c>
      <c r="G8690" s="20">
        <f>SUM(A8690*E8690/100)</f>
        <v>41495.025000000001</v>
      </c>
    </row>
    <row r="8691" spans="1:7" ht="42.75" customHeight="1">
      <c r="A8691" s="563"/>
      <c r="B8691" s="563"/>
      <c r="C8691" s="561"/>
      <c r="D8691" s="565"/>
      <c r="E8691" s="557" t="s">
        <v>301</v>
      </c>
      <c r="F8691" s="558"/>
      <c r="G8691" s="559"/>
    </row>
    <row r="8692" spans="1:7">
      <c r="A8692" s="560">
        <v>268</v>
      </c>
      <c r="B8692" s="560" t="s">
        <v>39</v>
      </c>
      <c r="C8692" s="562" t="s">
        <v>57</v>
      </c>
      <c r="D8692" s="564" t="s">
        <v>214</v>
      </c>
      <c r="E8692" s="361">
        <v>1270.83</v>
      </c>
      <c r="F8692" s="357" t="s">
        <v>42</v>
      </c>
      <c r="G8692" s="20">
        <f>SUM(A8692*E8692/100)</f>
        <v>3405.8244</v>
      </c>
    </row>
    <row r="8693" spans="1:7" ht="40.5" customHeight="1">
      <c r="A8693" s="561"/>
      <c r="B8693" s="561"/>
      <c r="C8693" s="563"/>
      <c r="D8693" s="565"/>
      <c r="E8693" s="557" t="s">
        <v>371</v>
      </c>
      <c r="F8693" s="558"/>
      <c r="G8693" s="559"/>
    </row>
    <row r="8694" spans="1:7" ht="15" customHeight="1">
      <c r="A8694" s="562">
        <v>2</v>
      </c>
      <c r="B8694" s="562" t="s">
        <v>72</v>
      </c>
      <c r="C8694" s="560" t="s">
        <v>60</v>
      </c>
      <c r="D8694" s="564" t="s">
        <v>74</v>
      </c>
      <c r="E8694" s="361">
        <v>524.98</v>
      </c>
      <c r="F8694" s="357" t="s">
        <v>75</v>
      </c>
      <c r="G8694" s="13">
        <f>SUM(A8694*E8694)</f>
        <v>1049.96</v>
      </c>
    </row>
    <row r="8695" spans="1:7" ht="39" customHeight="1">
      <c r="A8695" s="563"/>
      <c r="B8695" s="563"/>
      <c r="C8695" s="561"/>
      <c r="D8695" s="565"/>
      <c r="E8695" s="557" t="s">
        <v>76</v>
      </c>
      <c r="F8695" s="558"/>
      <c r="G8695" s="559"/>
    </row>
    <row r="8696" spans="1:7">
      <c r="A8696" s="560">
        <v>904</v>
      </c>
      <c r="B8696" s="560" t="s">
        <v>39</v>
      </c>
      <c r="C8696" s="562" t="s">
        <v>63</v>
      </c>
      <c r="D8696" s="564" t="s">
        <v>214</v>
      </c>
      <c r="E8696" s="361">
        <v>1270.83</v>
      </c>
      <c r="F8696" s="357" t="s">
        <v>42</v>
      </c>
      <c r="G8696" s="20">
        <f>SUM(A8696*E8696/100)</f>
        <v>11488.303199999998</v>
      </c>
    </row>
    <row r="8697" spans="1:7" ht="40.5" customHeight="1">
      <c r="A8697" s="561"/>
      <c r="B8697" s="561"/>
      <c r="C8697" s="563"/>
      <c r="D8697" s="565"/>
      <c r="E8697" s="557" t="s">
        <v>371</v>
      </c>
      <c r="F8697" s="558"/>
      <c r="G8697" s="559"/>
    </row>
    <row r="8698" spans="1:7" ht="38.25" customHeight="1">
      <c r="A8698" s="362"/>
      <c r="B8698" s="362"/>
      <c r="C8698" s="3"/>
      <c r="D8698" s="26"/>
      <c r="E8698" s="27"/>
      <c r="F8698" s="28" t="s">
        <v>603</v>
      </c>
      <c r="G8698" s="29">
        <v>329509</v>
      </c>
    </row>
    <row r="8699" spans="1:7">
      <c r="A8699" s="6"/>
      <c r="B8699" s="6"/>
      <c r="C8699" s="7"/>
      <c r="D8699" s="99"/>
      <c r="E8699" s="6"/>
      <c r="F8699" s="6"/>
      <c r="G8699" s="9"/>
    </row>
    <row r="8700" spans="1:7">
      <c r="A8700" s="6"/>
      <c r="B8700" s="6"/>
      <c r="C8700" s="7"/>
      <c r="D8700" s="6"/>
      <c r="E8700" s="6"/>
      <c r="F8700" s="6"/>
      <c r="G8700" s="9"/>
    </row>
    <row r="8701" spans="1:7">
      <c r="A8701" s="6"/>
      <c r="B8701" s="6"/>
      <c r="C8701" s="7"/>
      <c r="D8701" s="6"/>
      <c r="E8701" s="6"/>
      <c r="F8701" s="6"/>
      <c r="G8701" s="9"/>
    </row>
    <row r="8702" spans="1:7" s="36" customFormat="1" ht="27.75" customHeight="1">
      <c r="A8702" s="52" t="s">
        <v>129</v>
      </c>
      <c r="B8702" s="53"/>
      <c r="C8702" s="54" t="s">
        <v>130</v>
      </c>
      <c r="D8702" s="55"/>
      <c r="F8702" s="56" t="s">
        <v>131</v>
      </c>
      <c r="G8702" s="54"/>
    </row>
    <row r="8703" spans="1:7" s="36" customFormat="1">
      <c r="A8703" s="52"/>
      <c r="B8703" s="53"/>
      <c r="C8703" s="54"/>
      <c r="D8703" s="55"/>
      <c r="F8703" s="56"/>
      <c r="G8703" s="54"/>
    </row>
    <row r="8704" spans="1:7" s="36" customFormat="1">
      <c r="A8704" s="52"/>
      <c r="B8704" s="53"/>
      <c r="C8704" s="54"/>
      <c r="D8704" s="55"/>
      <c r="F8704" s="56"/>
      <c r="G8704" s="54"/>
    </row>
    <row r="8705" spans="1:7" s="36" customFormat="1">
      <c r="A8705" s="52"/>
      <c r="B8705" s="53"/>
      <c r="C8705" s="54"/>
      <c r="D8705" s="55"/>
      <c r="F8705" s="56"/>
      <c r="G8705" s="54"/>
    </row>
    <row r="8706" spans="1:7" s="25" customFormat="1" ht="37.5" customHeight="1">
      <c r="A8706" s="59"/>
      <c r="B8706" s="54"/>
      <c r="C8706" s="54"/>
      <c r="D8706" s="60"/>
      <c r="E8706" s="61" t="s">
        <v>138</v>
      </c>
      <c r="F8706" s="62"/>
      <c r="G8706" s="62"/>
    </row>
    <row r="8707" spans="1:7" s="25" customFormat="1">
      <c r="A8707" s="59"/>
      <c r="B8707" s="54"/>
      <c r="C8707" s="54"/>
      <c r="D8707" s="60"/>
      <c r="E8707" s="54"/>
      <c r="F8707" s="54"/>
      <c r="G8707" s="63"/>
    </row>
    <row r="8708" spans="1:7" s="25" customFormat="1">
      <c r="A8708" s="59"/>
      <c r="B8708" s="54"/>
      <c r="C8708" s="54"/>
      <c r="D8708" s="60"/>
      <c r="E8708" s="54"/>
      <c r="F8708" s="54"/>
      <c r="G8708" s="63"/>
    </row>
    <row r="8709" spans="1:7" s="25" customFormat="1">
      <c r="A8709" s="59"/>
      <c r="B8709" s="54"/>
      <c r="C8709" s="54"/>
      <c r="D8709" s="60"/>
      <c r="E8709" s="54"/>
      <c r="F8709" s="54"/>
      <c r="G8709" s="63"/>
    </row>
    <row r="8710" spans="1:7" s="25" customFormat="1">
      <c r="A8710" s="59"/>
      <c r="B8710" s="54"/>
      <c r="C8710" s="54"/>
      <c r="D8710" s="60"/>
      <c r="E8710" s="54"/>
      <c r="F8710" s="54"/>
      <c r="G8710" s="63"/>
    </row>
    <row r="8711" spans="1:7" s="25" customFormat="1">
      <c r="A8711" s="59"/>
      <c r="B8711" s="54"/>
      <c r="C8711" s="54"/>
      <c r="D8711" s="60"/>
      <c r="E8711" s="54"/>
      <c r="F8711" s="54"/>
      <c r="G8711" s="63"/>
    </row>
    <row r="8712" spans="1:7" s="25" customFormat="1">
      <c r="A8712" s="59"/>
      <c r="B8712" s="54"/>
      <c r="C8712" s="54"/>
      <c r="D8712" s="60"/>
      <c r="E8712" s="54"/>
      <c r="F8712" s="54"/>
      <c r="G8712" s="63"/>
    </row>
    <row r="8713" spans="1:7" s="25" customFormat="1">
      <c r="A8713" s="55" t="s">
        <v>139</v>
      </c>
      <c r="B8713" s="54"/>
      <c r="C8713" s="54"/>
      <c r="D8713" s="60"/>
      <c r="E8713" s="64" t="s">
        <v>140</v>
      </c>
      <c r="F8713" s="54"/>
      <c r="G8713" s="63"/>
    </row>
    <row r="8714" spans="1:7" s="25" customFormat="1">
      <c r="B8714" s="54"/>
      <c r="C8714" s="54"/>
      <c r="D8714" s="60"/>
      <c r="E8714" s="64" t="s">
        <v>141</v>
      </c>
      <c r="F8714" s="54"/>
      <c r="G8714" s="63"/>
    </row>
    <row r="8715" spans="1:7" s="25" customFormat="1">
      <c r="B8715" s="54"/>
      <c r="C8715" s="54"/>
      <c r="D8715" s="60"/>
      <c r="E8715" s="64" t="s">
        <v>142</v>
      </c>
      <c r="F8715" s="54"/>
      <c r="G8715" s="63"/>
    </row>
    <row r="8716" spans="1:7" s="25" customFormat="1">
      <c r="B8716" s="54"/>
      <c r="C8716" s="54"/>
      <c r="D8716" s="60"/>
      <c r="E8716" s="64"/>
      <c r="F8716" s="54"/>
      <c r="G8716" s="63"/>
    </row>
    <row r="8717" spans="1:7" s="25" customFormat="1">
      <c r="B8717" s="54"/>
      <c r="C8717" s="54"/>
      <c r="D8717" s="60"/>
      <c r="E8717" s="64"/>
      <c r="F8717" s="54"/>
      <c r="G8717" s="63"/>
    </row>
    <row r="8718" spans="1:7" s="25" customFormat="1">
      <c r="B8718" s="54"/>
      <c r="C8718" s="54"/>
      <c r="D8718" s="60"/>
      <c r="E8718" s="64"/>
      <c r="F8718" s="54"/>
      <c r="G8718" s="63"/>
    </row>
    <row r="8719" spans="1:7" s="25" customFormat="1">
      <c r="B8719" s="54"/>
      <c r="C8719" s="54"/>
      <c r="D8719" s="60"/>
      <c r="E8719" s="64"/>
      <c r="F8719" s="54"/>
      <c r="G8719" s="63"/>
    </row>
    <row r="8720" spans="1:7" s="25" customFormat="1">
      <c r="B8720" s="54"/>
      <c r="C8720" s="54"/>
      <c r="D8720" s="60"/>
      <c r="E8720" s="64"/>
      <c r="F8720" s="54"/>
      <c r="G8720" s="63"/>
    </row>
    <row r="8721" spans="1:7" s="25" customFormat="1">
      <c r="B8721" s="54"/>
      <c r="C8721" s="54"/>
      <c r="D8721" s="60"/>
      <c r="E8721" s="64"/>
      <c r="F8721" s="54"/>
      <c r="G8721" s="63"/>
    </row>
    <row r="8722" spans="1:7" s="25" customFormat="1">
      <c r="B8722" s="54"/>
      <c r="C8722" s="54"/>
      <c r="D8722" s="60"/>
      <c r="E8722" s="64"/>
      <c r="F8722" s="54"/>
      <c r="G8722" s="63"/>
    </row>
    <row r="8723" spans="1:7" s="25" customFormat="1">
      <c r="B8723" s="54"/>
      <c r="C8723" s="54"/>
      <c r="D8723" s="60"/>
      <c r="E8723" s="64"/>
      <c r="F8723" s="54"/>
      <c r="G8723" s="63"/>
    </row>
    <row r="8724" spans="1:7" s="25" customFormat="1">
      <c r="B8724" s="54"/>
      <c r="C8724" s="54"/>
      <c r="D8724" s="60"/>
      <c r="E8724" s="64"/>
      <c r="F8724" s="54"/>
      <c r="G8724" s="63"/>
    </row>
    <row r="8725" spans="1:7" s="25" customFormat="1">
      <c r="B8725" s="54"/>
      <c r="C8725" s="54"/>
      <c r="D8725" s="60"/>
      <c r="E8725" s="64"/>
      <c r="F8725" s="54"/>
      <c r="G8725" s="63"/>
    </row>
    <row r="8726" spans="1:7" s="25" customFormat="1">
      <c r="B8726" s="54"/>
      <c r="C8726" s="54"/>
      <c r="D8726" s="60"/>
      <c r="E8726" s="64"/>
      <c r="F8726" s="54"/>
      <c r="G8726" s="63"/>
    </row>
    <row r="8727" spans="1:7" s="25" customFormat="1">
      <c r="B8727" s="54"/>
      <c r="C8727" s="54"/>
      <c r="D8727" s="60"/>
      <c r="E8727" s="64"/>
      <c r="F8727" s="54"/>
      <c r="G8727" s="63"/>
    </row>
    <row r="8728" spans="1:7" s="25" customFormat="1">
      <c r="B8728" s="54"/>
      <c r="C8728" s="54"/>
      <c r="D8728" s="60"/>
      <c r="E8728" s="64"/>
      <c r="F8728" s="54"/>
      <c r="G8728" s="63"/>
    </row>
    <row r="8729" spans="1:7" s="25" customFormat="1">
      <c r="B8729" s="54"/>
      <c r="C8729" s="54"/>
      <c r="D8729" s="60"/>
      <c r="E8729" s="64"/>
      <c r="F8729" s="54"/>
      <c r="G8729" s="63"/>
    </row>
    <row r="8730" spans="1:7" s="25" customFormat="1">
      <c r="B8730" s="54"/>
      <c r="C8730" s="54"/>
      <c r="D8730" s="60"/>
      <c r="E8730" s="64"/>
      <c r="F8730" s="54"/>
      <c r="G8730" s="63"/>
    </row>
    <row r="8731" spans="1:7" s="25" customFormat="1">
      <c r="B8731" s="54"/>
      <c r="C8731" s="54"/>
      <c r="D8731" s="60"/>
      <c r="E8731" s="64"/>
      <c r="F8731" s="54"/>
      <c r="G8731" s="63"/>
    </row>
    <row r="8732" spans="1:7" s="25" customFormat="1">
      <c r="B8732" s="54"/>
      <c r="C8732" s="54"/>
      <c r="D8732" s="60"/>
      <c r="E8732" s="64"/>
      <c r="F8732" s="54"/>
      <c r="G8732" s="63"/>
    </row>
    <row r="8733" spans="1:7" s="25" customFormat="1">
      <c r="B8733" s="54"/>
      <c r="C8733" s="54"/>
      <c r="D8733" s="60"/>
      <c r="E8733" s="64"/>
      <c r="F8733" s="54"/>
      <c r="G8733" s="63"/>
    </row>
    <row r="8734" spans="1:7">
      <c r="A8734" s="569" t="s">
        <v>0</v>
      </c>
      <c r="B8734" s="569"/>
      <c r="C8734" s="569"/>
      <c r="D8734" s="569"/>
      <c r="E8734" s="569"/>
      <c r="F8734" s="569"/>
      <c r="G8734" s="569"/>
    </row>
    <row r="8735" spans="1:7">
      <c r="A8735" s="570" t="s">
        <v>1</v>
      </c>
      <c r="B8735" s="570"/>
      <c r="C8735" s="570"/>
      <c r="D8735" s="570"/>
      <c r="E8735" s="570"/>
      <c r="F8735" s="570"/>
      <c r="G8735" s="570"/>
    </row>
    <row r="8736" spans="1:7" ht="32.25" customHeight="1">
      <c r="A8736" s="1" t="s">
        <v>2</v>
      </c>
      <c r="B8736" s="364"/>
      <c r="C8736" s="364"/>
      <c r="D8736" s="588" t="s">
        <v>1233</v>
      </c>
      <c r="E8736" s="588"/>
      <c r="F8736" s="588"/>
      <c r="G8736" s="588"/>
    </row>
    <row r="8737" spans="1:7" ht="30" customHeight="1">
      <c r="A8737" s="572" t="s">
        <v>3</v>
      </c>
      <c r="B8737" s="573"/>
      <c r="C8737" s="3" t="s">
        <v>4</v>
      </c>
      <c r="D8737" s="362" t="s">
        <v>5</v>
      </c>
      <c r="E8737" s="362" t="s">
        <v>6</v>
      </c>
      <c r="F8737" s="362" t="s">
        <v>7</v>
      </c>
      <c r="G8737" s="5" t="s">
        <v>8</v>
      </c>
    </row>
    <row r="8738" spans="1:7">
      <c r="A8738" s="362"/>
      <c r="B8738" s="362"/>
      <c r="C8738" s="3"/>
      <c r="D8738" s="104" t="s">
        <v>9</v>
      </c>
      <c r="E8738" s="362"/>
      <c r="F8738" s="362"/>
      <c r="G8738" s="5"/>
    </row>
    <row r="8739" spans="1:7" s="25" customFormat="1">
      <c r="A8739" s="562">
        <v>24</v>
      </c>
      <c r="B8739" s="562" t="s">
        <v>10</v>
      </c>
      <c r="C8739" s="560" t="s">
        <v>11</v>
      </c>
      <c r="D8739" s="564" t="s">
        <v>146</v>
      </c>
      <c r="E8739" s="361">
        <v>3327.5</v>
      </c>
      <c r="F8739" s="357" t="s">
        <v>147</v>
      </c>
      <c r="G8739" s="20">
        <f>SUM(A8739*E8739/100)</f>
        <v>798.6</v>
      </c>
    </row>
    <row r="8740" spans="1:7" s="25" customFormat="1" ht="29.25" customHeight="1">
      <c r="A8740" s="563"/>
      <c r="B8740" s="563"/>
      <c r="C8740" s="561"/>
      <c r="D8740" s="565"/>
      <c r="E8740" s="557" t="s">
        <v>148</v>
      </c>
      <c r="F8740" s="558"/>
      <c r="G8740" s="559"/>
    </row>
    <row r="8741" spans="1:7" ht="17.25" customHeight="1">
      <c r="A8741" s="560">
        <v>24</v>
      </c>
      <c r="B8741" s="560" t="s">
        <v>10</v>
      </c>
      <c r="C8741" s="353" t="s">
        <v>15</v>
      </c>
      <c r="D8741" s="564" t="s">
        <v>34</v>
      </c>
      <c r="E8741" s="361">
        <v>14429.25</v>
      </c>
      <c r="F8741" s="357" t="s">
        <v>13</v>
      </c>
      <c r="G8741" s="20">
        <f>SUM(A8741*E8741/100)</f>
        <v>3463.02</v>
      </c>
    </row>
    <row r="8742" spans="1:7" ht="48.75" customHeight="1">
      <c r="A8742" s="561"/>
      <c r="B8742" s="561"/>
      <c r="C8742" s="354"/>
      <c r="D8742" s="565"/>
      <c r="E8742" s="557" t="s">
        <v>35</v>
      </c>
      <c r="F8742" s="558"/>
      <c r="G8742" s="559"/>
    </row>
    <row r="8743" spans="1:7" s="24" customFormat="1" ht="16.5" customHeight="1">
      <c r="A8743" s="562">
        <v>240</v>
      </c>
      <c r="B8743" s="562" t="s">
        <v>39</v>
      </c>
      <c r="C8743" s="560" t="s">
        <v>18</v>
      </c>
      <c r="D8743" s="564" t="s">
        <v>149</v>
      </c>
      <c r="E8743" s="361">
        <v>121</v>
      </c>
      <c r="F8743" s="357" t="s">
        <v>42</v>
      </c>
      <c r="G8743" s="20">
        <f>SUM(A8743*E8743/100)</f>
        <v>290.39999999999998</v>
      </c>
    </row>
    <row r="8744" spans="1:7" s="24" customFormat="1" ht="16.5" customHeight="1">
      <c r="A8744" s="563"/>
      <c r="B8744" s="563"/>
      <c r="C8744" s="561"/>
      <c r="D8744" s="565"/>
      <c r="E8744" s="566" t="s">
        <v>150</v>
      </c>
      <c r="F8744" s="567"/>
      <c r="G8744" s="568"/>
    </row>
    <row r="8745" spans="1:7" s="24" customFormat="1" ht="15" customHeight="1">
      <c r="A8745" s="562">
        <v>240</v>
      </c>
      <c r="B8745" s="562" t="s">
        <v>39</v>
      </c>
      <c r="C8745" s="560" t="s">
        <v>21</v>
      </c>
      <c r="D8745" s="564" t="s">
        <v>41</v>
      </c>
      <c r="E8745" s="361">
        <v>2206.6</v>
      </c>
      <c r="F8745" s="357" t="s">
        <v>42</v>
      </c>
      <c r="G8745" s="20">
        <f>SUM(A8745*E8745/100)</f>
        <v>5295.84</v>
      </c>
    </row>
    <row r="8746" spans="1:7" s="24" customFormat="1" ht="27" customHeight="1">
      <c r="A8746" s="563"/>
      <c r="B8746" s="563"/>
      <c r="C8746" s="561"/>
      <c r="D8746" s="565"/>
      <c r="E8746" s="566" t="s">
        <v>43</v>
      </c>
      <c r="F8746" s="567"/>
      <c r="G8746" s="568"/>
    </row>
    <row r="8747" spans="1:7" s="24" customFormat="1" ht="15" customHeight="1">
      <c r="A8747" s="562">
        <v>240</v>
      </c>
      <c r="B8747" s="562" t="s">
        <v>39</v>
      </c>
      <c r="C8747" s="560" t="s">
        <v>25</v>
      </c>
      <c r="D8747" s="564" t="s">
        <v>45</v>
      </c>
      <c r="E8747" s="357">
        <v>2197.52</v>
      </c>
      <c r="F8747" s="357" t="s">
        <v>42</v>
      </c>
      <c r="G8747" s="20">
        <f>SUM(A8747*E8747/100)</f>
        <v>5274.0480000000007</v>
      </c>
    </row>
    <row r="8748" spans="1:7" s="24" customFormat="1" ht="27.75" customHeight="1">
      <c r="A8748" s="563"/>
      <c r="B8748" s="563"/>
      <c r="C8748" s="561"/>
      <c r="D8748" s="565"/>
      <c r="E8748" s="566" t="s">
        <v>46</v>
      </c>
      <c r="F8748" s="567"/>
      <c r="G8748" s="568"/>
    </row>
    <row r="8749" spans="1:7" s="200" customFormat="1">
      <c r="A8749" s="560">
        <v>144</v>
      </c>
      <c r="B8749" s="560" t="s">
        <v>39</v>
      </c>
      <c r="C8749" s="353" t="s">
        <v>29</v>
      </c>
      <c r="D8749" s="564" t="s">
        <v>264</v>
      </c>
      <c r="E8749" s="361">
        <v>30509.77</v>
      </c>
      <c r="F8749" s="357" t="s">
        <v>42</v>
      </c>
      <c r="G8749" s="20">
        <f>SUM(A8749*E8749/100)</f>
        <v>43934.068800000001</v>
      </c>
    </row>
    <row r="8750" spans="1:7" s="200" customFormat="1" ht="126.75" customHeight="1">
      <c r="A8750" s="561"/>
      <c r="B8750" s="561"/>
      <c r="C8750" s="354"/>
      <c r="D8750" s="565"/>
      <c r="E8750" s="557" t="s">
        <v>159</v>
      </c>
      <c r="F8750" s="558"/>
      <c r="G8750" s="559"/>
    </row>
    <row r="8751" spans="1:7">
      <c r="A8751" s="562">
        <v>144</v>
      </c>
      <c r="B8751" s="562" t="s">
        <v>39</v>
      </c>
      <c r="C8751" s="560" t="s">
        <v>33</v>
      </c>
      <c r="D8751" s="564" t="s">
        <v>280</v>
      </c>
      <c r="E8751" s="361">
        <v>25293.42</v>
      </c>
      <c r="F8751" s="357" t="s">
        <v>42</v>
      </c>
      <c r="G8751" s="20">
        <f>SUM(A8751*E8751/100)</f>
        <v>36422.524799999992</v>
      </c>
    </row>
    <row r="8752" spans="1:7" ht="40.5" customHeight="1">
      <c r="A8752" s="563"/>
      <c r="B8752" s="563"/>
      <c r="C8752" s="561"/>
      <c r="D8752" s="565"/>
      <c r="E8752" s="557" t="s">
        <v>281</v>
      </c>
      <c r="F8752" s="558"/>
      <c r="G8752" s="559"/>
    </row>
    <row r="8753" spans="1:7">
      <c r="A8753" s="562">
        <v>48</v>
      </c>
      <c r="B8753" s="562" t="s">
        <v>107</v>
      </c>
      <c r="C8753" s="562" t="s">
        <v>36</v>
      </c>
      <c r="D8753" s="564" t="s">
        <v>282</v>
      </c>
      <c r="E8753" s="361">
        <v>104.22</v>
      </c>
      <c r="F8753" s="357" t="s">
        <v>111</v>
      </c>
      <c r="G8753" s="20">
        <f>SUM(A8753*E8753)</f>
        <v>5002.5599999999995</v>
      </c>
    </row>
    <row r="8754" spans="1:7" ht="42" customHeight="1">
      <c r="A8754" s="563"/>
      <c r="B8754" s="563"/>
      <c r="C8754" s="563"/>
      <c r="D8754" s="565"/>
      <c r="E8754" s="557" t="s">
        <v>283</v>
      </c>
      <c r="F8754" s="558"/>
      <c r="G8754" s="559"/>
    </row>
    <row r="8755" spans="1:7">
      <c r="A8755" s="562">
        <v>553</v>
      </c>
      <c r="B8755" s="562" t="s">
        <v>39</v>
      </c>
      <c r="C8755" s="560" t="s">
        <v>40</v>
      </c>
      <c r="D8755" s="581" t="s">
        <v>300</v>
      </c>
      <c r="E8755" s="363">
        <v>1043.9000000000001</v>
      </c>
      <c r="F8755" s="354" t="s">
        <v>42</v>
      </c>
      <c r="G8755" s="20">
        <f>SUM(A8755*E8755/100)</f>
        <v>5772.7670000000007</v>
      </c>
    </row>
    <row r="8756" spans="1:7" ht="25.5" customHeight="1">
      <c r="A8756" s="563"/>
      <c r="B8756" s="563"/>
      <c r="C8756" s="561"/>
      <c r="D8756" s="565"/>
      <c r="E8756" s="557" t="s">
        <v>301</v>
      </c>
      <c r="F8756" s="558"/>
      <c r="G8756" s="559"/>
    </row>
    <row r="8757" spans="1:7" s="25" customFormat="1">
      <c r="A8757" s="562">
        <v>39</v>
      </c>
      <c r="B8757" s="562" t="s">
        <v>39</v>
      </c>
      <c r="C8757" s="560" t="s">
        <v>44</v>
      </c>
      <c r="D8757" s="564" t="s">
        <v>413</v>
      </c>
      <c r="E8757" s="361">
        <v>1106.7</v>
      </c>
      <c r="F8757" s="357" t="s">
        <v>52</v>
      </c>
      <c r="G8757" s="20">
        <f>A8757*E8757/100</f>
        <v>431.61300000000006</v>
      </c>
    </row>
    <row r="8758" spans="1:7" s="25" customFormat="1" ht="30" customHeight="1">
      <c r="A8758" s="563"/>
      <c r="B8758" s="563"/>
      <c r="C8758" s="561"/>
      <c r="D8758" s="565"/>
      <c r="E8758" s="566" t="s">
        <v>414</v>
      </c>
      <c r="F8758" s="567"/>
      <c r="G8758" s="568"/>
    </row>
    <row r="8759" spans="1:7" s="25" customFormat="1">
      <c r="A8759" s="562">
        <v>23</v>
      </c>
      <c r="B8759" s="562" t="s">
        <v>39</v>
      </c>
      <c r="C8759" s="560" t="s">
        <v>47</v>
      </c>
      <c r="D8759" s="564" t="s">
        <v>164</v>
      </c>
      <c r="E8759" s="361">
        <v>1273.76</v>
      </c>
      <c r="F8759" s="357" t="s">
        <v>165</v>
      </c>
      <c r="G8759" s="20">
        <f>SUM(A8759*E8759)</f>
        <v>29296.48</v>
      </c>
    </row>
    <row r="8760" spans="1:7" s="25" customFormat="1" ht="61.5" customHeight="1">
      <c r="A8760" s="563"/>
      <c r="B8760" s="563"/>
      <c r="C8760" s="561"/>
      <c r="D8760" s="565"/>
      <c r="E8760" s="557" t="s">
        <v>166</v>
      </c>
      <c r="F8760" s="558"/>
      <c r="G8760" s="559"/>
    </row>
    <row r="8761" spans="1:7" ht="51">
      <c r="A8761" s="355"/>
      <c r="B8761" s="355"/>
      <c r="C8761" s="353" t="s">
        <v>50</v>
      </c>
      <c r="D8761" s="356" t="s">
        <v>153</v>
      </c>
      <c r="E8761" s="582"/>
      <c r="F8761" s="583"/>
      <c r="G8761" s="584"/>
    </row>
    <row r="8762" spans="1:7">
      <c r="A8762" s="560">
        <v>368</v>
      </c>
      <c r="B8762" s="560" t="s">
        <v>39</v>
      </c>
      <c r="C8762" s="562" t="s">
        <v>154</v>
      </c>
      <c r="D8762" s="564" t="s">
        <v>331</v>
      </c>
      <c r="E8762" s="361">
        <v>4411.82</v>
      </c>
      <c r="F8762" s="357" t="s">
        <v>42</v>
      </c>
      <c r="G8762" s="20">
        <f>SUM(A8762*E8762/100)</f>
        <v>16235.497599999997</v>
      </c>
    </row>
    <row r="8763" spans="1:7" ht="27.75" customHeight="1">
      <c r="A8763" s="561"/>
      <c r="B8763" s="561"/>
      <c r="C8763" s="563"/>
      <c r="D8763" s="565"/>
      <c r="E8763" s="557" t="s">
        <v>332</v>
      </c>
      <c r="F8763" s="558"/>
      <c r="G8763" s="559"/>
    </row>
    <row r="8764" spans="1:7">
      <c r="A8764" s="562">
        <v>32</v>
      </c>
      <c r="B8764" s="562" t="s">
        <v>39</v>
      </c>
      <c r="C8764" s="560" t="s">
        <v>54</v>
      </c>
      <c r="D8764" s="564" t="s">
        <v>172</v>
      </c>
      <c r="E8764" s="361">
        <v>190.72</v>
      </c>
      <c r="F8764" s="357" t="s">
        <v>165</v>
      </c>
      <c r="G8764" s="13">
        <f>SUM(A8764*E8764)</f>
        <v>6103.04</v>
      </c>
    </row>
    <row r="8765" spans="1:7" ht="39" customHeight="1">
      <c r="A8765" s="563"/>
      <c r="B8765" s="563"/>
      <c r="C8765" s="561"/>
      <c r="D8765" s="565"/>
      <c r="E8765" s="557" t="s">
        <v>173</v>
      </c>
      <c r="F8765" s="558"/>
      <c r="G8765" s="559"/>
    </row>
    <row r="8766" spans="1:7" s="30" customFormat="1" ht="30" customHeight="1">
      <c r="A8766" s="362"/>
      <c r="B8766" s="362"/>
      <c r="C8766" s="3"/>
      <c r="D8766" s="26"/>
      <c r="E8766" s="27"/>
      <c r="F8766" s="28" t="s">
        <v>77</v>
      </c>
      <c r="G8766" s="29">
        <v>158320</v>
      </c>
    </row>
    <row r="8767" spans="1:7" s="25" customFormat="1" ht="20.25" customHeight="1">
      <c r="B8767" s="54"/>
      <c r="C8767" s="54"/>
      <c r="D8767" s="376" t="s">
        <v>1209</v>
      </c>
      <c r="E8767" s="64"/>
      <c r="F8767" s="54"/>
      <c r="G8767" s="63"/>
    </row>
    <row r="8768" spans="1:7" s="36" customFormat="1">
      <c r="A8768" s="560">
        <v>1</v>
      </c>
      <c r="B8768" s="560" t="s">
        <v>89</v>
      </c>
      <c r="C8768" s="562" t="s">
        <v>11</v>
      </c>
      <c r="D8768" s="564" t="s">
        <v>421</v>
      </c>
      <c r="E8768" s="361">
        <v>21989</v>
      </c>
      <c r="F8768" s="357" t="s">
        <v>75</v>
      </c>
      <c r="G8768" s="13">
        <f>SUM(A8768*E8768)</f>
        <v>21989</v>
      </c>
    </row>
    <row r="8769" spans="1:7" s="36" customFormat="1" ht="66" customHeight="1">
      <c r="A8769" s="561"/>
      <c r="B8769" s="561"/>
      <c r="C8769" s="563"/>
      <c r="D8769" s="565"/>
      <c r="E8769" s="557" t="s">
        <v>422</v>
      </c>
      <c r="F8769" s="558"/>
      <c r="G8769" s="559"/>
    </row>
    <row r="8770" spans="1:7" s="30" customFormat="1" ht="52.5" customHeight="1">
      <c r="A8770" s="3"/>
      <c r="B8770" s="3"/>
      <c r="C8770" s="362"/>
      <c r="D8770" s="26"/>
      <c r="E8770" s="27"/>
      <c r="F8770" s="28" t="s">
        <v>320</v>
      </c>
      <c r="G8770" s="29">
        <v>21989</v>
      </c>
    </row>
    <row r="8771" spans="1:7" s="25" customFormat="1">
      <c r="B8771" s="54"/>
      <c r="C8771" s="54"/>
      <c r="D8771" s="60"/>
      <c r="E8771" s="64"/>
      <c r="F8771" s="54"/>
      <c r="G8771" s="63"/>
    </row>
    <row r="8772" spans="1:7" s="25" customFormat="1">
      <c r="B8772" s="54"/>
      <c r="C8772" s="54"/>
      <c r="D8772" s="60"/>
      <c r="E8772" s="64"/>
      <c r="F8772" s="54"/>
      <c r="G8772" s="63"/>
    </row>
    <row r="8773" spans="1:7" s="36" customFormat="1" ht="35.25" customHeight="1">
      <c r="A8773" s="52" t="s">
        <v>129</v>
      </c>
      <c r="B8773" s="53"/>
      <c r="C8773" s="54" t="s">
        <v>130</v>
      </c>
      <c r="D8773" s="55"/>
      <c r="F8773" s="56" t="s">
        <v>131</v>
      </c>
      <c r="G8773" s="54"/>
    </row>
    <row r="8774" spans="1:7" s="30" customFormat="1" ht="35.25" customHeight="1">
      <c r="A8774" s="52" t="s">
        <v>132</v>
      </c>
      <c r="B8774" s="53"/>
      <c r="C8774" s="54" t="s">
        <v>133</v>
      </c>
      <c r="D8774" s="55"/>
      <c r="E8774" s="36"/>
      <c r="F8774" s="56" t="s">
        <v>131</v>
      </c>
    </row>
    <row r="8775" spans="1:7" s="25" customFormat="1" ht="35.25" customHeight="1">
      <c r="A8775" s="59"/>
      <c r="B8775" s="54"/>
      <c r="C8775" s="54"/>
      <c r="D8775" s="60"/>
      <c r="E8775" s="61" t="s">
        <v>138</v>
      </c>
      <c r="F8775" s="62"/>
      <c r="G8775" s="62"/>
    </row>
    <row r="8776" spans="1:7" s="25" customFormat="1">
      <c r="A8776" s="59"/>
      <c r="B8776" s="54"/>
      <c r="C8776" s="54"/>
      <c r="D8776" s="60"/>
      <c r="E8776" s="54"/>
      <c r="F8776" s="54"/>
      <c r="G8776" s="63"/>
    </row>
    <row r="8777" spans="1:7" s="25" customFormat="1">
      <c r="A8777" s="59"/>
      <c r="B8777" s="54"/>
      <c r="C8777" s="54"/>
      <c r="D8777" s="60"/>
      <c r="E8777" s="54"/>
      <c r="F8777" s="54"/>
      <c r="G8777" s="63"/>
    </row>
    <row r="8778" spans="1:7" s="25" customFormat="1">
      <c r="A8778" s="59"/>
      <c r="B8778" s="54"/>
      <c r="C8778" s="54"/>
      <c r="D8778" s="60"/>
      <c r="E8778" s="54"/>
      <c r="F8778" s="54"/>
      <c r="G8778" s="63"/>
    </row>
    <row r="8779" spans="1:7" s="25" customFormat="1">
      <c r="A8779" s="59"/>
      <c r="B8779" s="54"/>
      <c r="C8779" s="54"/>
      <c r="D8779" s="60"/>
      <c r="E8779" s="54"/>
      <c r="F8779" s="54"/>
      <c r="G8779" s="63"/>
    </row>
    <row r="8780" spans="1:7" s="25" customFormat="1">
      <c r="A8780" s="59"/>
      <c r="B8780" s="54"/>
      <c r="C8780" s="54"/>
      <c r="D8780" s="60"/>
      <c r="E8780" s="54"/>
      <c r="F8780" s="54"/>
      <c r="G8780" s="63"/>
    </row>
    <row r="8781" spans="1:7" s="25" customFormat="1">
      <c r="A8781" s="59"/>
      <c r="B8781" s="54"/>
      <c r="C8781" s="54"/>
      <c r="D8781" s="60"/>
      <c r="E8781" s="54"/>
      <c r="F8781" s="54"/>
      <c r="G8781" s="63"/>
    </row>
    <row r="8782" spans="1:7" s="25" customFormat="1">
      <c r="A8782" s="59"/>
      <c r="B8782" s="54"/>
      <c r="C8782" s="54"/>
      <c r="D8782" s="60"/>
      <c r="E8782" s="54"/>
      <c r="F8782" s="54"/>
      <c r="G8782" s="63"/>
    </row>
    <row r="8783" spans="1:7" s="25" customFormat="1">
      <c r="A8783" s="55" t="s">
        <v>139</v>
      </c>
      <c r="B8783" s="54"/>
      <c r="C8783" s="54"/>
      <c r="D8783" s="60"/>
      <c r="E8783" s="64" t="s">
        <v>140</v>
      </c>
      <c r="F8783" s="54"/>
      <c r="G8783" s="63"/>
    </row>
    <row r="8784" spans="1:7" s="25" customFormat="1">
      <c r="B8784" s="54"/>
      <c r="C8784" s="54"/>
      <c r="D8784" s="60"/>
      <c r="E8784" s="64" t="s">
        <v>141</v>
      </c>
      <c r="F8784" s="54"/>
      <c r="G8784" s="63"/>
    </row>
    <row r="8785" spans="2:7" s="25" customFormat="1">
      <c r="B8785" s="54"/>
      <c r="C8785" s="54"/>
      <c r="D8785" s="60"/>
      <c r="E8785" s="64" t="s">
        <v>142</v>
      </c>
      <c r="F8785" s="54"/>
      <c r="G8785" s="63"/>
    </row>
    <row r="8786" spans="2:7" s="25" customFormat="1">
      <c r="B8786" s="54"/>
      <c r="C8786" s="54"/>
      <c r="D8786" s="60"/>
      <c r="E8786" s="64"/>
      <c r="F8786" s="54"/>
      <c r="G8786" s="63"/>
    </row>
    <row r="8787" spans="2:7" s="25" customFormat="1">
      <c r="B8787" s="54"/>
      <c r="C8787" s="54"/>
      <c r="D8787" s="60"/>
      <c r="E8787" s="64"/>
      <c r="F8787" s="54"/>
      <c r="G8787" s="63"/>
    </row>
    <row r="8788" spans="2:7" s="25" customFormat="1">
      <c r="B8788" s="54"/>
      <c r="C8788" s="54"/>
      <c r="D8788" s="60"/>
      <c r="E8788" s="64"/>
      <c r="F8788" s="54"/>
      <c r="G8788" s="63"/>
    </row>
    <row r="8789" spans="2:7" s="25" customFormat="1">
      <c r="B8789" s="54"/>
      <c r="C8789" s="54"/>
      <c r="D8789" s="60"/>
      <c r="E8789" s="64"/>
      <c r="F8789" s="54"/>
      <c r="G8789" s="63"/>
    </row>
    <row r="8790" spans="2:7" s="25" customFormat="1">
      <c r="B8790" s="54"/>
      <c r="C8790" s="54"/>
      <c r="D8790" s="60"/>
      <c r="E8790" s="64"/>
      <c r="F8790" s="54"/>
      <c r="G8790" s="63"/>
    </row>
    <row r="8791" spans="2:7" s="25" customFormat="1">
      <c r="B8791" s="54"/>
      <c r="C8791" s="54"/>
      <c r="D8791" s="60"/>
      <c r="E8791" s="64"/>
      <c r="F8791" s="54"/>
      <c r="G8791" s="63"/>
    </row>
    <row r="8792" spans="2:7" s="25" customFormat="1">
      <c r="B8792" s="54"/>
      <c r="C8792" s="54"/>
      <c r="D8792" s="60"/>
      <c r="E8792" s="64"/>
      <c r="F8792" s="54"/>
      <c r="G8792" s="63"/>
    </row>
    <row r="8793" spans="2:7" s="25" customFormat="1">
      <c r="B8793" s="54"/>
      <c r="C8793" s="54"/>
      <c r="D8793" s="60"/>
      <c r="E8793" s="64"/>
      <c r="F8793" s="54"/>
      <c r="G8793" s="63"/>
    </row>
    <row r="8794" spans="2:7" s="25" customFormat="1">
      <c r="B8794" s="54"/>
      <c r="C8794" s="54"/>
      <c r="D8794" s="60"/>
      <c r="E8794" s="64"/>
      <c r="F8794" s="54"/>
      <c r="G8794" s="63"/>
    </row>
    <row r="8795" spans="2:7" s="25" customFormat="1">
      <c r="B8795" s="54"/>
      <c r="C8795" s="54"/>
      <c r="D8795" s="60"/>
      <c r="E8795" s="64"/>
      <c r="F8795" s="54"/>
      <c r="G8795" s="63"/>
    </row>
    <row r="8796" spans="2:7" s="25" customFormat="1">
      <c r="B8796" s="54"/>
      <c r="C8796" s="54"/>
      <c r="D8796" s="60"/>
      <c r="E8796" s="64"/>
      <c r="F8796" s="54"/>
      <c r="G8796" s="63"/>
    </row>
    <row r="8797" spans="2:7" s="25" customFormat="1">
      <c r="B8797" s="54"/>
      <c r="C8797" s="54"/>
      <c r="D8797" s="60"/>
      <c r="E8797" s="64"/>
      <c r="F8797" s="54"/>
      <c r="G8797" s="63"/>
    </row>
    <row r="8798" spans="2:7" s="25" customFormat="1">
      <c r="B8798" s="54"/>
      <c r="C8798" s="54"/>
      <c r="D8798" s="60"/>
      <c r="E8798" s="64"/>
      <c r="F8798" s="54"/>
      <c r="G8798" s="63"/>
    </row>
    <row r="8799" spans="2:7" s="25" customFormat="1">
      <c r="B8799" s="54"/>
      <c r="C8799" s="54"/>
      <c r="D8799" s="60"/>
      <c r="E8799" s="64"/>
      <c r="F8799" s="54"/>
      <c r="G8799" s="63"/>
    </row>
    <row r="8800" spans="2:7" s="25" customFormat="1">
      <c r="B8800" s="54"/>
      <c r="C8800" s="54"/>
      <c r="D8800" s="60"/>
      <c r="E8800" s="64"/>
      <c r="F8800" s="54"/>
      <c r="G8800" s="63"/>
    </row>
    <row r="8801" spans="1:7" s="25" customFormat="1">
      <c r="B8801" s="54"/>
      <c r="C8801" s="54"/>
      <c r="D8801" s="60"/>
      <c r="E8801" s="64"/>
      <c r="F8801" s="54"/>
      <c r="G8801" s="63"/>
    </row>
    <row r="8802" spans="1:7" s="25" customFormat="1">
      <c r="B8802" s="54"/>
      <c r="C8802" s="54"/>
      <c r="D8802" s="60"/>
      <c r="E8802" s="64"/>
      <c r="F8802" s="54"/>
      <c r="G8802" s="63"/>
    </row>
    <row r="8803" spans="1:7" s="25" customFormat="1">
      <c r="B8803" s="54"/>
      <c r="C8803" s="54"/>
      <c r="D8803" s="60"/>
      <c r="E8803" s="64"/>
      <c r="F8803" s="54"/>
      <c r="G8803" s="63"/>
    </row>
    <row r="8804" spans="1:7" s="25" customFormat="1">
      <c r="B8804" s="54"/>
      <c r="C8804" s="54"/>
      <c r="D8804" s="60"/>
      <c r="E8804" s="64"/>
      <c r="F8804" s="54"/>
      <c r="G8804" s="63"/>
    </row>
    <row r="8805" spans="1:7" s="25" customFormat="1">
      <c r="B8805" s="54"/>
      <c r="C8805" s="54"/>
      <c r="D8805" s="60"/>
      <c r="E8805" s="64"/>
      <c r="F8805" s="54"/>
      <c r="G8805" s="63"/>
    </row>
    <row r="8806" spans="1:7" s="25" customFormat="1">
      <c r="B8806" s="54"/>
      <c r="C8806" s="54"/>
      <c r="D8806" s="60"/>
      <c r="E8806" s="64"/>
      <c r="F8806" s="54"/>
      <c r="G8806" s="63"/>
    </row>
    <row r="8807" spans="1:7" s="25" customFormat="1">
      <c r="B8807" s="54"/>
      <c r="C8807" s="54"/>
      <c r="D8807" s="60"/>
      <c r="E8807" s="64"/>
      <c r="F8807" s="54"/>
      <c r="G8807" s="63"/>
    </row>
    <row r="8808" spans="1:7" s="25" customFormat="1">
      <c r="B8808" s="54"/>
      <c r="C8808" s="54"/>
      <c r="D8808" s="60"/>
      <c r="E8808" s="64"/>
      <c r="F8808" s="54"/>
      <c r="G8808" s="63"/>
    </row>
    <row r="8809" spans="1:7" s="25" customFormat="1">
      <c r="B8809" s="54"/>
      <c r="C8809" s="54"/>
      <c r="D8809" s="60"/>
      <c r="E8809" s="64"/>
      <c r="F8809" s="54"/>
      <c r="G8809" s="63"/>
    </row>
    <row r="8810" spans="1:7" s="25" customFormat="1">
      <c r="B8810" s="54"/>
      <c r="C8810" s="54"/>
      <c r="D8810" s="60"/>
      <c r="E8810" s="64"/>
      <c r="F8810" s="54"/>
      <c r="G8810" s="63"/>
    </row>
    <row r="8811" spans="1:7" s="25" customFormat="1">
      <c r="B8811" s="54"/>
      <c r="C8811" s="54"/>
      <c r="D8811" s="60"/>
      <c r="E8811" s="64"/>
      <c r="F8811" s="54"/>
      <c r="G8811" s="63"/>
    </row>
    <row r="8812" spans="1:7" s="25" customFormat="1">
      <c r="B8812" s="54"/>
      <c r="C8812" s="54"/>
      <c r="D8812" s="60"/>
      <c r="E8812" s="64"/>
      <c r="F8812" s="54"/>
      <c r="G8812" s="63"/>
    </row>
    <row r="8813" spans="1:7" s="25" customFormat="1">
      <c r="B8813" s="54"/>
      <c r="C8813" s="54"/>
      <c r="D8813" s="60"/>
      <c r="E8813" s="64"/>
      <c r="F8813" s="54"/>
      <c r="G8813" s="63"/>
    </row>
    <row r="8814" spans="1:7">
      <c r="A8814" s="569" t="s">
        <v>0</v>
      </c>
      <c r="B8814" s="569"/>
      <c r="C8814" s="569"/>
      <c r="D8814" s="569"/>
      <c r="E8814" s="569"/>
      <c r="F8814" s="569"/>
      <c r="G8814" s="569"/>
    </row>
    <row r="8815" spans="1:7">
      <c r="A8815" s="570" t="s">
        <v>1</v>
      </c>
      <c r="B8815" s="570"/>
      <c r="C8815" s="570"/>
      <c r="D8815" s="570"/>
      <c r="E8815" s="570"/>
      <c r="F8815" s="570"/>
      <c r="G8815" s="570"/>
    </row>
    <row r="8816" spans="1:7" ht="32.25" customHeight="1">
      <c r="A8816" s="1" t="s">
        <v>2</v>
      </c>
      <c r="B8816" s="364"/>
      <c r="C8816" s="364"/>
      <c r="D8816" s="588" t="s">
        <v>1229</v>
      </c>
      <c r="E8816" s="588"/>
      <c r="F8816" s="588"/>
      <c r="G8816" s="588"/>
    </row>
    <row r="8817" spans="1:7" ht="30" customHeight="1">
      <c r="A8817" s="572" t="s">
        <v>3</v>
      </c>
      <c r="B8817" s="573"/>
      <c r="C8817" s="3" t="s">
        <v>4</v>
      </c>
      <c r="D8817" s="362" t="s">
        <v>5</v>
      </c>
      <c r="E8817" s="362" t="s">
        <v>6</v>
      </c>
      <c r="F8817" s="362" t="s">
        <v>7</v>
      </c>
      <c r="G8817" s="5" t="s">
        <v>8</v>
      </c>
    </row>
    <row r="8818" spans="1:7">
      <c r="A8818" s="362"/>
      <c r="B8818" s="362"/>
      <c r="C8818" s="3"/>
      <c r="D8818" s="104" t="s">
        <v>9</v>
      </c>
      <c r="E8818" s="362"/>
      <c r="F8818" s="362"/>
      <c r="G8818" s="5"/>
    </row>
    <row r="8819" spans="1:7" s="25" customFormat="1">
      <c r="A8819" s="562">
        <v>68</v>
      </c>
      <c r="B8819" s="562" t="s">
        <v>10</v>
      </c>
      <c r="C8819" s="560" t="s">
        <v>11</v>
      </c>
      <c r="D8819" s="564" t="s">
        <v>146</v>
      </c>
      <c r="E8819" s="361">
        <v>3327.5</v>
      </c>
      <c r="F8819" s="357" t="s">
        <v>147</v>
      </c>
      <c r="G8819" s="20">
        <f>SUM(A8819*E8819/100)</f>
        <v>2262.6999999999998</v>
      </c>
    </row>
    <row r="8820" spans="1:7" s="25" customFormat="1" ht="29.25" customHeight="1">
      <c r="A8820" s="563"/>
      <c r="B8820" s="563"/>
      <c r="C8820" s="561"/>
      <c r="D8820" s="565"/>
      <c r="E8820" s="557" t="s">
        <v>148</v>
      </c>
      <c r="F8820" s="558"/>
      <c r="G8820" s="559"/>
    </row>
    <row r="8821" spans="1:7" s="24" customFormat="1" ht="16.5" customHeight="1">
      <c r="A8821" s="562">
        <v>787</v>
      </c>
      <c r="B8821" s="562" t="s">
        <v>39</v>
      </c>
      <c r="C8821" s="560" t="s">
        <v>15</v>
      </c>
      <c r="D8821" s="564" t="s">
        <v>149</v>
      </c>
      <c r="E8821" s="361">
        <v>121</v>
      </c>
      <c r="F8821" s="357" t="s">
        <v>42</v>
      </c>
      <c r="G8821" s="20">
        <f>SUM(A8821*E8821/100)</f>
        <v>952.27</v>
      </c>
    </row>
    <row r="8822" spans="1:7" s="24" customFormat="1" ht="24.75" customHeight="1">
      <c r="A8822" s="563"/>
      <c r="B8822" s="563"/>
      <c r="C8822" s="561"/>
      <c r="D8822" s="565"/>
      <c r="E8822" s="566" t="s">
        <v>150</v>
      </c>
      <c r="F8822" s="567"/>
      <c r="G8822" s="568"/>
    </row>
    <row r="8823" spans="1:7" s="36" customFormat="1">
      <c r="A8823" s="562">
        <v>221</v>
      </c>
      <c r="B8823" s="562" t="s">
        <v>10</v>
      </c>
      <c r="C8823" s="560" t="s">
        <v>18</v>
      </c>
      <c r="D8823" s="564" t="s">
        <v>200</v>
      </c>
      <c r="E8823" s="363">
        <v>1285.6300000000001</v>
      </c>
      <c r="F8823" s="354" t="s">
        <v>147</v>
      </c>
      <c r="G8823" s="232">
        <f>SUM(A8823*E8823/100)</f>
        <v>2841.2423000000003</v>
      </c>
    </row>
    <row r="8824" spans="1:7" s="36" customFormat="1" ht="30.75" customHeight="1">
      <c r="A8824" s="563"/>
      <c r="B8824" s="563"/>
      <c r="C8824" s="561"/>
      <c r="D8824" s="565"/>
      <c r="E8824" s="557" t="s">
        <v>201</v>
      </c>
      <c r="F8824" s="558"/>
      <c r="G8824" s="559"/>
    </row>
    <row r="8825" spans="1:7">
      <c r="A8825" s="560">
        <v>37</v>
      </c>
      <c r="B8825" s="560" t="s">
        <v>10</v>
      </c>
      <c r="C8825" s="562" t="s">
        <v>21</v>
      </c>
      <c r="D8825" s="564" t="s">
        <v>816</v>
      </c>
      <c r="E8825" s="361">
        <v>4982.18</v>
      </c>
      <c r="F8825" s="357" t="s">
        <v>13</v>
      </c>
      <c r="G8825" s="13">
        <f>SUM(A8825*E8825/100)</f>
        <v>1843.4066</v>
      </c>
    </row>
    <row r="8826" spans="1:7" ht="39" customHeight="1">
      <c r="A8826" s="561"/>
      <c r="B8826" s="561"/>
      <c r="C8826" s="563"/>
      <c r="D8826" s="565"/>
      <c r="E8826" s="557" t="s">
        <v>817</v>
      </c>
      <c r="F8826" s="558"/>
      <c r="G8826" s="559"/>
    </row>
    <row r="8827" spans="1:7" ht="17.25" customHeight="1">
      <c r="A8827" s="560">
        <v>119</v>
      </c>
      <c r="B8827" s="560" t="s">
        <v>10</v>
      </c>
      <c r="C8827" s="562" t="s">
        <v>25</v>
      </c>
      <c r="D8827" s="564" t="s">
        <v>204</v>
      </c>
      <c r="E8827" s="361">
        <v>12346.65</v>
      </c>
      <c r="F8827" s="357" t="s">
        <v>13</v>
      </c>
      <c r="G8827" s="20">
        <f>SUM(A8827*E8827/100)</f>
        <v>14692.513499999999</v>
      </c>
    </row>
    <row r="8828" spans="1:7" ht="32.25" customHeight="1">
      <c r="A8828" s="561"/>
      <c r="B8828" s="561"/>
      <c r="C8828" s="563"/>
      <c r="D8828" s="565"/>
      <c r="E8828" s="557" t="s">
        <v>205</v>
      </c>
      <c r="F8828" s="558"/>
      <c r="G8828" s="559"/>
    </row>
    <row r="8829" spans="1:7">
      <c r="A8829" s="560">
        <v>294</v>
      </c>
      <c r="B8829" s="560" t="s">
        <v>39</v>
      </c>
      <c r="C8829" s="562" t="s">
        <v>29</v>
      </c>
      <c r="D8829" s="564" t="s">
        <v>313</v>
      </c>
      <c r="E8829" s="361">
        <v>1287.44</v>
      </c>
      <c r="F8829" s="357" t="s">
        <v>42</v>
      </c>
      <c r="G8829" s="13">
        <f>SUM(A8829*E8829/100)</f>
        <v>3785.0736000000006</v>
      </c>
    </row>
    <row r="8830" spans="1:7" ht="30.75" customHeight="1">
      <c r="A8830" s="561"/>
      <c r="B8830" s="561"/>
      <c r="C8830" s="563"/>
      <c r="D8830" s="565"/>
      <c r="E8830" s="557" t="s">
        <v>314</v>
      </c>
      <c r="F8830" s="558"/>
      <c r="G8830" s="559"/>
    </row>
    <row r="8831" spans="1:7" s="25" customFormat="1">
      <c r="A8831" s="562">
        <v>787</v>
      </c>
      <c r="B8831" s="562" t="s">
        <v>39</v>
      </c>
      <c r="C8831" s="560" t="s">
        <v>33</v>
      </c>
      <c r="D8831" s="564" t="s">
        <v>151</v>
      </c>
      <c r="E8831" s="361">
        <v>660</v>
      </c>
      <c r="F8831" s="357" t="s">
        <v>42</v>
      </c>
      <c r="G8831" s="20">
        <f>SUM(A8831*E8831/100)</f>
        <v>5194.2</v>
      </c>
    </row>
    <row r="8832" spans="1:7" s="25" customFormat="1" ht="27.75" customHeight="1">
      <c r="A8832" s="563"/>
      <c r="B8832" s="563"/>
      <c r="C8832" s="561"/>
      <c r="D8832" s="565"/>
      <c r="E8832" s="566" t="s">
        <v>152</v>
      </c>
      <c r="F8832" s="567"/>
      <c r="G8832" s="568"/>
    </row>
    <row r="8833" spans="1:7" s="24" customFormat="1" ht="15" customHeight="1">
      <c r="A8833" s="562">
        <v>787</v>
      </c>
      <c r="B8833" s="562" t="s">
        <v>39</v>
      </c>
      <c r="C8833" s="560" t="s">
        <v>36</v>
      </c>
      <c r="D8833" s="564" t="s">
        <v>41</v>
      </c>
      <c r="E8833" s="361">
        <v>2206.6</v>
      </c>
      <c r="F8833" s="357" t="s">
        <v>42</v>
      </c>
      <c r="G8833" s="20">
        <f>SUM(A8833*E8833/100)</f>
        <v>17365.941999999999</v>
      </c>
    </row>
    <row r="8834" spans="1:7" s="24" customFormat="1" ht="27" customHeight="1">
      <c r="A8834" s="563"/>
      <c r="B8834" s="563"/>
      <c r="C8834" s="561"/>
      <c r="D8834" s="565"/>
      <c r="E8834" s="566" t="s">
        <v>43</v>
      </c>
      <c r="F8834" s="567"/>
      <c r="G8834" s="568"/>
    </row>
    <row r="8835" spans="1:7" s="24" customFormat="1" ht="15" customHeight="1">
      <c r="A8835" s="562">
        <v>787</v>
      </c>
      <c r="B8835" s="562" t="s">
        <v>39</v>
      </c>
      <c r="C8835" s="560" t="s">
        <v>40</v>
      </c>
      <c r="D8835" s="564" t="s">
        <v>45</v>
      </c>
      <c r="E8835" s="357">
        <v>2197.52</v>
      </c>
      <c r="F8835" s="357" t="s">
        <v>42</v>
      </c>
      <c r="G8835" s="20">
        <f>SUM(A8835*E8835/100)</f>
        <v>17294.482400000001</v>
      </c>
    </row>
    <row r="8836" spans="1:7" s="24" customFormat="1" ht="27.75" customHeight="1">
      <c r="A8836" s="563"/>
      <c r="B8836" s="563"/>
      <c r="C8836" s="561"/>
      <c r="D8836" s="565"/>
      <c r="E8836" s="566" t="s">
        <v>46</v>
      </c>
      <c r="F8836" s="567"/>
      <c r="G8836" s="568"/>
    </row>
    <row r="8837" spans="1:7" ht="58.5" customHeight="1">
      <c r="A8837" s="355"/>
      <c r="B8837" s="355"/>
      <c r="C8837" s="353" t="s">
        <v>44</v>
      </c>
      <c r="D8837" s="356" t="s">
        <v>153</v>
      </c>
      <c r="E8837" s="582"/>
      <c r="F8837" s="583"/>
      <c r="G8837" s="584"/>
    </row>
    <row r="8838" spans="1:7">
      <c r="A8838" s="560">
        <v>400</v>
      </c>
      <c r="B8838" s="560" t="s">
        <v>39</v>
      </c>
      <c r="C8838" s="562" t="s">
        <v>154</v>
      </c>
      <c r="D8838" s="564" t="s">
        <v>158</v>
      </c>
      <c r="E8838" s="361">
        <v>3275.5</v>
      </c>
      <c r="F8838" s="357" t="s">
        <v>42</v>
      </c>
      <c r="G8838" s="20">
        <f>SUM(A8838*E8838/100)</f>
        <v>13102</v>
      </c>
    </row>
    <row r="8839" spans="1:7" ht="42" customHeight="1">
      <c r="A8839" s="561"/>
      <c r="B8839" s="561"/>
      <c r="C8839" s="563"/>
      <c r="D8839" s="565"/>
      <c r="E8839" s="557" t="s">
        <v>159</v>
      </c>
      <c r="F8839" s="558"/>
      <c r="G8839" s="559"/>
    </row>
    <row r="8840" spans="1:7" s="25" customFormat="1">
      <c r="A8840" s="562">
        <v>25</v>
      </c>
      <c r="B8840" s="562" t="s">
        <v>39</v>
      </c>
      <c r="C8840" s="560" t="s">
        <v>47</v>
      </c>
      <c r="D8840" s="564" t="s">
        <v>164</v>
      </c>
      <c r="E8840" s="361">
        <v>1273.76</v>
      </c>
      <c r="F8840" s="357" t="s">
        <v>165</v>
      </c>
      <c r="G8840" s="20">
        <f>SUM(A8840*E8840)</f>
        <v>31844</v>
      </c>
    </row>
    <row r="8841" spans="1:7" s="25" customFormat="1" ht="76.5" customHeight="1">
      <c r="A8841" s="563"/>
      <c r="B8841" s="563"/>
      <c r="C8841" s="561"/>
      <c r="D8841" s="565"/>
      <c r="E8841" s="557" t="s">
        <v>166</v>
      </c>
      <c r="F8841" s="558"/>
      <c r="G8841" s="559"/>
    </row>
    <row r="8842" spans="1:7">
      <c r="A8842" s="562">
        <v>100</v>
      </c>
      <c r="B8842" s="562" t="s">
        <v>39</v>
      </c>
      <c r="C8842" s="353" t="s">
        <v>50</v>
      </c>
      <c r="D8842" s="564" t="s">
        <v>257</v>
      </c>
      <c r="E8842" s="361">
        <v>180.5</v>
      </c>
      <c r="F8842" s="357" t="s">
        <v>42</v>
      </c>
      <c r="G8842" s="20">
        <f>SUM(A8842*E8842)</f>
        <v>18050</v>
      </c>
    </row>
    <row r="8843" spans="1:7" ht="79.5" customHeight="1">
      <c r="A8843" s="563"/>
      <c r="B8843" s="563"/>
      <c r="C8843" s="354"/>
      <c r="D8843" s="565"/>
      <c r="E8843" s="557" t="s">
        <v>258</v>
      </c>
      <c r="F8843" s="558"/>
      <c r="G8843" s="559"/>
    </row>
    <row r="8844" spans="1:7">
      <c r="A8844" s="562">
        <v>1343</v>
      </c>
      <c r="B8844" s="562" t="s">
        <v>39</v>
      </c>
      <c r="C8844" s="560" t="s">
        <v>54</v>
      </c>
      <c r="D8844" s="581" t="s">
        <v>300</v>
      </c>
      <c r="E8844" s="363">
        <v>1043.9000000000001</v>
      </c>
      <c r="F8844" s="354" t="s">
        <v>42</v>
      </c>
      <c r="G8844" s="20">
        <f>SUM(A8844*E8844/100)</f>
        <v>14019.577000000001</v>
      </c>
    </row>
    <row r="8845" spans="1:7" ht="94.5" customHeight="1">
      <c r="A8845" s="563"/>
      <c r="B8845" s="563"/>
      <c r="C8845" s="561"/>
      <c r="D8845" s="565"/>
      <c r="E8845" s="557" t="s">
        <v>301</v>
      </c>
      <c r="F8845" s="558"/>
      <c r="G8845" s="559"/>
    </row>
    <row r="8846" spans="1:7" s="200" customFormat="1">
      <c r="A8846" s="560">
        <v>164</v>
      </c>
      <c r="B8846" s="560" t="s">
        <v>39</v>
      </c>
      <c r="C8846" s="353" t="s">
        <v>57</v>
      </c>
      <c r="D8846" s="564" t="s">
        <v>264</v>
      </c>
      <c r="E8846" s="361">
        <v>30509.77</v>
      </c>
      <c r="F8846" s="357" t="s">
        <v>42</v>
      </c>
      <c r="G8846" s="20">
        <f>SUM(A8846*E8846/100)</f>
        <v>50036.022800000006</v>
      </c>
    </row>
    <row r="8847" spans="1:7" s="200" customFormat="1" ht="126.75" customHeight="1">
      <c r="A8847" s="561"/>
      <c r="B8847" s="561"/>
      <c r="C8847" s="354"/>
      <c r="D8847" s="565"/>
      <c r="E8847" s="557" t="s">
        <v>159</v>
      </c>
      <c r="F8847" s="558"/>
      <c r="G8847" s="559"/>
    </row>
    <row r="8848" spans="1:7">
      <c r="A8848" s="562">
        <v>36</v>
      </c>
      <c r="B8848" s="562" t="s">
        <v>39</v>
      </c>
      <c r="C8848" s="560" t="s">
        <v>60</v>
      </c>
      <c r="D8848" s="564" t="s">
        <v>172</v>
      </c>
      <c r="E8848" s="361">
        <v>190.72</v>
      </c>
      <c r="F8848" s="357" t="s">
        <v>165</v>
      </c>
      <c r="G8848" s="13">
        <f>SUM(A8848*E8848)</f>
        <v>6865.92</v>
      </c>
    </row>
    <row r="8849" spans="1:7" ht="39" customHeight="1">
      <c r="A8849" s="563"/>
      <c r="B8849" s="563"/>
      <c r="C8849" s="561"/>
      <c r="D8849" s="565"/>
      <c r="E8849" s="557" t="s">
        <v>173</v>
      </c>
      <c r="F8849" s="558"/>
      <c r="G8849" s="559"/>
    </row>
    <row r="8850" spans="1:7">
      <c r="A8850" s="562">
        <v>282</v>
      </c>
      <c r="B8850" s="562" t="s">
        <v>39</v>
      </c>
      <c r="C8850" s="560" t="s">
        <v>63</v>
      </c>
      <c r="D8850" s="564" t="s">
        <v>170</v>
      </c>
      <c r="E8850" s="361">
        <v>1160.06</v>
      </c>
      <c r="F8850" s="357" t="s">
        <v>42</v>
      </c>
      <c r="G8850" s="13">
        <f>SUM(A8850*E8850/100)</f>
        <v>3271.3691999999996</v>
      </c>
    </row>
    <row r="8851" spans="1:7" ht="30.75" customHeight="1">
      <c r="A8851" s="563"/>
      <c r="B8851" s="563"/>
      <c r="C8851" s="561"/>
      <c r="D8851" s="565"/>
      <c r="E8851" s="557" t="s">
        <v>171</v>
      </c>
      <c r="F8851" s="558"/>
      <c r="G8851" s="559"/>
    </row>
    <row r="8852" spans="1:7" ht="15" customHeight="1">
      <c r="A8852" s="562">
        <v>2</v>
      </c>
      <c r="B8852" s="562" t="s">
        <v>72</v>
      </c>
      <c r="C8852" s="560" t="s">
        <v>66</v>
      </c>
      <c r="D8852" s="564" t="s">
        <v>74</v>
      </c>
      <c r="E8852" s="361">
        <v>524.98</v>
      </c>
      <c r="F8852" s="357" t="s">
        <v>75</v>
      </c>
      <c r="G8852" s="13">
        <f>SUM(A8852*E8852)</f>
        <v>1049.96</v>
      </c>
    </row>
    <row r="8853" spans="1:7" ht="39" customHeight="1">
      <c r="A8853" s="563"/>
      <c r="B8853" s="563"/>
      <c r="C8853" s="561"/>
      <c r="D8853" s="565"/>
      <c r="E8853" s="557" t="s">
        <v>76</v>
      </c>
      <c r="F8853" s="558"/>
      <c r="G8853" s="559"/>
    </row>
    <row r="8854" spans="1:7" s="30" customFormat="1" ht="27" customHeight="1">
      <c r="A8854" s="362"/>
      <c r="B8854" s="362"/>
      <c r="C8854" s="3"/>
      <c r="D8854" s="26"/>
      <c r="E8854" s="27"/>
      <c r="F8854" s="28" t="s">
        <v>77</v>
      </c>
      <c r="G8854" s="29">
        <v>217590</v>
      </c>
    </row>
    <row r="8855" spans="1:7">
      <c r="A8855" s="31"/>
      <c r="B8855" s="32"/>
      <c r="C8855" s="32"/>
      <c r="D8855" s="33" t="s">
        <v>78</v>
      </c>
      <c r="E8855" s="32"/>
      <c r="F8855" s="32"/>
      <c r="G8855" s="34"/>
    </row>
    <row r="8856" spans="1:7" s="25" customFormat="1" ht="15" customHeight="1">
      <c r="A8856" s="591">
        <v>1</v>
      </c>
      <c r="B8856" s="591" t="s">
        <v>89</v>
      </c>
      <c r="C8856" s="592" t="s">
        <v>11</v>
      </c>
      <c r="D8856" s="581" t="s">
        <v>79</v>
      </c>
      <c r="E8856" s="363">
        <v>4802.6000000000004</v>
      </c>
      <c r="F8856" s="354" t="s">
        <v>75</v>
      </c>
      <c r="G8856" s="13">
        <f>SUM(A8856*E8856)</f>
        <v>4802.6000000000004</v>
      </c>
    </row>
    <row r="8857" spans="1:7" s="25" customFormat="1" ht="119.25" customHeight="1">
      <c r="A8857" s="561"/>
      <c r="B8857" s="561"/>
      <c r="C8857" s="563"/>
      <c r="D8857" s="565"/>
      <c r="E8857" s="557" t="s">
        <v>80</v>
      </c>
      <c r="F8857" s="558"/>
      <c r="G8857" s="559"/>
    </row>
    <row r="8858" spans="1:7">
      <c r="A8858" s="560"/>
      <c r="B8858" s="560"/>
      <c r="C8858" s="562" t="s">
        <v>15</v>
      </c>
      <c r="D8858" s="564" t="s">
        <v>226</v>
      </c>
      <c r="E8858" s="582"/>
      <c r="F8858" s="583"/>
      <c r="G8858" s="584"/>
    </row>
    <row r="8859" spans="1:7" ht="105" customHeight="1">
      <c r="A8859" s="561"/>
      <c r="B8859" s="561"/>
      <c r="C8859" s="563"/>
      <c r="D8859" s="565"/>
      <c r="E8859" s="585"/>
      <c r="F8859" s="586"/>
      <c r="G8859" s="587"/>
    </row>
    <row r="8860" spans="1:7">
      <c r="A8860" s="560">
        <v>40</v>
      </c>
      <c r="B8860" s="560" t="s">
        <v>72</v>
      </c>
      <c r="C8860" s="562" t="s">
        <v>99</v>
      </c>
      <c r="D8860" s="564" t="s">
        <v>229</v>
      </c>
      <c r="E8860" s="361">
        <v>95.79</v>
      </c>
      <c r="F8860" s="357" t="s">
        <v>111</v>
      </c>
      <c r="G8860" s="13">
        <f>SUM(A8860*E8860)</f>
        <v>3831.6000000000004</v>
      </c>
    </row>
    <row r="8861" spans="1:7" ht="24" customHeight="1">
      <c r="A8861" s="561"/>
      <c r="B8861" s="561"/>
      <c r="C8861" s="563"/>
      <c r="D8861" s="565"/>
      <c r="E8861" s="557" t="s">
        <v>230</v>
      </c>
      <c r="F8861" s="558"/>
      <c r="G8861" s="559"/>
    </row>
    <row r="8862" spans="1:7" s="36" customFormat="1" ht="15" customHeight="1">
      <c r="A8862" s="560">
        <v>2</v>
      </c>
      <c r="B8862" s="560" t="s">
        <v>72</v>
      </c>
      <c r="C8862" s="562" t="s">
        <v>18</v>
      </c>
      <c r="D8862" s="564" t="s">
        <v>81</v>
      </c>
      <c r="E8862" s="361">
        <v>2042.43</v>
      </c>
      <c r="F8862" s="357" t="s">
        <v>75</v>
      </c>
      <c r="G8862" s="13">
        <f>SUM(A8862*E8862)</f>
        <v>4084.86</v>
      </c>
    </row>
    <row r="8863" spans="1:7" s="36" customFormat="1" ht="94.5" customHeight="1">
      <c r="A8863" s="561"/>
      <c r="B8863" s="561"/>
      <c r="C8863" s="563"/>
      <c r="D8863" s="565"/>
      <c r="E8863" s="557" t="s">
        <v>82</v>
      </c>
      <c r="F8863" s="558"/>
      <c r="G8863" s="559"/>
    </row>
    <row r="8864" spans="1:7" ht="16.5" customHeight="1">
      <c r="A8864" s="560">
        <v>2</v>
      </c>
      <c r="B8864" s="560" t="s">
        <v>72</v>
      </c>
      <c r="C8864" s="562" t="s">
        <v>21</v>
      </c>
      <c r="D8864" s="564" t="s">
        <v>83</v>
      </c>
      <c r="E8864" s="361">
        <v>447.15</v>
      </c>
      <c r="F8864" s="357" t="s">
        <v>75</v>
      </c>
      <c r="G8864" s="13">
        <f>SUM(A8864*E8864)</f>
        <v>894.3</v>
      </c>
    </row>
    <row r="8865" spans="1:7" ht="50.25" customHeight="1">
      <c r="A8865" s="561"/>
      <c r="B8865" s="561"/>
      <c r="C8865" s="563"/>
      <c r="D8865" s="565"/>
      <c r="E8865" s="557" t="s">
        <v>84</v>
      </c>
      <c r="F8865" s="558"/>
      <c r="G8865" s="559"/>
    </row>
    <row r="8866" spans="1:7" ht="15" customHeight="1">
      <c r="A8866" s="593">
        <v>3</v>
      </c>
      <c r="B8866" s="593" t="s">
        <v>72</v>
      </c>
      <c r="C8866" s="594" t="s">
        <v>25</v>
      </c>
      <c r="D8866" s="595" t="s">
        <v>85</v>
      </c>
      <c r="E8866" s="361">
        <v>1109.46</v>
      </c>
      <c r="F8866" s="357" t="s">
        <v>75</v>
      </c>
      <c r="G8866" s="13">
        <f>SUM(A8866*E8866)</f>
        <v>3328.38</v>
      </c>
    </row>
    <row r="8867" spans="1:7" ht="66.75" customHeight="1">
      <c r="A8867" s="593"/>
      <c r="B8867" s="593"/>
      <c r="C8867" s="594"/>
      <c r="D8867" s="595"/>
      <c r="E8867" s="596" t="s">
        <v>86</v>
      </c>
      <c r="F8867" s="596"/>
      <c r="G8867" s="596"/>
    </row>
    <row r="8868" spans="1:7">
      <c r="A8868" s="562">
        <v>2</v>
      </c>
      <c r="B8868" s="562" t="s">
        <v>72</v>
      </c>
      <c r="C8868" s="560" t="s">
        <v>29</v>
      </c>
      <c r="D8868" s="564" t="s">
        <v>822</v>
      </c>
      <c r="E8868" s="361">
        <v>843.92</v>
      </c>
      <c r="F8868" s="357" t="s">
        <v>75</v>
      </c>
      <c r="G8868" s="13">
        <f>SUM(A8868*E8868)</f>
        <v>1687.84</v>
      </c>
    </row>
    <row r="8869" spans="1:7" ht="45.75" customHeight="1">
      <c r="A8869" s="563"/>
      <c r="B8869" s="563"/>
      <c r="C8869" s="561"/>
      <c r="D8869" s="565"/>
      <c r="E8869" s="557" t="s">
        <v>823</v>
      </c>
      <c r="F8869" s="558"/>
      <c r="G8869" s="559"/>
    </row>
    <row r="8870" spans="1:7" s="36" customFormat="1">
      <c r="A8870" s="560">
        <v>1</v>
      </c>
      <c r="B8870" s="560" t="s">
        <v>89</v>
      </c>
      <c r="C8870" s="562" t="s">
        <v>33</v>
      </c>
      <c r="D8870" s="564" t="s">
        <v>90</v>
      </c>
      <c r="E8870" s="361">
        <v>1142.24</v>
      </c>
      <c r="F8870" s="357" t="s">
        <v>75</v>
      </c>
      <c r="G8870" s="13">
        <f>SUM(A8870*E8870)</f>
        <v>1142.24</v>
      </c>
    </row>
    <row r="8871" spans="1:7" s="36" customFormat="1" ht="39" customHeight="1">
      <c r="A8871" s="561"/>
      <c r="B8871" s="561"/>
      <c r="C8871" s="563"/>
      <c r="D8871" s="565"/>
      <c r="E8871" s="557" t="s">
        <v>91</v>
      </c>
      <c r="F8871" s="558"/>
      <c r="G8871" s="559"/>
    </row>
    <row r="8872" spans="1:7" s="36" customFormat="1">
      <c r="A8872" s="593"/>
      <c r="B8872" s="593"/>
      <c r="C8872" s="594" t="s">
        <v>36</v>
      </c>
      <c r="D8872" s="595" t="s">
        <v>1096</v>
      </c>
      <c r="E8872" s="582"/>
      <c r="F8872" s="583"/>
      <c r="G8872" s="584"/>
    </row>
    <row r="8873" spans="1:7" s="36" customFormat="1" ht="69" customHeight="1">
      <c r="A8873" s="593"/>
      <c r="B8873" s="593"/>
      <c r="C8873" s="594"/>
      <c r="D8873" s="595"/>
      <c r="E8873" s="585"/>
      <c r="F8873" s="586"/>
      <c r="G8873" s="587"/>
    </row>
    <row r="8874" spans="1:7" s="36" customFormat="1">
      <c r="A8874" s="593">
        <v>60</v>
      </c>
      <c r="B8874" s="593" t="s">
        <v>107</v>
      </c>
      <c r="C8874" s="594"/>
      <c r="D8874" s="595" t="s">
        <v>1097</v>
      </c>
      <c r="E8874" s="361">
        <v>188.44</v>
      </c>
      <c r="F8874" s="357" t="s">
        <v>111</v>
      </c>
      <c r="G8874" s="13">
        <f>SUM(A8874*E8874)</f>
        <v>11306.4</v>
      </c>
    </row>
    <row r="8875" spans="1:7" s="36" customFormat="1" ht="30" customHeight="1">
      <c r="A8875" s="593"/>
      <c r="B8875" s="593"/>
      <c r="C8875" s="594"/>
      <c r="D8875" s="595"/>
      <c r="E8875" s="596" t="s">
        <v>1098</v>
      </c>
      <c r="F8875" s="596"/>
      <c r="G8875" s="596"/>
    </row>
    <row r="8876" spans="1:7">
      <c r="A8876" s="562">
        <v>3</v>
      </c>
      <c r="B8876" s="562" t="s">
        <v>72</v>
      </c>
      <c r="C8876" s="560" t="s">
        <v>40</v>
      </c>
      <c r="D8876" s="564" t="s">
        <v>822</v>
      </c>
      <c r="E8876" s="361">
        <v>843.92</v>
      </c>
      <c r="F8876" s="357" t="s">
        <v>75</v>
      </c>
      <c r="G8876" s="13">
        <f>SUM(A8876*E8876)</f>
        <v>2531.7599999999998</v>
      </c>
    </row>
    <row r="8877" spans="1:7" ht="33" customHeight="1">
      <c r="A8877" s="563"/>
      <c r="B8877" s="563"/>
      <c r="C8877" s="561"/>
      <c r="D8877" s="565"/>
      <c r="E8877" s="557" t="s">
        <v>823</v>
      </c>
      <c r="F8877" s="558"/>
      <c r="G8877" s="559"/>
    </row>
    <row r="8878" spans="1:7" s="36" customFormat="1" ht="15" customHeight="1">
      <c r="A8878" s="560"/>
      <c r="B8878" s="560"/>
      <c r="C8878" s="562" t="s">
        <v>44</v>
      </c>
      <c r="D8878" s="564" t="s">
        <v>98</v>
      </c>
      <c r="E8878" s="39"/>
      <c r="F8878" s="40"/>
      <c r="G8878" s="41"/>
    </row>
    <row r="8879" spans="1:7" s="36" customFormat="1">
      <c r="A8879" s="561"/>
      <c r="B8879" s="561"/>
      <c r="C8879" s="563"/>
      <c r="D8879" s="565"/>
      <c r="E8879" s="42"/>
      <c r="F8879" s="43"/>
      <c r="G8879" s="44"/>
    </row>
    <row r="8880" spans="1:7" s="36" customFormat="1">
      <c r="A8880" s="560">
        <v>2</v>
      </c>
      <c r="B8880" s="560" t="s">
        <v>72</v>
      </c>
      <c r="C8880" s="562" t="s">
        <v>99</v>
      </c>
      <c r="D8880" s="564" t="s">
        <v>100</v>
      </c>
      <c r="E8880" s="361">
        <v>271.92</v>
      </c>
      <c r="F8880" s="357" t="s">
        <v>75</v>
      </c>
      <c r="G8880" s="13">
        <f>SUM(A8880*E8880)</f>
        <v>543.84</v>
      </c>
    </row>
    <row r="8881" spans="1:7" s="36" customFormat="1" ht="33" customHeight="1">
      <c r="A8881" s="561"/>
      <c r="B8881" s="561"/>
      <c r="C8881" s="563"/>
      <c r="D8881" s="565"/>
      <c r="E8881" s="557" t="s">
        <v>101</v>
      </c>
      <c r="F8881" s="558"/>
      <c r="G8881" s="559"/>
    </row>
    <row r="8882" spans="1:7" s="36" customFormat="1">
      <c r="A8882" s="560">
        <v>2</v>
      </c>
      <c r="B8882" s="560" t="s">
        <v>72</v>
      </c>
      <c r="C8882" s="562" t="s">
        <v>102</v>
      </c>
      <c r="D8882" s="564" t="s">
        <v>103</v>
      </c>
      <c r="E8882" s="361">
        <v>365.42</v>
      </c>
      <c r="F8882" s="357" t="s">
        <v>75</v>
      </c>
      <c r="G8882" s="13">
        <f>SUM(A8882*E8882)</f>
        <v>730.84</v>
      </c>
    </row>
    <row r="8883" spans="1:7" s="36" customFormat="1" ht="27" customHeight="1">
      <c r="A8883" s="561"/>
      <c r="B8883" s="561"/>
      <c r="C8883" s="563"/>
      <c r="D8883" s="565"/>
      <c r="E8883" s="557" t="s">
        <v>104</v>
      </c>
      <c r="F8883" s="558"/>
      <c r="G8883" s="559"/>
    </row>
    <row r="8884" spans="1:7" s="36" customFormat="1">
      <c r="A8884" s="560"/>
      <c r="B8884" s="560"/>
      <c r="C8884" s="562" t="s">
        <v>15</v>
      </c>
      <c r="D8884" s="597" t="s">
        <v>470</v>
      </c>
      <c r="E8884" s="358"/>
      <c r="F8884" s="69"/>
      <c r="G8884" s="70"/>
    </row>
    <row r="8885" spans="1:7" s="36" customFormat="1" ht="102.75" customHeight="1">
      <c r="A8885" s="561"/>
      <c r="B8885" s="561"/>
      <c r="C8885" s="563"/>
      <c r="D8885" s="598"/>
      <c r="E8885" s="601"/>
      <c r="F8885" s="602"/>
      <c r="G8885" s="603"/>
    </row>
    <row r="8886" spans="1:7">
      <c r="A8886" s="560">
        <v>70</v>
      </c>
      <c r="B8886" s="560" t="s">
        <v>107</v>
      </c>
      <c r="C8886" s="562" t="s">
        <v>157</v>
      </c>
      <c r="D8886" s="564" t="s">
        <v>473</v>
      </c>
      <c r="E8886" s="361">
        <v>116.2</v>
      </c>
      <c r="F8886" s="354" t="s">
        <v>111</v>
      </c>
      <c r="G8886" s="71">
        <f>SUM(A8886*E8886)</f>
        <v>8134</v>
      </c>
    </row>
    <row r="8887" spans="1:7" ht="28.5" customHeight="1">
      <c r="A8887" s="561"/>
      <c r="B8887" s="561"/>
      <c r="C8887" s="563"/>
      <c r="D8887" s="565"/>
      <c r="E8887" s="557" t="s">
        <v>474</v>
      </c>
      <c r="F8887" s="558"/>
      <c r="G8887" s="559"/>
    </row>
    <row r="8888" spans="1:7" s="30" customFormat="1" ht="36" customHeight="1">
      <c r="A8888" s="3"/>
      <c r="B8888" s="3"/>
      <c r="C8888" s="362"/>
      <c r="D8888" s="26"/>
      <c r="E8888" s="27"/>
      <c r="F8888" s="28" t="s">
        <v>320</v>
      </c>
      <c r="G8888" s="29">
        <f>SUM(G8856,G8860,G8862,G8864,G8866,G8868,G8870,G8874,G8876,G8880,G8882,G8886)</f>
        <v>43018.659999999996</v>
      </c>
    </row>
    <row r="8889" spans="1:7" s="25" customFormat="1">
      <c r="A8889" s="76"/>
      <c r="B8889" s="76"/>
      <c r="C8889" s="75"/>
      <c r="D8889" s="235" t="s">
        <v>1230</v>
      </c>
      <c r="E8889" s="76"/>
      <c r="F8889" s="76"/>
      <c r="G8889" s="84"/>
    </row>
    <row r="8890" spans="1:7" s="36" customFormat="1">
      <c r="A8890" s="560"/>
      <c r="B8890" s="560"/>
      <c r="C8890" s="562" t="s">
        <v>11</v>
      </c>
      <c r="D8890" s="564" t="s">
        <v>108</v>
      </c>
      <c r="E8890" s="582"/>
      <c r="F8890" s="583"/>
      <c r="G8890" s="584"/>
    </row>
    <row r="8891" spans="1:7" s="36" customFormat="1" ht="68.25" customHeight="1">
      <c r="A8891" s="561"/>
      <c r="B8891" s="561"/>
      <c r="C8891" s="563"/>
      <c r="D8891" s="565"/>
      <c r="E8891" s="585"/>
      <c r="F8891" s="586"/>
      <c r="G8891" s="587"/>
    </row>
    <row r="8892" spans="1:7" s="36" customFormat="1">
      <c r="A8892" s="560">
        <v>40</v>
      </c>
      <c r="B8892" s="560" t="s">
        <v>107</v>
      </c>
      <c r="C8892" s="562" t="s">
        <v>154</v>
      </c>
      <c r="D8892" s="564" t="s">
        <v>423</v>
      </c>
      <c r="E8892" s="361">
        <v>373</v>
      </c>
      <c r="F8892" s="357" t="s">
        <v>75</v>
      </c>
      <c r="G8892" s="13">
        <f>SUM(A8892*E8892)</f>
        <v>14920</v>
      </c>
    </row>
    <row r="8893" spans="1:7" s="36" customFormat="1" ht="32.25" customHeight="1">
      <c r="A8893" s="561"/>
      <c r="B8893" s="561"/>
      <c r="C8893" s="563"/>
      <c r="D8893" s="565"/>
      <c r="E8893" s="557" t="s">
        <v>109</v>
      </c>
      <c r="F8893" s="558"/>
      <c r="G8893" s="559"/>
    </row>
    <row r="8894" spans="1:7" s="36" customFormat="1">
      <c r="A8894" s="560">
        <v>40</v>
      </c>
      <c r="B8894" s="560" t="s">
        <v>107</v>
      </c>
      <c r="C8894" s="562" t="s">
        <v>15</v>
      </c>
      <c r="D8894" s="564" t="s">
        <v>110</v>
      </c>
      <c r="E8894" s="361">
        <v>242</v>
      </c>
      <c r="F8894" s="357" t="s">
        <v>111</v>
      </c>
      <c r="G8894" s="13">
        <f>SUM(A8894*E8894)</f>
        <v>9680</v>
      </c>
    </row>
    <row r="8895" spans="1:7" s="36" customFormat="1" ht="118.5" customHeight="1">
      <c r="A8895" s="561"/>
      <c r="B8895" s="561"/>
      <c r="C8895" s="563"/>
      <c r="D8895" s="565"/>
      <c r="E8895" s="557" t="s">
        <v>112</v>
      </c>
      <c r="F8895" s="558"/>
      <c r="G8895" s="559"/>
    </row>
    <row r="8896" spans="1:7">
      <c r="A8896" s="560">
        <v>1</v>
      </c>
      <c r="B8896" s="560" t="s">
        <v>1231</v>
      </c>
      <c r="C8896" s="562" t="s">
        <v>18</v>
      </c>
      <c r="D8896" s="564" t="s">
        <v>113</v>
      </c>
      <c r="E8896" s="361">
        <v>14748</v>
      </c>
      <c r="F8896" s="357" t="s">
        <v>75</v>
      </c>
      <c r="G8896" s="13">
        <f>SUM(A8896*E8896)</f>
        <v>14748</v>
      </c>
    </row>
    <row r="8897" spans="1:7" ht="183" customHeight="1">
      <c r="A8897" s="561"/>
      <c r="B8897" s="561"/>
      <c r="C8897" s="563"/>
      <c r="D8897" s="565"/>
      <c r="E8897" s="557" t="s">
        <v>114</v>
      </c>
      <c r="F8897" s="558"/>
      <c r="G8897" s="559"/>
    </row>
    <row r="8898" spans="1:7" s="30" customFormat="1" ht="39.75" customHeight="1">
      <c r="A8898" s="3"/>
      <c r="B8898" s="3"/>
      <c r="C8898" s="362"/>
      <c r="D8898" s="26"/>
      <c r="E8898" s="27"/>
      <c r="F8898" s="28" t="s">
        <v>116</v>
      </c>
      <c r="G8898" s="29">
        <v>133036</v>
      </c>
    </row>
    <row r="8899" spans="1:7" s="25" customFormat="1">
      <c r="B8899" s="54"/>
      <c r="C8899" s="54"/>
      <c r="D8899" s="60"/>
      <c r="E8899" s="64"/>
      <c r="F8899" s="54"/>
      <c r="G8899" s="63"/>
    </row>
    <row r="8900" spans="1:7" s="25" customFormat="1">
      <c r="B8900" s="54"/>
      <c r="C8900" s="54"/>
      <c r="D8900" s="60"/>
      <c r="E8900" s="64"/>
      <c r="F8900" s="54"/>
      <c r="G8900" s="63"/>
    </row>
    <row r="8901" spans="1:7" s="36" customFormat="1" ht="35.25" customHeight="1">
      <c r="A8901" s="52" t="s">
        <v>129</v>
      </c>
      <c r="B8901" s="53"/>
      <c r="C8901" s="54" t="s">
        <v>130</v>
      </c>
      <c r="D8901" s="55"/>
      <c r="F8901" s="56" t="s">
        <v>131</v>
      </c>
      <c r="G8901" s="54"/>
    </row>
    <row r="8902" spans="1:7" s="30" customFormat="1" ht="35.25" customHeight="1">
      <c r="A8902" s="52" t="s">
        <v>132</v>
      </c>
      <c r="B8902" s="53"/>
      <c r="C8902" s="54" t="s">
        <v>133</v>
      </c>
      <c r="D8902" s="55"/>
      <c r="E8902" s="36"/>
      <c r="F8902" s="56" t="s">
        <v>131</v>
      </c>
    </row>
    <row r="8903" spans="1:7" s="30" customFormat="1" ht="35.25" customHeight="1">
      <c r="A8903" s="52" t="s">
        <v>134</v>
      </c>
      <c r="B8903" s="57"/>
      <c r="C8903" s="54" t="s">
        <v>135</v>
      </c>
      <c r="D8903" s="58"/>
      <c r="F8903" s="56" t="s">
        <v>131</v>
      </c>
    </row>
    <row r="8904" spans="1:7" s="25" customFormat="1" ht="35.25" customHeight="1">
      <c r="A8904" s="59"/>
      <c r="B8904" s="54"/>
      <c r="C8904" s="54"/>
      <c r="D8904" s="60"/>
      <c r="E8904" s="61" t="s">
        <v>138</v>
      </c>
      <c r="F8904" s="62"/>
      <c r="G8904" s="62"/>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54"/>
      <c r="F8907" s="54"/>
      <c r="G8907" s="63"/>
    </row>
    <row r="8908" spans="1:7" s="25" customFormat="1">
      <c r="A8908" s="59"/>
      <c r="B8908" s="54"/>
      <c r="C8908" s="54"/>
      <c r="D8908" s="60"/>
      <c r="E8908" s="54"/>
      <c r="F8908" s="54"/>
      <c r="G8908" s="63"/>
    </row>
    <row r="8909" spans="1:7" s="25" customFormat="1">
      <c r="A8909" s="59"/>
      <c r="B8909" s="54"/>
      <c r="C8909" s="54"/>
      <c r="D8909" s="60"/>
      <c r="E8909" s="54"/>
      <c r="F8909" s="54"/>
      <c r="G8909" s="63"/>
    </row>
    <row r="8910" spans="1:7" s="25" customFormat="1">
      <c r="A8910" s="59"/>
      <c r="B8910" s="54"/>
      <c r="C8910" s="54"/>
      <c r="D8910" s="60"/>
      <c r="E8910" s="54"/>
      <c r="F8910" s="54"/>
      <c r="G8910" s="63"/>
    </row>
    <row r="8911" spans="1:7" s="25" customFormat="1">
      <c r="A8911" s="59"/>
      <c r="B8911" s="54"/>
      <c r="C8911" s="54"/>
      <c r="D8911" s="60"/>
      <c r="E8911" s="54"/>
      <c r="F8911" s="54"/>
      <c r="G8911" s="63"/>
    </row>
    <row r="8912" spans="1:7" s="25" customFormat="1">
      <c r="A8912" s="55" t="s">
        <v>139</v>
      </c>
      <c r="B8912" s="54"/>
      <c r="C8912" s="54"/>
      <c r="D8912" s="60"/>
      <c r="E8912" s="64" t="s">
        <v>140</v>
      </c>
      <c r="F8912" s="54"/>
      <c r="G8912" s="63"/>
    </row>
    <row r="8913" spans="1:7" s="25" customFormat="1">
      <c r="B8913" s="54"/>
      <c r="C8913" s="54"/>
      <c r="D8913" s="60"/>
      <c r="E8913" s="64" t="s">
        <v>141</v>
      </c>
      <c r="F8913" s="54"/>
      <c r="G8913" s="63"/>
    </row>
    <row r="8914" spans="1:7" s="25" customFormat="1">
      <c r="B8914" s="54"/>
      <c r="C8914" s="54"/>
      <c r="D8914" s="60"/>
      <c r="E8914" s="64" t="s">
        <v>142</v>
      </c>
      <c r="F8914" s="54"/>
      <c r="G8914" s="63"/>
    </row>
    <row r="8915" spans="1:7" s="25" customFormat="1">
      <c r="B8915" s="54"/>
      <c r="C8915" s="54"/>
      <c r="D8915" s="60"/>
      <c r="E8915" s="64"/>
      <c r="F8915" s="54"/>
      <c r="G8915" s="63"/>
    </row>
    <row r="8916" spans="1:7" s="25" customFormat="1">
      <c r="B8916" s="54"/>
      <c r="C8916" s="54"/>
      <c r="D8916" s="60"/>
      <c r="E8916" s="64"/>
      <c r="F8916" s="54"/>
      <c r="G8916" s="63"/>
    </row>
    <row r="8917" spans="1:7" s="25" customFormat="1">
      <c r="B8917" s="54"/>
      <c r="C8917" s="54"/>
      <c r="D8917" s="60"/>
      <c r="E8917" s="64"/>
      <c r="F8917" s="54"/>
      <c r="G8917" s="63"/>
    </row>
    <row r="8918" spans="1:7" s="25" customFormat="1">
      <c r="B8918" s="54"/>
      <c r="C8918" s="54"/>
      <c r="D8918" s="60"/>
      <c r="E8918" s="64"/>
      <c r="F8918" s="54"/>
      <c r="G8918" s="63"/>
    </row>
    <row r="8919" spans="1:7" s="25" customFormat="1">
      <c r="B8919" s="54"/>
      <c r="C8919" s="54"/>
      <c r="D8919" s="60"/>
      <c r="E8919" s="64"/>
      <c r="F8919" s="54"/>
      <c r="G8919" s="63"/>
    </row>
    <row r="8920" spans="1:7" s="25" customFormat="1">
      <c r="B8920" s="54"/>
      <c r="C8920" s="54"/>
      <c r="D8920" s="60"/>
      <c r="E8920" s="64"/>
      <c r="F8920" s="54"/>
      <c r="G8920" s="63"/>
    </row>
    <row r="8921" spans="1:7" s="25" customFormat="1">
      <c r="B8921" s="54"/>
      <c r="C8921" s="54"/>
      <c r="D8921" s="60"/>
      <c r="E8921" s="64"/>
      <c r="F8921" s="54"/>
      <c r="G8921" s="63"/>
    </row>
    <row r="8922" spans="1:7" s="25" customFormat="1">
      <c r="B8922" s="54"/>
      <c r="C8922" s="54"/>
      <c r="D8922" s="60"/>
      <c r="E8922" s="64"/>
      <c r="F8922" s="54"/>
      <c r="G8922" s="63"/>
    </row>
    <row r="8923" spans="1:7" s="25" customFormat="1">
      <c r="B8923" s="54"/>
      <c r="C8923" s="54"/>
      <c r="D8923" s="60"/>
      <c r="E8923" s="64"/>
      <c r="F8923" s="54"/>
      <c r="G8923" s="63"/>
    </row>
    <row r="8924" spans="1:7" s="25" customFormat="1">
      <c r="B8924" s="54"/>
      <c r="C8924" s="54"/>
      <c r="D8924" s="60"/>
      <c r="E8924" s="64"/>
      <c r="F8924" s="54"/>
      <c r="G8924" s="63"/>
    </row>
    <row r="8925" spans="1:7" s="25" customFormat="1">
      <c r="B8925" s="54"/>
      <c r="C8925" s="54"/>
      <c r="D8925" s="60"/>
      <c r="E8925" s="64"/>
      <c r="F8925" s="54"/>
      <c r="G8925" s="63"/>
    </row>
    <row r="8926" spans="1:7" s="25" customFormat="1">
      <c r="B8926" s="54"/>
      <c r="C8926" s="54"/>
      <c r="D8926" s="60"/>
      <c r="E8926" s="64"/>
      <c r="F8926" s="54"/>
      <c r="G8926" s="63"/>
    </row>
    <row r="8927" spans="1:7" s="25" customFormat="1">
      <c r="B8927" s="54"/>
      <c r="C8927" s="54"/>
      <c r="D8927" s="60"/>
      <c r="E8927" s="64"/>
      <c r="F8927" s="54"/>
      <c r="G8927" s="63"/>
    </row>
    <row r="8928" spans="1:7">
      <c r="A8928" s="569" t="s">
        <v>0</v>
      </c>
      <c r="B8928" s="569"/>
      <c r="C8928" s="569"/>
      <c r="D8928" s="569"/>
      <c r="E8928" s="569"/>
      <c r="F8928" s="569"/>
      <c r="G8928" s="569"/>
    </row>
    <row r="8929" spans="1:7">
      <c r="A8929" s="570" t="s">
        <v>1</v>
      </c>
      <c r="B8929" s="570"/>
      <c r="C8929" s="570"/>
      <c r="D8929" s="570"/>
      <c r="E8929" s="570"/>
      <c r="F8929" s="570"/>
      <c r="G8929" s="570"/>
    </row>
    <row r="8930" spans="1:7" ht="32.25" customHeight="1">
      <c r="A8930" s="1" t="s">
        <v>2</v>
      </c>
      <c r="B8930" s="337"/>
      <c r="C8930" s="337"/>
      <c r="D8930" s="588" t="s">
        <v>1227</v>
      </c>
      <c r="E8930" s="588"/>
      <c r="F8930" s="588"/>
      <c r="G8930" s="588"/>
    </row>
    <row r="8931" spans="1:7" ht="30" customHeight="1">
      <c r="A8931" s="572" t="s">
        <v>3</v>
      </c>
      <c r="B8931" s="573"/>
      <c r="C8931" s="3" t="s">
        <v>4</v>
      </c>
      <c r="D8931" s="335" t="s">
        <v>5</v>
      </c>
      <c r="E8931" s="335" t="s">
        <v>6</v>
      </c>
      <c r="F8931" s="335" t="s">
        <v>7</v>
      </c>
      <c r="G8931" s="5" t="s">
        <v>8</v>
      </c>
    </row>
    <row r="8932" spans="1:7">
      <c r="A8932" s="335"/>
      <c r="B8932" s="335"/>
      <c r="C8932" s="3"/>
      <c r="D8932" s="104" t="s">
        <v>9</v>
      </c>
      <c r="E8932" s="335"/>
      <c r="F8932" s="335"/>
      <c r="G8932" s="5"/>
    </row>
    <row r="8933" spans="1:7" s="24" customFormat="1" ht="16.5" customHeight="1">
      <c r="A8933" s="562">
        <v>4314</v>
      </c>
      <c r="B8933" s="562" t="s">
        <v>39</v>
      </c>
      <c r="C8933" s="560" t="s">
        <v>11</v>
      </c>
      <c r="D8933" s="564" t="s">
        <v>149</v>
      </c>
      <c r="E8933" s="334">
        <v>121</v>
      </c>
      <c r="F8933" s="332" t="s">
        <v>42</v>
      </c>
      <c r="G8933" s="20">
        <f>SUM(A8933*E8933/100)</f>
        <v>5219.9399999999996</v>
      </c>
    </row>
    <row r="8934" spans="1:7" s="24" customFormat="1" ht="24.75" customHeight="1">
      <c r="A8934" s="563"/>
      <c r="B8934" s="563"/>
      <c r="C8934" s="561"/>
      <c r="D8934" s="565"/>
      <c r="E8934" s="566" t="s">
        <v>150</v>
      </c>
      <c r="F8934" s="567"/>
      <c r="G8934" s="568"/>
    </row>
    <row r="8935" spans="1:7" s="25" customFormat="1">
      <c r="A8935" s="562">
        <v>459</v>
      </c>
      <c r="B8935" s="562" t="s">
        <v>10</v>
      </c>
      <c r="C8935" s="560" t="s">
        <v>15</v>
      </c>
      <c r="D8935" s="564" t="s">
        <v>146</v>
      </c>
      <c r="E8935" s="334">
        <v>3327.5</v>
      </c>
      <c r="F8935" s="332" t="s">
        <v>147</v>
      </c>
      <c r="G8935" s="20">
        <f>SUM(A8935*E8935/100)</f>
        <v>15273.225</v>
      </c>
    </row>
    <row r="8936" spans="1:7" s="25" customFormat="1" ht="41.25" customHeight="1">
      <c r="A8936" s="563"/>
      <c r="B8936" s="563"/>
      <c r="C8936" s="561"/>
      <c r="D8936" s="565"/>
      <c r="E8936" s="557" t="s">
        <v>148</v>
      </c>
      <c r="F8936" s="558"/>
      <c r="G8936" s="559"/>
    </row>
    <row r="8937" spans="1:7" s="25" customFormat="1" ht="13.5" customHeight="1">
      <c r="A8937" s="562">
        <v>3753</v>
      </c>
      <c r="B8937" s="562" t="s">
        <v>39</v>
      </c>
      <c r="C8937" s="560" t="s">
        <v>18</v>
      </c>
      <c r="D8937" s="564" t="s">
        <v>305</v>
      </c>
      <c r="E8937" s="332">
        <v>226.88</v>
      </c>
      <c r="F8937" s="332" t="s">
        <v>52</v>
      </c>
      <c r="G8937" s="20">
        <f>SUM(A8937*E8937/100)</f>
        <v>8514.8063999999995</v>
      </c>
    </row>
    <row r="8938" spans="1:7" s="25" customFormat="1" ht="29.25" customHeight="1">
      <c r="A8938" s="563"/>
      <c r="B8938" s="563"/>
      <c r="C8938" s="561"/>
      <c r="D8938" s="565"/>
      <c r="E8938" s="557" t="s">
        <v>306</v>
      </c>
      <c r="F8938" s="558"/>
      <c r="G8938" s="559"/>
    </row>
    <row r="8939" spans="1:7" s="25" customFormat="1">
      <c r="A8939" s="562">
        <v>4314</v>
      </c>
      <c r="B8939" s="562" t="s">
        <v>39</v>
      </c>
      <c r="C8939" s="560" t="s">
        <v>21</v>
      </c>
      <c r="D8939" s="564" t="s">
        <v>151</v>
      </c>
      <c r="E8939" s="334">
        <v>660</v>
      </c>
      <c r="F8939" s="332" t="s">
        <v>42</v>
      </c>
      <c r="G8939" s="20">
        <f>SUM(A8939*E8939/100)</f>
        <v>28472.400000000001</v>
      </c>
    </row>
    <row r="8940" spans="1:7" s="25" customFormat="1" ht="27.75" customHeight="1">
      <c r="A8940" s="563"/>
      <c r="B8940" s="563"/>
      <c r="C8940" s="561"/>
      <c r="D8940" s="565"/>
      <c r="E8940" s="566" t="s">
        <v>152</v>
      </c>
      <c r="F8940" s="567"/>
      <c r="G8940" s="568"/>
    </row>
    <row r="8941" spans="1:7" s="24" customFormat="1" ht="15" customHeight="1">
      <c r="A8941" s="562">
        <v>4314</v>
      </c>
      <c r="B8941" s="562" t="s">
        <v>39</v>
      </c>
      <c r="C8941" s="560" t="s">
        <v>25</v>
      </c>
      <c r="D8941" s="564" t="s">
        <v>41</v>
      </c>
      <c r="E8941" s="334">
        <v>2206.6</v>
      </c>
      <c r="F8941" s="332" t="s">
        <v>42</v>
      </c>
      <c r="G8941" s="20">
        <f>SUM(A8941*E8941/100)</f>
        <v>95192.724000000002</v>
      </c>
    </row>
    <row r="8942" spans="1:7" s="24" customFormat="1" ht="27" customHeight="1">
      <c r="A8942" s="563"/>
      <c r="B8942" s="563"/>
      <c r="C8942" s="561"/>
      <c r="D8942" s="565"/>
      <c r="E8942" s="566" t="s">
        <v>43</v>
      </c>
      <c r="F8942" s="567"/>
      <c r="G8942" s="568"/>
    </row>
    <row r="8943" spans="1:7" s="24" customFormat="1" ht="15" customHeight="1">
      <c r="A8943" s="562">
        <v>4314</v>
      </c>
      <c r="B8943" s="562" t="s">
        <v>39</v>
      </c>
      <c r="C8943" s="560" t="s">
        <v>29</v>
      </c>
      <c r="D8943" s="564" t="s">
        <v>45</v>
      </c>
      <c r="E8943" s="332">
        <v>2197.52</v>
      </c>
      <c r="F8943" s="332" t="s">
        <v>42</v>
      </c>
      <c r="G8943" s="20">
        <f>SUM(A8943*E8943/100)</f>
        <v>94801.012799999997</v>
      </c>
    </row>
    <row r="8944" spans="1:7" s="24" customFormat="1" ht="32.25" customHeight="1">
      <c r="A8944" s="563"/>
      <c r="B8944" s="563"/>
      <c r="C8944" s="561"/>
      <c r="D8944" s="565"/>
      <c r="E8944" s="566" t="s">
        <v>46</v>
      </c>
      <c r="F8944" s="567"/>
      <c r="G8944" s="568"/>
    </row>
    <row r="8945" spans="1:7" ht="15" customHeight="1">
      <c r="A8945" s="560">
        <v>54</v>
      </c>
      <c r="B8945" s="560" t="s">
        <v>10</v>
      </c>
      <c r="C8945" s="562" t="s">
        <v>33</v>
      </c>
      <c r="D8945" s="564" t="s">
        <v>37</v>
      </c>
      <c r="E8945" s="334">
        <v>12674.36</v>
      </c>
      <c r="F8945" s="332" t="s">
        <v>13</v>
      </c>
      <c r="G8945" s="20">
        <f>SUM(A8945*E8945/100)</f>
        <v>6844.1544000000004</v>
      </c>
    </row>
    <row r="8946" spans="1:7" ht="39" customHeight="1">
      <c r="A8946" s="561"/>
      <c r="B8946" s="561"/>
      <c r="C8946" s="563"/>
      <c r="D8946" s="565"/>
      <c r="E8946" s="557" t="s">
        <v>38</v>
      </c>
      <c r="F8946" s="558"/>
      <c r="G8946" s="559"/>
    </row>
    <row r="8947" spans="1:7" ht="17.25" customHeight="1">
      <c r="A8947" s="560">
        <v>459</v>
      </c>
      <c r="B8947" s="560" t="s">
        <v>10</v>
      </c>
      <c r="C8947" s="330" t="s">
        <v>36</v>
      </c>
      <c r="D8947" s="564" t="s">
        <v>34</v>
      </c>
      <c r="E8947" s="334">
        <v>14429.25</v>
      </c>
      <c r="F8947" s="332" t="s">
        <v>13</v>
      </c>
      <c r="G8947" s="20">
        <f>SUM(A8947*E8947/100)</f>
        <v>66230.257500000007</v>
      </c>
    </row>
    <row r="8948" spans="1:7" ht="54" customHeight="1">
      <c r="A8948" s="561"/>
      <c r="B8948" s="561"/>
      <c r="C8948" s="331"/>
      <c r="D8948" s="565"/>
      <c r="E8948" s="557" t="s">
        <v>35</v>
      </c>
      <c r="F8948" s="558"/>
      <c r="G8948" s="559"/>
    </row>
    <row r="8949" spans="1:7" s="200" customFormat="1">
      <c r="A8949" s="560">
        <v>2639</v>
      </c>
      <c r="B8949" s="560" t="s">
        <v>39</v>
      </c>
      <c r="C8949" s="330" t="s">
        <v>40</v>
      </c>
      <c r="D8949" s="564" t="s">
        <v>264</v>
      </c>
      <c r="E8949" s="334">
        <v>30509.77</v>
      </c>
      <c r="F8949" s="332" t="s">
        <v>42</v>
      </c>
      <c r="G8949" s="20">
        <f>SUM(A8949*E8949/100)</f>
        <v>805152.83030000003</v>
      </c>
    </row>
    <row r="8950" spans="1:7" s="200" customFormat="1" ht="126.75" customHeight="1">
      <c r="A8950" s="561"/>
      <c r="B8950" s="561"/>
      <c r="C8950" s="331"/>
      <c r="D8950" s="565"/>
      <c r="E8950" s="557" t="s">
        <v>159</v>
      </c>
      <c r="F8950" s="558"/>
      <c r="G8950" s="559"/>
    </row>
    <row r="8951" spans="1:7">
      <c r="A8951" s="562">
        <v>1328</v>
      </c>
      <c r="B8951" s="562" t="s">
        <v>39</v>
      </c>
      <c r="C8951" s="560" t="s">
        <v>44</v>
      </c>
      <c r="D8951" s="564" t="s">
        <v>280</v>
      </c>
      <c r="E8951" s="334">
        <v>25293.42</v>
      </c>
      <c r="F8951" s="332" t="s">
        <v>42</v>
      </c>
      <c r="G8951" s="20">
        <f>SUM(A8951*E8951/100)</f>
        <v>335896.6176</v>
      </c>
    </row>
    <row r="8952" spans="1:7" ht="40.5" customHeight="1">
      <c r="A8952" s="563"/>
      <c r="B8952" s="563"/>
      <c r="C8952" s="561"/>
      <c r="D8952" s="565"/>
      <c r="E8952" s="557" t="s">
        <v>281</v>
      </c>
      <c r="F8952" s="558"/>
      <c r="G8952" s="559"/>
    </row>
    <row r="8953" spans="1:7">
      <c r="A8953" s="562">
        <v>266</v>
      </c>
      <c r="B8953" s="562" t="s">
        <v>107</v>
      </c>
      <c r="C8953" s="562" t="s">
        <v>47</v>
      </c>
      <c r="D8953" s="564" t="s">
        <v>282</v>
      </c>
      <c r="E8953" s="334">
        <v>104.22</v>
      </c>
      <c r="F8953" s="332" t="s">
        <v>111</v>
      </c>
      <c r="G8953" s="20">
        <f>SUM(A8953*E8953)</f>
        <v>27722.52</v>
      </c>
    </row>
    <row r="8954" spans="1:7" ht="42" customHeight="1">
      <c r="A8954" s="563"/>
      <c r="B8954" s="563"/>
      <c r="C8954" s="563"/>
      <c r="D8954" s="565"/>
      <c r="E8954" s="557" t="s">
        <v>283</v>
      </c>
      <c r="F8954" s="558"/>
      <c r="G8954" s="559"/>
    </row>
    <row r="8955" spans="1:7" ht="18" customHeight="1">
      <c r="A8955" s="562">
        <v>335</v>
      </c>
      <c r="B8955" s="562" t="s">
        <v>39</v>
      </c>
      <c r="C8955" s="562" t="s">
        <v>50</v>
      </c>
      <c r="D8955" s="564" t="s">
        <v>1223</v>
      </c>
      <c r="E8955" s="334">
        <v>172</v>
      </c>
      <c r="F8955" s="332" t="s">
        <v>165</v>
      </c>
      <c r="G8955" s="20">
        <f>SUM(A8955*E8955)</f>
        <v>57620</v>
      </c>
    </row>
    <row r="8956" spans="1:7" ht="50.25" customHeight="1">
      <c r="A8956" s="563"/>
      <c r="B8956" s="563"/>
      <c r="C8956" s="563"/>
      <c r="D8956" s="565"/>
      <c r="E8956" s="557" t="s">
        <v>1224</v>
      </c>
      <c r="F8956" s="558"/>
      <c r="G8956" s="559"/>
    </row>
    <row r="8957" spans="1:7" ht="18" customHeight="1">
      <c r="A8957" s="562">
        <v>251</v>
      </c>
      <c r="B8957" s="562" t="s">
        <v>39</v>
      </c>
      <c r="C8957" s="562" t="s">
        <v>54</v>
      </c>
      <c r="D8957" s="564" t="s">
        <v>1222</v>
      </c>
      <c r="E8957" s="334">
        <v>1507.66</v>
      </c>
      <c r="F8957" s="332" t="s">
        <v>165</v>
      </c>
      <c r="G8957" s="20">
        <f>SUM(A8957*E8957)</f>
        <v>378422.66000000003</v>
      </c>
    </row>
    <row r="8958" spans="1:7" ht="79.5" customHeight="1">
      <c r="A8958" s="563"/>
      <c r="B8958" s="563"/>
      <c r="C8958" s="563"/>
      <c r="D8958" s="565"/>
      <c r="E8958" s="557" t="s">
        <v>902</v>
      </c>
      <c r="F8958" s="558"/>
      <c r="G8958" s="559"/>
    </row>
    <row r="8959" spans="1:7" s="25" customFormat="1">
      <c r="A8959" s="562">
        <v>1594</v>
      </c>
      <c r="B8959" s="562" t="s">
        <v>39</v>
      </c>
      <c r="C8959" s="562" t="s">
        <v>57</v>
      </c>
      <c r="D8959" s="564" t="s">
        <v>265</v>
      </c>
      <c r="E8959" s="332">
        <v>567.48</v>
      </c>
      <c r="F8959" s="332" t="s">
        <v>266</v>
      </c>
      <c r="G8959" s="20">
        <f>SUM(A8959*E8959)</f>
        <v>904563.12</v>
      </c>
    </row>
    <row r="8960" spans="1:7" s="25" customFormat="1" ht="40.5" customHeight="1">
      <c r="A8960" s="563"/>
      <c r="B8960" s="563"/>
      <c r="C8960" s="563"/>
      <c r="D8960" s="565"/>
      <c r="E8960" s="557" t="s">
        <v>399</v>
      </c>
      <c r="F8960" s="558"/>
      <c r="G8960" s="559"/>
    </row>
    <row r="8961" spans="1:7" s="25" customFormat="1">
      <c r="A8961" s="562">
        <v>554</v>
      </c>
      <c r="B8961" s="562" t="s">
        <v>39</v>
      </c>
      <c r="C8961" s="562" t="s">
        <v>60</v>
      </c>
      <c r="D8961" s="564" t="s">
        <v>278</v>
      </c>
      <c r="E8961" s="332">
        <v>186.04</v>
      </c>
      <c r="F8961" s="332" t="s">
        <v>266</v>
      </c>
      <c r="G8961" s="20">
        <f>SUM(A8961*E8961)</f>
        <v>103066.15999999999</v>
      </c>
    </row>
    <row r="8962" spans="1:7" s="25" customFormat="1" ht="122.25" customHeight="1">
      <c r="A8962" s="563"/>
      <c r="B8962" s="563"/>
      <c r="C8962" s="563"/>
      <c r="D8962" s="565"/>
      <c r="E8962" s="596" t="s">
        <v>279</v>
      </c>
      <c r="F8962" s="596"/>
      <c r="G8962" s="596"/>
    </row>
    <row r="8963" spans="1:7">
      <c r="A8963" s="562">
        <v>2803</v>
      </c>
      <c r="B8963" s="562" t="s">
        <v>39</v>
      </c>
      <c r="C8963" s="560" t="s">
        <v>63</v>
      </c>
      <c r="D8963" s="564" t="s">
        <v>58</v>
      </c>
      <c r="E8963" s="334">
        <v>1079.6500000000001</v>
      </c>
      <c r="F8963" s="332" t="s">
        <v>42</v>
      </c>
      <c r="G8963" s="13">
        <f>SUM(A8963*E8963/100)</f>
        <v>30262.589500000002</v>
      </c>
    </row>
    <row r="8964" spans="1:7" ht="34.5" customHeight="1">
      <c r="A8964" s="563"/>
      <c r="B8964" s="563"/>
      <c r="C8964" s="561"/>
      <c r="D8964" s="565"/>
      <c r="E8964" s="557" t="s">
        <v>59</v>
      </c>
      <c r="F8964" s="558"/>
      <c r="G8964" s="559"/>
    </row>
    <row r="8965" spans="1:7">
      <c r="A8965" s="562">
        <v>6255</v>
      </c>
      <c r="B8965" s="562" t="s">
        <v>39</v>
      </c>
      <c r="C8965" s="560" t="s">
        <v>66</v>
      </c>
      <c r="D8965" s="581" t="s">
        <v>1206</v>
      </c>
      <c r="E8965" s="336">
        <v>2499.7600000000002</v>
      </c>
      <c r="F8965" s="331" t="s">
        <v>42</v>
      </c>
      <c r="G8965" s="20">
        <f>SUM(A8965*E8965/100)</f>
        <v>156359.98800000001</v>
      </c>
    </row>
    <row r="8966" spans="1:7" ht="60.75" customHeight="1">
      <c r="A8966" s="563"/>
      <c r="B8966" s="563"/>
      <c r="C8966" s="561"/>
      <c r="D8966" s="565"/>
      <c r="E8966" s="557" t="s">
        <v>1207</v>
      </c>
      <c r="F8966" s="558"/>
      <c r="G8966" s="559"/>
    </row>
    <row r="8967" spans="1:7">
      <c r="A8967" s="562">
        <v>140</v>
      </c>
      <c r="B8967" s="562" t="s">
        <v>39</v>
      </c>
      <c r="C8967" s="560" t="s">
        <v>69</v>
      </c>
      <c r="D8967" s="564" t="s">
        <v>170</v>
      </c>
      <c r="E8967" s="334">
        <v>1160.06</v>
      </c>
      <c r="F8967" s="332" t="s">
        <v>42</v>
      </c>
      <c r="G8967" s="13">
        <f>SUM(A8967*E8967/100)</f>
        <v>1624.0839999999998</v>
      </c>
    </row>
    <row r="8968" spans="1:7" ht="30.75" customHeight="1">
      <c r="A8968" s="563"/>
      <c r="B8968" s="563"/>
      <c r="C8968" s="561"/>
      <c r="D8968" s="565"/>
      <c r="E8968" s="557" t="s">
        <v>171</v>
      </c>
      <c r="F8968" s="558"/>
      <c r="G8968" s="559"/>
    </row>
    <row r="8969" spans="1:7" s="200" customFormat="1">
      <c r="A8969" s="560">
        <v>3456</v>
      </c>
      <c r="B8969" s="560" t="s">
        <v>39</v>
      </c>
      <c r="C8969" s="330" t="s">
        <v>73</v>
      </c>
      <c r="D8969" s="564" t="s">
        <v>1217</v>
      </c>
      <c r="E8969" s="334">
        <v>5310.35</v>
      </c>
      <c r="F8969" s="332" t="s">
        <v>42</v>
      </c>
      <c r="G8969" s="20">
        <f>SUM(A8969*E8969/100)</f>
        <v>183525.69600000003</v>
      </c>
    </row>
    <row r="8970" spans="1:7" s="200" customFormat="1" ht="41.25" customHeight="1">
      <c r="A8970" s="561"/>
      <c r="B8970" s="561"/>
      <c r="C8970" s="331"/>
      <c r="D8970" s="565"/>
      <c r="E8970" s="557" t="s">
        <v>1218</v>
      </c>
      <c r="F8970" s="558"/>
      <c r="G8970" s="559"/>
    </row>
    <row r="8971" spans="1:7">
      <c r="A8971" s="594">
        <v>288</v>
      </c>
      <c r="B8971" s="594" t="s">
        <v>39</v>
      </c>
      <c r="C8971" s="593" t="s">
        <v>208</v>
      </c>
      <c r="D8971" s="595" t="s">
        <v>1032</v>
      </c>
      <c r="E8971" s="334">
        <v>226.02</v>
      </c>
      <c r="F8971" s="332" t="s">
        <v>42</v>
      </c>
      <c r="G8971" s="20">
        <f>SUM(A8971*E8971)</f>
        <v>65093.760000000002</v>
      </c>
    </row>
    <row r="8972" spans="1:7" ht="32.25" customHeight="1">
      <c r="A8972" s="594"/>
      <c r="B8972" s="594"/>
      <c r="C8972" s="593"/>
      <c r="D8972" s="595"/>
      <c r="E8972" s="596" t="s">
        <v>1033</v>
      </c>
      <c r="F8972" s="596"/>
      <c r="G8972" s="596"/>
    </row>
    <row r="8973" spans="1:7" s="25" customFormat="1" ht="47.25" customHeight="1">
      <c r="A8973" s="332"/>
      <c r="B8973" s="257"/>
      <c r="C8973" s="257"/>
      <c r="D8973" s="333"/>
      <c r="E8973" s="258"/>
      <c r="F8973" s="28" t="s">
        <v>845</v>
      </c>
      <c r="G8973" s="259">
        <v>3369858</v>
      </c>
    </row>
    <row r="8974" spans="1:7">
      <c r="A8974" s="6"/>
      <c r="B8974" s="6"/>
      <c r="C8974" s="7"/>
      <c r="D8974" s="65"/>
      <c r="E8974" s="6"/>
      <c r="F8974" s="6"/>
      <c r="G8974" s="9"/>
    </row>
    <row r="8975" spans="1:7">
      <c r="A8975" s="6"/>
      <c r="B8975" s="6"/>
      <c r="C8975" s="7"/>
      <c r="D8975" s="65"/>
      <c r="E8975" s="6"/>
      <c r="F8975" s="6"/>
      <c r="G8975" s="9"/>
    </row>
    <row r="8976" spans="1:7">
      <c r="A8976" s="6"/>
      <c r="B8976" s="6"/>
      <c r="C8976" s="7"/>
      <c r="D8976" s="65"/>
      <c r="E8976" s="6"/>
      <c r="F8976" s="6"/>
      <c r="G8976" s="9"/>
    </row>
    <row r="8977" spans="1:7" s="36" customFormat="1" ht="34.5" customHeight="1">
      <c r="A8977" s="52" t="s">
        <v>129</v>
      </c>
      <c r="B8977" s="53"/>
      <c r="C8977" s="54" t="s">
        <v>130</v>
      </c>
      <c r="D8977" s="55"/>
      <c r="F8977" s="56" t="s">
        <v>131</v>
      </c>
      <c r="G8977" s="54"/>
    </row>
    <row r="8978" spans="1:7" s="25" customFormat="1" ht="34.5" customHeight="1">
      <c r="A8978" s="59"/>
      <c r="B8978" s="54"/>
      <c r="C8978" s="54"/>
      <c r="D8978" s="60"/>
      <c r="E8978" s="61" t="s">
        <v>138</v>
      </c>
      <c r="F8978" s="62"/>
      <c r="G8978" s="62"/>
    </row>
    <row r="8979" spans="1:7" s="25" customFormat="1">
      <c r="A8979" s="59"/>
      <c r="B8979" s="54"/>
      <c r="C8979" s="54"/>
      <c r="D8979" s="60"/>
      <c r="E8979" s="54"/>
      <c r="F8979" s="54"/>
      <c r="G8979" s="63"/>
    </row>
    <row r="8980" spans="1:7" s="25" customFormat="1">
      <c r="A8980" s="59"/>
      <c r="B8980" s="54"/>
      <c r="C8980" s="54"/>
      <c r="D8980" s="60"/>
      <c r="E8980" s="54"/>
      <c r="F8980" s="54"/>
      <c r="G8980" s="63"/>
    </row>
    <row r="8981" spans="1:7" s="25" customFormat="1">
      <c r="A8981" s="59"/>
      <c r="B8981" s="54"/>
      <c r="C8981" s="54"/>
      <c r="D8981" s="60"/>
      <c r="E8981" s="54"/>
      <c r="F8981" s="54"/>
      <c r="G8981" s="63"/>
    </row>
    <row r="8982" spans="1:7" s="25" customFormat="1">
      <c r="A8982" s="59"/>
      <c r="B8982" s="54"/>
      <c r="C8982" s="54"/>
      <c r="D8982" s="60"/>
      <c r="E8982" s="54"/>
      <c r="F8982" s="54"/>
      <c r="G8982" s="63"/>
    </row>
    <row r="8983" spans="1:7" s="25" customFormat="1">
      <c r="A8983" s="55" t="s">
        <v>139</v>
      </c>
      <c r="B8983" s="54"/>
      <c r="C8983" s="54"/>
      <c r="D8983" s="60"/>
      <c r="E8983" s="64" t="s">
        <v>140</v>
      </c>
      <c r="F8983" s="54"/>
      <c r="G8983" s="63"/>
    </row>
    <row r="8984" spans="1:7" s="25" customFormat="1">
      <c r="B8984" s="54"/>
      <c r="C8984" s="54"/>
      <c r="D8984" s="60"/>
      <c r="E8984" s="64" t="s">
        <v>141</v>
      </c>
      <c r="F8984" s="54"/>
      <c r="G8984" s="63"/>
    </row>
    <row r="8985" spans="1:7" s="25" customFormat="1">
      <c r="B8985" s="54"/>
      <c r="C8985" s="54"/>
      <c r="D8985" s="60"/>
      <c r="E8985" s="64" t="s">
        <v>142</v>
      </c>
      <c r="F8985" s="54"/>
      <c r="G8985" s="63"/>
    </row>
    <row r="8986" spans="1:7">
      <c r="A8986" s="6"/>
      <c r="B8986" s="6"/>
      <c r="C8986" s="7"/>
      <c r="D8986" s="65"/>
      <c r="E8986" s="6"/>
      <c r="F8986" s="6"/>
      <c r="G8986" s="9"/>
    </row>
    <row r="8987" spans="1:7">
      <c r="A8987" s="6"/>
      <c r="B8987" s="6"/>
      <c r="C8987" s="7"/>
      <c r="D8987" s="65"/>
      <c r="E8987" s="6"/>
      <c r="F8987" s="6"/>
      <c r="G8987" s="9"/>
    </row>
    <row r="8988" spans="1:7">
      <c r="A8988" s="6"/>
      <c r="B8988" s="6"/>
      <c r="C8988" s="7"/>
      <c r="D8988" s="65"/>
      <c r="E8988" s="6"/>
      <c r="F8988" s="6"/>
      <c r="G8988" s="9"/>
    </row>
    <row r="8989" spans="1:7" s="25" customFormat="1">
      <c r="B8989" s="54"/>
      <c r="C8989" s="54"/>
      <c r="D8989" s="60"/>
      <c r="E8989" s="64"/>
      <c r="F8989" s="54"/>
      <c r="G8989" s="63"/>
    </row>
    <row r="8990" spans="1:7" s="25" customFormat="1">
      <c r="B8990" s="54"/>
      <c r="C8990" s="54"/>
      <c r="D8990" s="60"/>
      <c r="E8990" s="64"/>
      <c r="F8990" s="54"/>
      <c r="G8990" s="63"/>
    </row>
    <row r="8991" spans="1:7">
      <c r="A8991" s="569" t="s">
        <v>0</v>
      </c>
      <c r="B8991" s="569"/>
      <c r="C8991" s="569"/>
      <c r="D8991" s="569"/>
      <c r="E8991" s="569"/>
      <c r="F8991" s="569"/>
      <c r="G8991" s="569"/>
    </row>
    <row r="8992" spans="1:7">
      <c r="A8992" s="570" t="s">
        <v>1</v>
      </c>
      <c r="B8992" s="570"/>
      <c r="C8992" s="570"/>
      <c r="D8992" s="570"/>
      <c r="E8992" s="570"/>
      <c r="F8992" s="570"/>
      <c r="G8992" s="570"/>
    </row>
    <row r="8993" spans="1:7" ht="32.25" customHeight="1">
      <c r="A8993" s="1" t="s">
        <v>2</v>
      </c>
      <c r="B8993" s="350"/>
      <c r="C8993" s="350"/>
      <c r="D8993" s="588" t="s">
        <v>1228</v>
      </c>
      <c r="E8993" s="588"/>
      <c r="F8993" s="588"/>
      <c r="G8993" s="588"/>
    </row>
    <row r="8994" spans="1:7" ht="30" customHeight="1">
      <c r="A8994" s="572" t="s">
        <v>3</v>
      </c>
      <c r="B8994" s="573"/>
      <c r="C8994" s="3" t="s">
        <v>4</v>
      </c>
      <c r="D8994" s="351" t="s">
        <v>5</v>
      </c>
      <c r="E8994" s="351" t="s">
        <v>6</v>
      </c>
      <c r="F8994" s="351" t="s">
        <v>7</v>
      </c>
      <c r="G8994" s="5" t="s">
        <v>8</v>
      </c>
    </row>
    <row r="8995" spans="1:7">
      <c r="A8995" s="351"/>
      <c r="B8995" s="351"/>
      <c r="C8995" s="3"/>
      <c r="D8995" s="104" t="s">
        <v>9</v>
      </c>
      <c r="E8995" s="351"/>
      <c r="F8995" s="351"/>
      <c r="G8995" s="5"/>
    </row>
    <row r="8996" spans="1:7" ht="17.25" customHeight="1">
      <c r="A8996" s="560">
        <v>101</v>
      </c>
      <c r="B8996" s="560" t="s">
        <v>10</v>
      </c>
      <c r="C8996" s="343" t="s">
        <v>11</v>
      </c>
      <c r="D8996" s="564" t="s">
        <v>34</v>
      </c>
      <c r="E8996" s="352">
        <v>14429.25</v>
      </c>
      <c r="F8996" s="347" t="s">
        <v>13</v>
      </c>
      <c r="G8996" s="20">
        <f>SUM(A8996*E8996/100)</f>
        <v>14573.5425</v>
      </c>
    </row>
    <row r="8997" spans="1:7" ht="54" customHeight="1">
      <c r="A8997" s="561"/>
      <c r="B8997" s="561"/>
      <c r="C8997" s="344"/>
      <c r="D8997" s="565"/>
      <c r="E8997" s="557" t="s">
        <v>35</v>
      </c>
      <c r="F8997" s="558"/>
      <c r="G8997" s="559"/>
    </row>
    <row r="8998" spans="1:7" s="25" customFormat="1">
      <c r="A8998" s="562">
        <v>594</v>
      </c>
      <c r="B8998" s="562" t="s">
        <v>39</v>
      </c>
      <c r="C8998" s="562" t="s">
        <v>15</v>
      </c>
      <c r="D8998" s="564" t="s">
        <v>850</v>
      </c>
      <c r="E8998" s="347">
        <v>201.07</v>
      </c>
      <c r="F8998" s="347" t="s">
        <v>266</v>
      </c>
      <c r="G8998" s="20">
        <f>SUM(A8998*E8998)</f>
        <v>119435.58</v>
      </c>
    </row>
    <row r="8999" spans="1:7" s="25" customFormat="1" ht="133.5" customHeight="1">
      <c r="A8999" s="563"/>
      <c r="B8999" s="563"/>
      <c r="C8999" s="563"/>
      <c r="D8999" s="565"/>
      <c r="E8999" s="596" t="s">
        <v>851</v>
      </c>
      <c r="F8999" s="596"/>
      <c r="G8999" s="596"/>
    </row>
    <row r="9000" spans="1:7" s="24" customFormat="1" ht="16.5" customHeight="1">
      <c r="A9000" s="562">
        <v>622</v>
      </c>
      <c r="B9000" s="562" t="s">
        <v>39</v>
      </c>
      <c r="C9000" s="560" t="s">
        <v>18</v>
      </c>
      <c r="D9000" s="564" t="s">
        <v>149</v>
      </c>
      <c r="E9000" s="352">
        <v>121</v>
      </c>
      <c r="F9000" s="347" t="s">
        <v>42</v>
      </c>
      <c r="G9000" s="20">
        <f>SUM(A9000*E9000/100)</f>
        <v>752.62</v>
      </c>
    </row>
    <row r="9001" spans="1:7" s="24" customFormat="1" ht="24.75" customHeight="1">
      <c r="A9001" s="563"/>
      <c r="B9001" s="563"/>
      <c r="C9001" s="561"/>
      <c r="D9001" s="565"/>
      <c r="E9001" s="566" t="s">
        <v>150</v>
      </c>
      <c r="F9001" s="567"/>
      <c r="G9001" s="568"/>
    </row>
    <row r="9002" spans="1:7" s="25" customFormat="1">
      <c r="A9002" s="562">
        <v>622</v>
      </c>
      <c r="B9002" s="562" t="s">
        <v>39</v>
      </c>
      <c r="C9002" s="560" t="s">
        <v>21</v>
      </c>
      <c r="D9002" s="564" t="s">
        <v>151</v>
      </c>
      <c r="E9002" s="352">
        <v>660</v>
      </c>
      <c r="F9002" s="347" t="s">
        <v>42</v>
      </c>
      <c r="G9002" s="20">
        <f>SUM(A9002*E9002/100)</f>
        <v>4105.2</v>
      </c>
    </row>
    <row r="9003" spans="1:7" s="25" customFormat="1" ht="27.75" customHeight="1">
      <c r="A9003" s="563"/>
      <c r="B9003" s="563"/>
      <c r="C9003" s="561"/>
      <c r="D9003" s="565"/>
      <c r="E9003" s="566" t="s">
        <v>152</v>
      </c>
      <c r="F9003" s="567"/>
      <c r="G9003" s="568"/>
    </row>
    <row r="9004" spans="1:7" s="24" customFormat="1" ht="15" customHeight="1">
      <c r="A9004" s="562">
        <v>622</v>
      </c>
      <c r="B9004" s="562" t="s">
        <v>39</v>
      </c>
      <c r="C9004" s="560" t="s">
        <v>25</v>
      </c>
      <c r="D9004" s="564" t="s">
        <v>41</v>
      </c>
      <c r="E9004" s="352">
        <v>2206.6</v>
      </c>
      <c r="F9004" s="347" t="s">
        <v>42</v>
      </c>
      <c r="G9004" s="20">
        <f>SUM(A9004*E9004/100)</f>
        <v>13725.052</v>
      </c>
    </row>
    <row r="9005" spans="1:7" s="24" customFormat="1" ht="27" customHeight="1">
      <c r="A9005" s="563"/>
      <c r="B9005" s="563"/>
      <c r="C9005" s="561"/>
      <c r="D9005" s="565"/>
      <c r="E9005" s="566" t="s">
        <v>43</v>
      </c>
      <c r="F9005" s="567"/>
      <c r="G9005" s="568"/>
    </row>
    <row r="9006" spans="1:7" s="24" customFormat="1" ht="15" customHeight="1">
      <c r="A9006" s="562">
        <v>622</v>
      </c>
      <c r="B9006" s="562" t="s">
        <v>39</v>
      </c>
      <c r="C9006" s="560" t="s">
        <v>29</v>
      </c>
      <c r="D9006" s="564" t="s">
        <v>45</v>
      </c>
      <c r="E9006" s="347">
        <v>2197.52</v>
      </c>
      <c r="F9006" s="347" t="s">
        <v>42</v>
      </c>
      <c r="G9006" s="20">
        <f>SUM(A9006*E9006/100)</f>
        <v>13668.5744</v>
      </c>
    </row>
    <row r="9007" spans="1:7" s="24" customFormat="1" ht="32.25" customHeight="1">
      <c r="A9007" s="563"/>
      <c r="B9007" s="563"/>
      <c r="C9007" s="561"/>
      <c r="D9007" s="565"/>
      <c r="E9007" s="566" t="s">
        <v>46</v>
      </c>
      <c r="F9007" s="567"/>
      <c r="G9007" s="568"/>
    </row>
    <row r="9008" spans="1:7" ht="51">
      <c r="A9008" s="346"/>
      <c r="B9008" s="346"/>
      <c r="C9008" s="343" t="s">
        <v>33</v>
      </c>
      <c r="D9008" s="345" t="s">
        <v>153</v>
      </c>
      <c r="E9008" s="582"/>
      <c r="F9008" s="583"/>
      <c r="G9008" s="584"/>
    </row>
    <row r="9009" spans="1:7">
      <c r="A9009" s="560">
        <v>80</v>
      </c>
      <c r="B9009" s="560" t="s">
        <v>39</v>
      </c>
      <c r="C9009" s="562" t="s">
        <v>154</v>
      </c>
      <c r="D9009" s="564" t="s">
        <v>158</v>
      </c>
      <c r="E9009" s="352">
        <v>3275.5</v>
      </c>
      <c r="F9009" s="347" t="s">
        <v>42</v>
      </c>
      <c r="G9009" s="20">
        <f>SUM(A9009*E9009/100)</f>
        <v>2620.4</v>
      </c>
    </row>
    <row r="9010" spans="1:7" ht="30" customHeight="1">
      <c r="A9010" s="561"/>
      <c r="B9010" s="561"/>
      <c r="C9010" s="563"/>
      <c r="D9010" s="565"/>
      <c r="E9010" s="557" t="s">
        <v>159</v>
      </c>
      <c r="F9010" s="558"/>
      <c r="G9010" s="559"/>
    </row>
    <row r="9011" spans="1:7">
      <c r="A9011" s="560">
        <v>60</v>
      </c>
      <c r="B9011" s="560" t="s">
        <v>39</v>
      </c>
      <c r="C9011" s="343" t="s">
        <v>157</v>
      </c>
      <c r="D9011" s="564" t="s">
        <v>331</v>
      </c>
      <c r="E9011" s="352">
        <v>4411.82</v>
      </c>
      <c r="F9011" s="347" t="s">
        <v>42</v>
      </c>
      <c r="G9011" s="20">
        <f>SUM(A9011*E9011/100)</f>
        <v>2647.0919999999996</v>
      </c>
    </row>
    <row r="9012" spans="1:7" ht="34.5" customHeight="1">
      <c r="A9012" s="561"/>
      <c r="B9012" s="561"/>
      <c r="C9012" s="344"/>
      <c r="D9012" s="565"/>
      <c r="E9012" s="557" t="s">
        <v>332</v>
      </c>
      <c r="F9012" s="558"/>
      <c r="G9012" s="559"/>
    </row>
    <row r="9013" spans="1:7">
      <c r="A9013" s="562">
        <v>890</v>
      </c>
      <c r="B9013" s="562" t="s">
        <v>39</v>
      </c>
      <c r="C9013" s="560" t="s">
        <v>36</v>
      </c>
      <c r="D9013" s="581" t="s">
        <v>300</v>
      </c>
      <c r="E9013" s="349">
        <v>1043.9000000000001</v>
      </c>
      <c r="F9013" s="344" t="s">
        <v>42</v>
      </c>
      <c r="G9013" s="20">
        <f>SUM(A9013*E9013/100)</f>
        <v>9290.7100000000009</v>
      </c>
    </row>
    <row r="9014" spans="1:7" ht="31.5" customHeight="1">
      <c r="A9014" s="563"/>
      <c r="B9014" s="563"/>
      <c r="C9014" s="561"/>
      <c r="D9014" s="565"/>
      <c r="E9014" s="557" t="s">
        <v>301</v>
      </c>
      <c r="F9014" s="558"/>
      <c r="G9014" s="559"/>
    </row>
    <row r="9015" spans="1:7" s="25" customFormat="1" ht="47.25" customHeight="1">
      <c r="A9015" s="347"/>
      <c r="B9015" s="257"/>
      <c r="C9015" s="257"/>
      <c r="D9015" s="348"/>
      <c r="E9015" s="258"/>
      <c r="F9015" s="28" t="s">
        <v>845</v>
      </c>
      <c r="G9015" s="259">
        <f>SUM(G8996,G8998,G9000,G9002,G9004,G9006,G9009,G9011,G9013)</f>
        <v>180818.7709</v>
      </c>
    </row>
    <row r="9016" spans="1:7">
      <c r="A9016" s="6"/>
      <c r="B9016" s="6"/>
      <c r="C9016" s="7"/>
      <c r="D9016" s="65"/>
      <c r="E9016" s="6"/>
      <c r="F9016" s="6"/>
      <c r="G9016" s="9"/>
    </row>
    <row r="9017" spans="1:7" s="36" customFormat="1" ht="34.5" customHeight="1">
      <c r="A9017" s="52" t="s">
        <v>129</v>
      </c>
      <c r="B9017" s="53"/>
      <c r="C9017" s="54" t="s">
        <v>130</v>
      </c>
      <c r="D9017" s="55"/>
      <c r="F9017" s="56" t="s">
        <v>131</v>
      </c>
      <c r="G9017" s="54"/>
    </row>
    <row r="9018" spans="1:7" s="25" customFormat="1" ht="34.5" customHeight="1">
      <c r="A9018" s="59"/>
      <c r="B9018" s="54"/>
      <c r="C9018" s="54"/>
      <c r="D9018" s="60"/>
      <c r="E9018" s="61" t="s">
        <v>138</v>
      </c>
      <c r="F9018" s="62"/>
      <c r="G9018" s="62"/>
    </row>
    <row r="9019" spans="1:7" s="25" customFormat="1">
      <c r="A9019" s="59"/>
      <c r="B9019" s="54"/>
      <c r="C9019" s="54"/>
      <c r="D9019" s="60"/>
      <c r="E9019" s="54"/>
      <c r="F9019" s="54"/>
      <c r="G9019" s="63"/>
    </row>
    <row r="9020" spans="1:7" s="25" customFormat="1">
      <c r="A9020" s="59"/>
      <c r="B9020" s="54"/>
      <c r="C9020" s="54"/>
      <c r="D9020" s="60"/>
      <c r="E9020" s="54"/>
      <c r="F9020" s="54"/>
      <c r="G9020" s="63"/>
    </row>
    <row r="9021" spans="1:7" s="25" customFormat="1">
      <c r="A9021" s="55" t="s">
        <v>139</v>
      </c>
      <c r="B9021" s="54"/>
      <c r="C9021" s="54"/>
      <c r="D9021" s="60"/>
      <c r="E9021" s="64" t="s">
        <v>140</v>
      </c>
      <c r="F9021" s="54"/>
      <c r="G9021" s="63"/>
    </row>
    <row r="9022" spans="1:7" s="25" customFormat="1">
      <c r="B9022" s="54"/>
      <c r="C9022" s="54"/>
      <c r="D9022" s="60"/>
      <c r="E9022" s="64" t="s">
        <v>141</v>
      </c>
      <c r="F9022" s="54"/>
      <c r="G9022" s="63"/>
    </row>
    <row r="9023" spans="1:7" s="25" customFormat="1">
      <c r="B9023" s="54"/>
      <c r="C9023" s="54"/>
      <c r="D9023" s="60"/>
      <c r="E9023" s="64" t="s">
        <v>142</v>
      </c>
      <c r="F9023" s="54"/>
      <c r="G9023" s="63"/>
    </row>
    <row r="9024" spans="1:7">
      <c r="A9024" s="569" t="s">
        <v>0</v>
      </c>
      <c r="B9024" s="569"/>
      <c r="C9024" s="569"/>
      <c r="D9024" s="569"/>
      <c r="E9024" s="569"/>
      <c r="F9024" s="569"/>
      <c r="G9024" s="569"/>
    </row>
    <row r="9025" spans="1:7">
      <c r="A9025" s="570" t="s">
        <v>1</v>
      </c>
      <c r="B9025" s="570"/>
      <c r="C9025" s="570"/>
      <c r="D9025" s="570"/>
      <c r="E9025" s="570"/>
      <c r="F9025" s="570"/>
      <c r="G9025" s="570"/>
    </row>
    <row r="9026" spans="1:7" ht="32.25" customHeight="1">
      <c r="A9026" s="1" t="s">
        <v>2</v>
      </c>
      <c r="B9026" s="324"/>
      <c r="C9026" s="324"/>
      <c r="D9026" s="588" t="s">
        <v>1225</v>
      </c>
      <c r="E9026" s="588"/>
      <c r="F9026" s="588"/>
      <c r="G9026" s="588"/>
    </row>
    <row r="9027" spans="1:7" ht="30" customHeight="1">
      <c r="A9027" s="572" t="s">
        <v>3</v>
      </c>
      <c r="B9027" s="573"/>
      <c r="C9027" s="3" t="s">
        <v>4</v>
      </c>
      <c r="D9027" s="325" t="s">
        <v>5</v>
      </c>
      <c r="E9027" s="325" t="s">
        <v>6</v>
      </c>
      <c r="F9027" s="325" t="s">
        <v>7</v>
      </c>
      <c r="G9027" s="5" t="s">
        <v>8</v>
      </c>
    </row>
    <row r="9028" spans="1:7">
      <c r="A9028" s="325"/>
      <c r="B9028" s="325"/>
      <c r="C9028" s="3"/>
      <c r="D9028" s="104" t="s">
        <v>9</v>
      </c>
      <c r="E9028" s="325"/>
      <c r="F9028" s="325"/>
      <c r="G9028" s="5"/>
    </row>
    <row r="9029" spans="1:7" s="24" customFormat="1" ht="16.5" customHeight="1">
      <c r="A9029" s="562">
        <v>1395</v>
      </c>
      <c r="B9029" s="562" t="s">
        <v>39</v>
      </c>
      <c r="C9029" s="560" t="s">
        <v>11</v>
      </c>
      <c r="D9029" s="564" t="s">
        <v>149</v>
      </c>
      <c r="E9029" s="329">
        <v>121</v>
      </c>
      <c r="F9029" s="327" t="s">
        <v>42</v>
      </c>
      <c r="G9029" s="20">
        <f>SUM(A9029*E9029/100)</f>
        <v>1687.95</v>
      </c>
    </row>
    <row r="9030" spans="1:7" s="24" customFormat="1" ht="24.75" customHeight="1">
      <c r="A9030" s="563"/>
      <c r="B9030" s="563"/>
      <c r="C9030" s="561"/>
      <c r="D9030" s="565"/>
      <c r="E9030" s="566" t="s">
        <v>150</v>
      </c>
      <c r="F9030" s="567"/>
      <c r="G9030" s="568"/>
    </row>
    <row r="9031" spans="1:7" s="25" customFormat="1">
      <c r="A9031" s="562">
        <v>29</v>
      </c>
      <c r="B9031" s="562" t="s">
        <v>10</v>
      </c>
      <c r="C9031" s="560" t="s">
        <v>15</v>
      </c>
      <c r="D9031" s="564" t="s">
        <v>146</v>
      </c>
      <c r="E9031" s="329">
        <v>3327.5</v>
      </c>
      <c r="F9031" s="327" t="s">
        <v>147</v>
      </c>
      <c r="G9031" s="20">
        <f>SUM(A9031*E9031/100)</f>
        <v>964.97500000000002</v>
      </c>
    </row>
    <row r="9032" spans="1:7" s="25" customFormat="1" ht="41.25" customHeight="1">
      <c r="A9032" s="563"/>
      <c r="B9032" s="563"/>
      <c r="C9032" s="561"/>
      <c r="D9032" s="565"/>
      <c r="E9032" s="557" t="s">
        <v>148</v>
      </c>
      <c r="F9032" s="558"/>
      <c r="G9032" s="559"/>
    </row>
    <row r="9033" spans="1:7" s="25" customFormat="1">
      <c r="A9033" s="562">
        <v>48</v>
      </c>
      <c r="B9033" s="562" t="s">
        <v>39</v>
      </c>
      <c r="C9033" s="560" t="s">
        <v>18</v>
      </c>
      <c r="D9033" s="564" t="s">
        <v>164</v>
      </c>
      <c r="E9033" s="329">
        <v>1273.76</v>
      </c>
      <c r="F9033" s="327" t="s">
        <v>165</v>
      </c>
      <c r="G9033" s="20">
        <f>SUM(A9033*E9033)</f>
        <v>61140.479999999996</v>
      </c>
    </row>
    <row r="9034" spans="1:7" s="25" customFormat="1" ht="61.5" customHeight="1">
      <c r="A9034" s="563"/>
      <c r="B9034" s="563"/>
      <c r="C9034" s="561"/>
      <c r="D9034" s="565"/>
      <c r="E9034" s="557" t="s">
        <v>166</v>
      </c>
      <c r="F9034" s="558"/>
      <c r="G9034" s="559"/>
    </row>
    <row r="9035" spans="1:7" ht="15" customHeight="1">
      <c r="A9035" s="560">
        <v>66</v>
      </c>
      <c r="B9035" s="560" t="s">
        <v>10</v>
      </c>
      <c r="C9035" s="317" t="s">
        <v>21</v>
      </c>
      <c r="D9035" s="564" t="s">
        <v>34</v>
      </c>
      <c r="E9035" s="329">
        <v>14429.25</v>
      </c>
      <c r="F9035" s="327" t="s">
        <v>13</v>
      </c>
      <c r="G9035" s="20">
        <f>SUM(A9035*E9035/100)</f>
        <v>9523.3050000000003</v>
      </c>
    </row>
    <row r="9036" spans="1:7" ht="54" customHeight="1">
      <c r="A9036" s="561"/>
      <c r="B9036" s="561"/>
      <c r="C9036" s="318"/>
      <c r="D9036" s="565"/>
      <c r="E9036" s="557" t="s">
        <v>35</v>
      </c>
      <c r="F9036" s="558"/>
      <c r="G9036" s="559"/>
    </row>
    <row r="9037" spans="1:7" s="25" customFormat="1">
      <c r="A9037" s="562">
        <v>1395</v>
      </c>
      <c r="B9037" s="562" t="s">
        <v>39</v>
      </c>
      <c r="C9037" s="560" t="s">
        <v>25</v>
      </c>
      <c r="D9037" s="564" t="s">
        <v>151</v>
      </c>
      <c r="E9037" s="329">
        <v>660</v>
      </c>
      <c r="F9037" s="327" t="s">
        <v>42</v>
      </c>
      <c r="G9037" s="20">
        <f>SUM(A9037*E9037/100)</f>
        <v>9207</v>
      </c>
    </row>
    <row r="9038" spans="1:7" s="25" customFormat="1" ht="27.75" customHeight="1">
      <c r="A9038" s="563"/>
      <c r="B9038" s="563"/>
      <c r="C9038" s="561"/>
      <c r="D9038" s="565"/>
      <c r="E9038" s="566" t="s">
        <v>152</v>
      </c>
      <c r="F9038" s="567"/>
      <c r="G9038" s="568"/>
    </row>
    <row r="9039" spans="1:7" s="24" customFormat="1" ht="15" customHeight="1">
      <c r="A9039" s="562">
        <v>1395</v>
      </c>
      <c r="B9039" s="562" t="s">
        <v>39</v>
      </c>
      <c r="C9039" s="560" t="s">
        <v>29</v>
      </c>
      <c r="D9039" s="564" t="s">
        <v>41</v>
      </c>
      <c r="E9039" s="329">
        <v>2206.6</v>
      </c>
      <c r="F9039" s="327" t="s">
        <v>42</v>
      </c>
      <c r="G9039" s="20">
        <f>SUM(A9039*E9039/100)</f>
        <v>30782.07</v>
      </c>
    </row>
    <row r="9040" spans="1:7" s="24" customFormat="1" ht="27" customHeight="1">
      <c r="A9040" s="563"/>
      <c r="B9040" s="563"/>
      <c r="C9040" s="561"/>
      <c r="D9040" s="565"/>
      <c r="E9040" s="566" t="s">
        <v>43</v>
      </c>
      <c r="F9040" s="567"/>
      <c r="G9040" s="568"/>
    </row>
    <row r="9041" spans="1:7" s="24" customFormat="1" ht="15" customHeight="1">
      <c r="A9041" s="562">
        <v>1395</v>
      </c>
      <c r="B9041" s="562" t="s">
        <v>39</v>
      </c>
      <c r="C9041" s="560" t="s">
        <v>33</v>
      </c>
      <c r="D9041" s="564" t="s">
        <v>45</v>
      </c>
      <c r="E9041" s="327">
        <v>2197.52</v>
      </c>
      <c r="F9041" s="327" t="s">
        <v>42</v>
      </c>
      <c r="G9041" s="20">
        <f>SUM(A9041*E9041/100)</f>
        <v>30655.403999999999</v>
      </c>
    </row>
    <row r="9042" spans="1:7" s="24" customFormat="1" ht="32.25" customHeight="1">
      <c r="A9042" s="563"/>
      <c r="B9042" s="563"/>
      <c r="C9042" s="561"/>
      <c r="D9042" s="565"/>
      <c r="E9042" s="566" t="s">
        <v>46</v>
      </c>
      <c r="F9042" s="567"/>
      <c r="G9042" s="568"/>
    </row>
    <row r="9043" spans="1:7">
      <c r="A9043" s="562">
        <v>475</v>
      </c>
      <c r="B9043" s="562" t="s">
        <v>39</v>
      </c>
      <c r="C9043" s="560" t="s">
        <v>36</v>
      </c>
      <c r="D9043" s="564" t="s">
        <v>280</v>
      </c>
      <c r="E9043" s="329">
        <v>25293.42</v>
      </c>
      <c r="F9043" s="327" t="s">
        <v>42</v>
      </c>
      <c r="G9043" s="20">
        <f>SUM(A9043*E9043/100)</f>
        <v>120143.745</v>
      </c>
    </row>
    <row r="9044" spans="1:7" ht="40.5" customHeight="1">
      <c r="A9044" s="563"/>
      <c r="B9044" s="563"/>
      <c r="C9044" s="561"/>
      <c r="D9044" s="565"/>
      <c r="E9044" s="557" t="s">
        <v>281</v>
      </c>
      <c r="F9044" s="558"/>
      <c r="G9044" s="559"/>
    </row>
    <row r="9045" spans="1:7">
      <c r="A9045" s="562">
        <v>126</v>
      </c>
      <c r="B9045" s="562" t="s">
        <v>107</v>
      </c>
      <c r="C9045" s="562" t="s">
        <v>40</v>
      </c>
      <c r="D9045" s="564" t="s">
        <v>282</v>
      </c>
      <c r="E9045" s="329">
        <v>104.22</v>
      </c>
      <c r="F9045" s="327" t="s">
        <v>111</v>
      </c>
      <c r="G9045" s="20">
        <f>SUM(A9045*E9045)</f>
        <v>13131.72</v>
      </c>
    </row>
    <row r="9046" spans="1:7" ht="42" customHeight="1">
      <c r="A9046" s="563"/>
      <c r="B9046" s="563"/>
      <c r="C9046" s="563"/>
      <c r="D9046" s="565"/>
      <c r="E9046" s="557" t="s">
        <v>283</v>
      </c>
      <c r="F9046" s="558"/>
      <c r="G9046" s="559"/>
    </row>
    <row r="9047" spans="1:7" ht="51">
      <c r="A9047" s="319"/>
      <c r="B9047" s="319"/>
      <c r="C9047" s="317" t="s">
        <v>44</v>
      </c>
      <c r="D9047" s="320" t="s">
        <v>153</v>
      </c>
      <c r="E9047" s="582"/>
      <c r="F9047" s="583"/>
      <c r="G9047" s="584"/>
    </row>
    <row r="9048" spans="1:7">
      <c r="A9048" s="560">
        <v>200</v>
      </c>
      <c r="B9048" s="560" t="s">
        <v>39</v>
      </c>
      <c r="C9048" s="562" t="s">
        <v>154</v>
      </c>
      <c r="D9048" s="564" t="s">
        <v>331</v>
      </c>
      <c r="E9048" s="329">
        <v>4411.82</v>
      </c>
      <c r="F9048" s="327" t="s">
        <v>42</v>
      </c>
      <c r="G9048" s="20">
        <f>SUM(A9048*E9048/100)</f>
        <v>8823.64</v>
      </c>
    </row>
    <row r="9049" spans="1:7" ht="27.75" customHeight="1">
      <c r="A9049" s="561"/>
      <c r="B9049" s="561"/>
      <c r="C9049" s="563"/>
      <c r="D9049" s="565"/>
      <c r="E9049" s="557" t="s">
        <v>332</v>
      </c>
      <c r="F9049" s="558"/>
      <c r="G9049" s="559"/>
    </row>
    <row r="9050" spans="1:7">
      <c r="A9050" s="562">
        <v>36</v>
      </c>
      <c r="B9050" s="562" t="s">
        <v>39</v>
      </c>
      <c r="C9050" s="560" t="s">
        <v>47</v>
      </c>
      <c r="D9050" s="564" t="s">
        <v>172</v>
      </c>
      <c r="E9050" s="329">
        <v>190.72</v>
      </c>
      <c r="F9050" s="327" t="s">
        <v>165</v>
      </c>
      <c r="G9050" s="13">
        <f>SUM(A9050*E9050)</f>
        <v>6865.92</v>
      </c>
    </row>
    <row r="9051" spans="1:7" ht="27" customHeight="1">
      <c r="A9051" s="563"/>
      <c r="B9051" s="563"/>
      <c r="C9051" s="561"/>
      <c r="D9051" s="565"/>
      <c r="E9051" s="557" t="s">
        <v>173</v>
      </c>
      <c r="F9051" s="558"/>
      <c r="G9051" s="559"/>
    </row>
    <row r="9052" spans="1:7" s="200" customFormat="1">
      <c r="A9052" s="560">
        <v>464</v>
      </c>
      <c r="B9052" s="560" t="s">
        <v>39</v>
      </c>
      <c r="C9052" s="317" t="s">
        <v>50</v>
      </c>
      <c r="D9052" s="564" t="s">
        <v>264</v>
      </c>
      <c r="E9052" s="329">
        <v>30509.77</v>
      </c>
      <c r="F9052" s="327" t="s">
        <v>42</v>
      </c>
      <c r="G9052" s="20">
        <f>SUM(A9052*E9052/100)</f>
        <v>141565.3328</v>
      </c>
    </row>
    <row r="9053" spans="1:7" s="200" customFormat="1" ht="126.75" customHeight="1">
      <c r="A9053" s="561"/>
      <c r="B9053" s="561"/>
      <c r="C9053" s="318"/>
      <c r="D9053" s="565"/>
      <c r="E9053" s="557" t="s">
        <v>159</v>
      </c>
      <c r="F9053" s="558"/>
      <c r="G9053" s="559"/>
    </row>
    <row r="9054" spans="1:7" ht="15" customHeight="1">
      <c r="A9054" s="560">
        <v>57</v>
      </c>
      <c r="B9054" s="560" t="s">
        <v>10</v>
      </c>
      <c r="C9054" s="562" t="s">
        <v>54</v>
      </c>
      <c r="D9054" s="564" t="s">
        <v>37</v>
      </c>
      <c r="E9054" s="329">
        <v>12674.36</v>
      </c>
      <c r="F9054" s="327" t="s">
        <v>13</v>
      </c>
      <c r="G9054" s="20">
        <f>SUM(A9054*E9054/100)</f>
        <v>7224.3852000000006</v>
      </c>
    </row>
    <row r="9055" spans="1:7" ht="39" customHeight="1">
      <c r="A9055" s="561"/>
      <c r="B9055" s="561"/>
      <c r="C9055" s="563"/>
      <c r="D9055" s="565"/>
      <c r="E9055" s="557" t="s">
        <v>38</v>
      </c>
      <c r="F9055" s="558"/>
      <c r="G9055" s="559"/>
    </row>
    <row r="9056" spans="1:7">
      <c r="A9056" s="560">
        <v>354</v>
      </c>
      <c r="B9056" s="560" t="s">
        <v>39</v>
      </c>
      <c r="C9056" s="562" t="s">
        <v>57</v>
      </c>
      <c r="D9056" s="564" t="s">
        <v>1226</v>
      </c>
      <c r="E9056" s="329">
        <v>7607.25</v>
      </c>
      <c r="F9056" s="327" t="s">
        <v>42</v>
      </c>
      <c r="G9056" s="20">
        <f>SUM(A9056*E9056/100)</f>
        <v>26929.665000000001</v>
      </c>
    </row>
    <row r="9057" spans="1:7" ht="44.25" customHeight="1">
      <c r="A9057" s="561"/>
      <c r="B9057" s="561"/>
      <c r="C9057" s="563"/>
      <c r="D9057" s="565"/>
      <c r="E9057" s="557" t="s">
        <v>601</v>
      </c>
      <c r="F9057" s="558"/>
      <c r="G9057" s="559"/>
    </row>
    <row r="9058" spans="1:7">
      <c r="A9058" s="562">
        <v>990</v>
      </c>
      <c r="B9058" s="562" t="s">
        <v>39</v>
      </c>
      <c r="C9058" s="560" t="s">
        <v>60</v>
      </c>
      <c r="D9058" s="581" t="s">
        <v>300</v>
      </c>
      <c r="E9058" s="316">
        <v>1043.9000000000001</v>
      </c>
      <c r="F9058" s="318" t="s">
        <v>42</v>
      </c>
      <c r="G9058" s="20">
        <f>SUM(A9058*E9058/100)</f>
        <v>10334.61</v>
      </c>
    </row>
    <row r="9059" spans="1:7" ht="31.5" customHeight="1">
      <c r="A9059" s="563"/>
      <c r="B9059" s="563"/>
      <c r="C9059" s="561"/>
      <c r="D9059" s="565"/>
      <c r="E9059" s="557" t="s">
        <v>301</v>
      </c>
      <c r="F9059" s="558"/>
      <c r="G9059" s="559"/>
    </row>
    <row r="9060" spans="1:7" ht="18" customHeight="1">
      <c r="A9060" s="562">
        <v>22</v>
      </c>
      <c r="B9060" s="562" t="s">
        <v>39</v>
      </c>
      <c r="C9060" s="562" t="s">
        <v>63</v>
      </c>
      <c r="D9060" s="564" t="s">
        <v>1222</v>
      </c>
      <c r="E9060" s="329">
        <v>1507.66</v>
      </c>
      <c r="F9060" s="327" t="s">
        <v>165</v>
      </c>
      <c r="G9060" s="20">
        <f>SUM(A9060*E9060)</f>
        <v>33168.520000000004</v>
      </c>
    </row>
    <row r="9061" spans="1:7" ht="63.75" customHeight="1">
      <c r="A9061" s="563"/>
      <c r="B9061" s="563"/>
      <c r="C9061" s="563"/>
      <c r="D9061" s="565"/>
      <c r="E9061" s="557" t="s">
        <v>902</v>
      </c>
      <c r="F9061" s="558"/>
      <c r="G9061" s="559"/>
    </row>
    <row r="9062" spans="1:7">
      <c r="A9062" s="562">
        <v>199</v>
      </c>
      <c r="B9062" s="562" t="s">
        <v>39</v>
      </c>
      <c r="C9062" s="560" t="s">
        <v>66</v>
      </c>
      <c r="D9062" s="564" t="s">
        <v>170</v>
      </c>
      <c r="E9062" s="329">
        <v>1160.06</v>
      </c>
      <c r="F9062" s="327" t="s">
        <v>42</v>
      </c>
      <c r="G9062" s="13">
        <f>SUM(A9062*E9062/100)</f>
        <v>2308.5194000000001</v>
      </c>
    </row>
    <row r="9063" spans="1:7" ht="30.75" customHeight="1">
      <c r="A9063" s="563"/>
      <c r="B9063" s="563"/>
      <c r="C9063" s="561"/>
      <c r="D9063" s="565"/>
      <c r="E9063" s="557" t="s">
        <v>171</v>
      </c>
      <c r="F9063" s="558"/>
      <c r="G9063" s="559"/>
    </row>
    <row r="9064" spans="1:7" s="25" customFormat="1" ht="47.25" customHeight="1">
      <c r="A9064" s="327"/>
      <c r="B9064" s="257"/>
      <c r="C9064" s="257"/>
      <c r="D9064" s="328"/>
      <c r="E9064" s="258"/>
      <c r="F9064" s="28" t="s">
        <v>845</v>
      </c>
      <c r="G9064" s="259">
        <v>529981</v>
      </c>
    </row>
    <row r="9065" spans="1:7">
      <c r="A9065" s="6"/>
      <c r="B9065" s="6"/>
      <c r="C9065" s="7"/>
      <c r="D9065" s="65"/>
      <c r="E9065" s="6"/>
      <c r="F9065" s="6"/>
      <c r="G9065" s="9"/>
    </row>
    <row r="9066" spans="1:7">
      <c r="A9066" s="6"/>
      <c r="B9066" s="6"/>
      <c r="C9066" s="7"/>
      <c r="D9066" s="65"/>
      <c r="E9066" s="6"/>
      <c r="F9066" s="6"/>
      <c r="G9066" s="9"/>
    </row>
    <row r="9067" spans="1:7">
      <c r="A9067" s="6"/>
      <c r="B9067" s="6"/>
      <c r="C9067" s="7"/>
      <c r="D9067" s="65"/>
      <c r="E9067" s="6"/>
      <c r="F9067" s="6"/>
      <c r="G9067" s="9"/>
    </row>
    <row r="9068" spans="1:7" s="36" customFormat="1" ht="34.5" customHeight="1">
      <c r="A9068" s="52" t="s">
        <v>129</v>
      </c>
      <c r="B9068" s="53"/>
      <c r="C9068" s="54" t="s">
        <v>130</v>
      </c>
      <c r="D9068" s="55"/>
      <c r="F9068" s="56" t="s">
        <v>131</v>
      </c>
      <c r="G9068" s="54"/>
    </row>
    <row r="9069" spans="1:7" s="25" customFormat="1" ht="34.5" customHeight="1">
      <c r="A9069" s="59"/>
      <c r="B9069" s="54"/>
      <c r="C9069" s="54"/>
      <c r="D9069" s="60"/>
      <c r="E9069" s="61" t="s">
        <v>138</v>
      </c>
      <c r="F9069" s="62"/>
      <c r="G9069" s="62"/>
    </row>
    <row r="9070" spans="1:7" s="25" customFormat="1">
      <c r="A9070" s="59"/>
      <c r="B9070" s="54"/>
      <c r="C9070" s="54"/>
      <c r="D9070" s="60"/>
      <c r="E9070" s="54"/>
      <c r="F9070" s="54"/>
      <c r="G9070" s="63"/>
    </row>
    <row r="9071" spans="1:7" s="25" customFormat="1">
      <c r="A9071" s="59"/>
      <c r="B9071" s="54"/>
      <c r="C9071" s="54"/>
      <c r="D9071" s="60"/>
      <c r="E9071" s="54"/>
      <c r="F9071" s="54"/>
      <c r="G9071" s="63"/>
    </row>
    <row r="9072" spans="1:7" s="25" customFormat="1">
      <c r="A9072" s="59"/>
      <c r="B9072" s="54"/>
      <c r="C9072" s="54"/>
      <c r="D9072" s="60"/>
      <c r="E9072" s="54"/>
      <c r="F9072" s="54"/>
      <c r="G9072" s="63"/>
    </row>
    <row r="9073" spans="1:7" s="25" customFormat="1">
      <c r="A9073" s="59"/>
      <c r="B9073" s="54"/>
      <c r="C9073" s="54"/>
      <c r="D9073" s="60"/>
      <c r="E9073" s="54"/>
      <c r="F9073" s="54"/>
      <c r="G9073" s="63"/>
    </row>
    <row r="9074" spans="1:7" s="25" customFormat="1">
      <c r="A9074" s="55" t="s">
        <v>139</v>
      </c>
      <c r="B9074" s="54"/>
      <c r="C9074" s="54"/>
      <c r="D9074" s="60"/>
      <c r="E9074" s="64" t="s">
        <v>140</v>
      </c>
      <c r="F9074" s="54"/>
      <c r="G9074" s="63"/>
    </row>
    <row r="9075" spans="1:7" s="25" customFormat="1">
      <c r="B9075" s="54"/>
      <c r="C9075" s="54"/>
      <c r="D9075" s="60"/>
      <c r="E9075" s="64" t="s">
        <v>141</v>
      </c>
      <c r="F9075" s="54"/>
      <c r="G9075" s="63"/>
    </row>
    <row r="9076" spans="1:7" s="25" customFormat="1">
      <c r="B9076" s="54"/>
      <c r="C9076" s="54"/>
      <c r="D9076" s="60"/>
      <c r="E9076" s="64" t="s">
        <v>142</v>
      </c>
      <c r="F9076" s="54"/>
      <c r="G9076" s="63"/>
    </row>
    <row r="9077" spans="1:7" s="25" customFormat="1">
      <c r="B9077" s="54"/>
      <c r="C9077" s="54"/>
      <c r="D9077" s="60"/>
      <c r="E9077" s="64"/>
      <c r="F9077" s="54"/>
      <c r="G9077" s="63"/>
    </row>
    <row r="9078" spans="1:7" s="25" customFormat="1">
      <c r="B9078" s="54"/>
      <c r="C9078" s="54"/>
      <c r="D9078" s="60"/>
      <c r="E9078" s="64"/>
      <c r="F9078" s="54"/>
      <c r="G9078" s="63"/>
    </row>
    <row r="9079" spans="1:7" s="25" customFormat="1">
      <c r="B9079" s="54"/>
      <c r="C9079" s="54"/>
      <c r="D9079" s="60"/>
      <c r="E9079" s="64"/>
      <c r="F9079" s="54"/>
      <c r="G9079" s="63"/>
    </row>
    <row r="9080" spans="1:7" s="25" customFormat="1">
      <c r="B9080" s="54"/>
      <c r="C9080" s="54"/>
      <c r="D9080" s="60"/>
      <c r="E9080" s="64"/>
      <c r="F9080" s="54"/>
      <c r="G9080" s="63"/>
    </row>
    <row r="9081" spans="1:7" s="25" customFormat="1">
      <c r="B9081" s="54"/>
      <c r="C9081" s="54"/>
      <c r="D9081" s="60"/>
      <c r="E9081" s="64"/>
      <c r="F9081" s="54"/>
      <c r="G9081" s="63"/>
    </row>
    <row r="9082" spans="1:7" s="25" customFormat="1">
      <c r="B9082" s="54"/>
      <c r="C9082" s="54"/>
      <c r="D9082" s="60"/>
      <c r="E9082" s="64"/>
      <c r="F9082" s="54"/>
      <c r="G9082" s="63"/>
    </row>
    <row r="9083" spans="1:7" s="25" customFormat="1">
      <c r="B9083" s="54"/>
      <c r="C9083" s="54"/>
      <c r="D9083" s="60"/>
      <c r="E9083" s="64"/>
      <c r="F9083" s="54"/>
      <c r="G9083" s="63"/>
    </row>
    <row r="9084" spans="1:7" s="25" customFormat="1">
      <c r="B9084" s="54"/>
      <c r="C9084" s="54"/>
      <c r="D9084" s="60"/>
      <c r="E9084" s="64"/>
      <c r="F9084" s="54"/>
      <c r="G9084" s="63"/>
    </row>
    <row r="9085" spans="1:7" s="25" customFormat="1">
      <c r="B9085" s="54"/>
      <c r="C9085" s="54"/>
      <c r="D9085" s="60"/>
      <c r="E9085" s="64"/>
      <c r="F9085" s="54"/>
      <c r="G9085" s="63"/>
    </row>
    <row r="9086" spans="1:7" s="25" customFormat="1">
      <c r="B9086" s="54"/>
      <c r="C9086" s="54"/>
      <c r="D9086" s="60"/>
      <c r="E9086" s="64"/>
      <c r="F9086" s="54"/>
      <c r="G9086" s="63"/>
    </row>
    <row r="9087" spans="1:7" s="25" customFormat="1">
      <c r="B9087" s="54"/>
      <c r="C9087" s="54"/>
      <c r="D9087" s="60"/>
      <c r="E9087" s="64"/>
      <c r="F9087" s="54"/>
      <c r="G9087" s="63"/>
    </row>
    <row r="9088" spans="1:7" s="25" customFormat="1">
      <c r="B9088" s="54"/>
      <c r="C9088" s="54"/>
      <c r="D9088" s="60"/>
      <c r="E9088" s="64"/>
      <c r="F9088" s="54"/>
      <c r="G9088" s="63"/>
    </row>
    <row r="9089" spans="1:7" s="25" customFormat="1">
      <c r="B9089" s="54"/>
      <c r="C9089" s="54"/>
      <c r="D9089" s="60"/>
      <c r="E9089" s="64"/>
      <c r="F9089" s="54"/>
      <c r="G9089" s="63"/>
    </row>
    <row r="9090" spans="1:7" s="25" customFormat="1">
      <c r="B9090" s="54"/>
      <c r="C9090" s="54"/>
      <c r="D9090" s="60"/>
      <c r="E9090" s="64"/>
      <c r="F9090" s="54"/>
      <c r="G9090" s="63"/>
    </row>
    <row r="9091" spans="1:7" s="25" customFormat="1">
      <c r="B9091" s="54"/>
      <c r="C9091" s="54"/>
      <c r="D9091" s="60"/>
      <c r="E9091" s="64"/>
      <c r="F9091" s="54"/>
      <c r="G9091" s="63"/>
    </row>
    <row r="9092" spans="1:7" s="25" customFormat="1">
      <c r="B9092" s="54"/>
      <c r="C9092" s="54"/>
      <c r="D9092" s="60"/>
      <c r="E9092" s="64"/>
      <c r="F9092" s="54"/>
      <c r="G9092" s="63"/>
    </row>
    <row r="9093" spans="1:7" s="25" customFormat="1">
      <c r="B9093" s="54"/>
      <c r="C9093" s="54"/>
      <c r="D9093" s="60"/>
      <c r="E9093" s="64"/>
      <c r="F9093" s="54"/>
      <c r="G9093" s="63"/>
    </row>
    <row r="9094" spans="1:7" s="25" customFormat="1">
      <c r="B9094" s="54"/>
      <c r="C9094" s="54"/>
      <c r="D9094" s="60"/>
      <c r="E9094" s="64"/>
      <c r="F9094" s="54"/>
      <c r="G9094" s="63"/>
    </row>
    <row r="9095" spans="1:7" s="25" customFormat="1">
      <c r="B9095" s="54"/>
      <c r="C9095" s="54"/>
      <c r="D9095" s="60"/>
      <c r="E9095" s="64"/>
      <c r="F9095" s="54"/>
      <c r="G9095" s="63"/>
    </row>
    <row r="9096" spans="1:7" s="25" customFormat="1">
      <c r="B9096" s="54"/>
      <c r="C9096" s="54"/>
      <c r="D9096" s="60"/>
      <c r="E9096" s="64"/>
      <c r="F9096" s="54"/>
      <c r="G9096" s="63"/>
    </row>
    <row r="9097" spans="1:7" s="25" customFormat="1">
      <c r="B9097" s="54"/>
      <c r="C9097" s="54"/>
      <c r="D9097" s="60"/>
      <c r="E9097" s="64"/>
      <c r="F9097" s="54"/>
      <c r="G9097" s="63"/>
    </row>
    <row r="9098" spans="1:7" s="25" customFormat="1">
      <c r="B9098" s="54"/>
      <c r="C9098" s="54"/>
      <c r="D9098" s="60"/>
      <c r="E9098" s="64"/>
      <c r="F9098" s="54"/>
      <c r="G9098" s="63"/>
    </row>
    <row r="9099" spans="1:7" s="25" customFormat="1">
      <c r="B9099" s="54"/>
      <c r="C9099" s="54"/>
      <c r="D9099" s="60"/>
      <c r="E9099" s="64"/>
      <c r="F9099" s="54"/>
      <c r="G9099" s="63"/>
    </row>
    <row r="9100" spans="1:7" s="25" customFormat="1">
      <c r="B9100" s="54"/>
      <c r="C9100" s="54"/>
      <c r="D9100" s="60"/>
      <c r="E9100" s="64"/>
      <c r="F9100" s="54"/>
      <c r="G9100" s="63"/>
    </row>
    <row r="9101" spans="1:7">
      <c r="A9101" s="569" t="s">
        <v>0</v>
      </c>
      <c r="B9101" s="569"/>
      <c r="C9101" s="569"/>
      <c r="D9101" s="569"/>
      <c r="E9101" s="569"/>
      <c r="F9101" s="569"/>
      <c r="G9101" s="569"/>
    </row>
    <row r="9102" spans="1:7">
      <c r="A9102" s="570" t="s">
        <v>1</v>
      </c>
      <c r="B9102" s="570"/>
      <c r="C9102" s="570"/>
      <c r="D9102" s="570"/>
      <c r="E9102" s="570"/>
      <c r="F9102" s="570"/>
      <c r="G9102" s="570"/>
    </row>
    <row r="9103" spans="1:7" ht="32.25" customHeight="1">
      <c r="A9103" s="1" t="s">
        <v>2</v>
      </c>
      <c r="B9103" s="324"/>
      <c r="C9103" s="324"/>
      <c r="D9103" s="588" t="s">
        <v>1221</v>
      </c>
      <c r="E9103" s="588"/>
      <c r="F9103" s="588"/>
      <c r="G9103" s="588"/>
    </row>
    <row r="9104" spans="1:7" ht="30" customHeight="1">
      <c r="A9104" s="572" t="s">
        <v>3</v>
      </c>
      <c r="B9104" s="573"/>
      <c r="C9104" s="3" t="s">
        <v>4</v>
      </c>
      <c r="D9104" s="325" t="s">
        <v>5</v>
      </c>
      <c r="E9104" s="325" t="s">
        <v>6</v>
      </c>
      <c r="F9104" s="325" t="s">
        <v>7</v>
      </c>
      <c r="G9104" s="5" t="s">
        <v>8</v>
      </c>
    </row>
    <row r="9105" spans="1:7">
      <c r="A9105" s="325"/>
      <c r="B9105" s="325"/>
      <c r="C9105" s="3"/>
      <c r="D9105" s="104" t="s">
        <v>9</v>
      </c>
      <c r="E9105" s="325"/>
      <c r="F9105" s="325"/>
      <c r="G9105" s="5"/>
    </row>
    <row r="9106" spans="1:7" s="24" customFormat="1" ht="16.5" customHeight="1">
      <c r="A9106" s="562">
        <v>4314</v>
      </c>
      <c r="B9106" s="562" t="s">
        <v>39</v>
      </c>
      <c r="C9106" s="560" t="s">
        <v>11</v>
      </c>
      <c r="D9106" s="564" t="s">
        <v>149</v>
      </c>
      <c r="E9106" s="329">
        <v>121</v>
      </c>
      <c r="F9106" s="327" t="s">
        <v>42</v>
      </c>
      <c r="G9106" s="20">
        <f>SUM(A9106*E9106/100)</f>
        <v>5219.9399999999996</v>
      </c>
    </row>
    <row r="9107" spans="1:7" s="24" customFormat="1" ht="24.75" customHeight="1">
      <c r="A9107" s="563"/>
      <c r="B9107" s="563"/>
      <c r="C9107" s="561"/>
      <c r="D9107" s="565"/>
      <c r="E9107" s="566" t="s">
        <v>150</v>
      </c>
      <c r="F9107" s="567"/>
      <c r="G9107" s="568"/>
    </row>
    <row r="9108" spans="1:7" s="25" customFormat="1">
      <c r="A9108" s="562">
        <v>459</v>
      </c>
      <c r="B9108" s="562" t="s">
        <v>10</v>
      </c>
      <c r="C9108" s="560" t="s">
        <v>15</v>
      </c>
      <c r="D9108" s="564" t="s">
        <v>146</v>
      </c>
      <c r="E9108" s="329">
        <v>3327.5</v>
      </c>
      <c r="F9108" s="327" t="s">
        <v>147</v>
      </c>
      <c r="G9108" s="20">
        <f>SUM(A9108*E9108/100)</f>
        <v>15273.225</v>
      </c>
    </row>
    <row r="9109" spans="1:7" s="25" customFormat="1" ht="41.25" customHeight="1">
      <c r="A9109" s="563"/>
      <c r="B9109" s="563"/>
      <c r="C9109" s="561"/>
      <c r="D9109" s="565"/>
      <c r="E9109" s="557" t="s">
        <v>148</v>
      </c>
      <c r="F9109" s="558"/>
      <c r="G9109" s="559"/>
    </row>
    <row r="9110" spans="1:7" s="25" customFormat="1" ht="13.5" customHeight="1">
      <c r="A9110" s="562">
        <v>3753</v>
      </c>
      <c r="B9110" s="562" t="s">
        <v>39</v>
      </c>
      <c r="C9110" s="560" t="s">
        <v>18</v>
      </c>
      <c r="D9110" s="564" t="s">
        <v>305</v>
      </c>
      <c r="E9110" s="327">
        <v>226.88</v>
      </c>
      <c r="F9110" s="327" t="s">
        <v>52</v>
      </c>
      <c r="G9110" s="20">
        <f>SUM(A9110*E9110/100)</f>
        <v>8514.8063999999995</v>
      </c>
    </row>
    <row r="9111" spans="1:7" s="25" customFormat="1" ht="29.25" customHeight="1">
      <c r="A9111" s="563"/>
      <c r="B9111" s="563"/>
      <c r="C9111" s="561"/>
      <c r="D9111" s="565"/>
      <c r="E9111" s="557" t="s">
        <v>306</v>
      </c>
      <c r="F9111" s="558"/>
      <c r="G9111" s="559"/>
    </row>
    <row r="9112" spans="1:7" s="25" customFormat="1">
      <c r="A9112" s="562">
        <v>4314</v>
      </c>
      <c r="B9112" s="562" t="s">
        <v>39</v>
      </c>
      <c r="C9112" s="560" t="s">
        <v>21</v>
      </c>
      <c r="D9112" s="564" t="s">
        <v>151</v>
      </c>
      <c r="E9112" s="329">
        <v>660</v>
      </c>
      <c r="F9112" s="327" t="s">
        <v>42</v>
      </c>
      <c r="G9112" s="20">
        <f>SUM(A9112*E9112/100)</f>
        <v>28472.400000000001</v>
      </c>
    </row>
    <row r="9113" spans="1:7" s="25" customFormat="1" ht="27.75" customHeight="1">
      <c r="A9113" s="563"/>
      <c r="B9113" s="563"/>
      <c r="C9113" s="561"/>
      <c r="D9113" s="565"/>
      <c r="E9113" s="566" t="s">
        <v>152</v>
      </c>
      <c r="F9113" s="567"/>
      <c r="G9113" s="568"/>
    </row>
    <row r="9114" spans="1:7" s="24" customFormat="1" ht="15" customHeight="1">
      <c r="A9114" s="562">
        <v>4314</v>
      </c>
      <c r="B9114" s="562" t="s">
        <v>39</v>
      </c>
      <c r="C9114" s="560" t="s">
        <v>25</v>
      </c>
      <c r="D9114" s="564" t="s">
        <v>41</v>
      </c>
      <c r="E9114" s="329">
        <v>2206.6</v>
      </c>
      <c r="F9114" s="327" t="s">
        <v>42</v>
      </c>
      <c r="G9114" s="20">
        <f>SUM(A9114*E9114/100)</f>
        <v>95192.724000000002</v>
      </c>
    </row>
    <row r="9115" spans="1:7" s="24" customFormat="1" ht="27" customHeight="1">
      <c r="A9115" s="563"/>
      <c r="B9115" s="563"/>
      <c r="C9115" s="561"/>
      <c r="D9115" s="565"/>
      <c r="E9115" s="566" t="s">
        <v>43</v>
      </c>
      <c r="F9115" s="567"/>
      <c r="G9115" s="568"/>
    </row>
    <row r="9116" spans="1:7" s="24" customFormat="1" ht="15" customHeight="1">
      <c r="A9116" s="562">
        <v>4314</v>
      </c>
      <c r="B9116" s="562" t="s">
        <v>39</v>
      </c>
      <c r="C9116" s="560" t="s">
        <v>29</v>
      </c>
      <c r="D9116" s="564" t="s">
        <v>45</v>
      </c>
      <c r="E9116" s="327">
        <v>2197.52</v>
      </c>
      <c r="F9116" s="327" t="s">
        <v>42</v>
      </c>
      <c r="G9116" s="20">
        <f>SUM(A9116*E9116/100)</f>
        <v>94801.012799999997</v>
      </c>
    </row>
    <row r="9117" spans="1:7" s="24" customFormat="1" ht="32.25" customHeight="1">
      <c r="A9117" s="563"/>
      <c r="B9117" s="563"/>
      <c r="C9117" s="561"/>
      <c r="D9117" s="565"/>
      <c r="E9117" s="566" t="s">
        <v>46</v>
      </c>
      <c r="F9117" s="567"/>
      <c r="G9117" s="568"/>
    </row>
    <row r="9118" spans="1:7" ht="15" customHeight="1">
      <c r="A9118" s="560">
        <v>54</v>
      </c>
      <c r="B9118" s="560" t="s">
        <v>10</v>
      </c>
      <c r="C9118" s="562" t="s">
        <v>33</v>
      </c>
      <c r="D9118" s="564" t="s">
        <v>37</v>
      </c>
      <c r="E9118" s="329">
        <v>12674.36</v>
      </c>
      <c r="F9118" s="327" t="s">
        <v>13</v>
      </c>
      <c r="G9118" s="20">
        <f>SUM(A9118*E9118/100)</f>
        <v>6844.1544000000004</v>
      </c>
    </row>
    <row r="9119" spans="1:7" ht="39" customHeight="1">
      <c r="A9119" s="561"/>
      <c r="B9119" s="561"/>
      <c r="C9119" s="563"/>
      <c r="D9119" s="565"/>
      <c r="E9119" s="557" t="s">
        <v>38</v>
      </c>
      <c r="F9119" s="558"/>
      <c r="G9119" s="559"/>
    </row>
    <row r="9120" spans="1:7" ht="15" customHeight="1">
      <c r="A9120" s="560">
        <v>459</v>
      </c>
      <c r="B9120" s="560" t="s">
        <v>10</v>
      </c>
      <c r="C9120" s="317" t="s">
        <v>36</v>
      </c>
      <c r="D9120" s="564" t="s">
        <v>34</v>
      </c>
      <c r="E9120" s="329">
        <v>14429.25</v>
      </c>
      <c r="F9120" s="327" t="s">
        <v>13</v>
      </c>
      <c r="G9120" s="20">
        <f>SUM(A9120*E9120/100)</f>
        <v>66230.257500000007</v>
      </c>
    </row>
    <row r="9121" spans="1:7" ht="54" customHeight="1">
      <c r="A9121" s="561"/>
      <c r="B9121" s="561"/>
      <c r="C9121" s="318"/>
      <c r="D9121" s="565"/>
      <c r="E9121" s="557" t="s">
        <v>35</v>
      </c>
      <c r="F9121" s="558"/>
      <c r="G9121" s="559"/>
    </row>
    <row r="9122" spans="1:7" s="200" customFormat="1">
      <c r="A9122" s="560">
        <v>2639</v>
      </c>
      <c r="B9122" s="560" t="s">
        <v>39</v>
      </c>
      <c r="C9122" s="317" t="s">
        <v>40</v>
      </c>
      <c r="D9122" s="564" t="s">
        <v>264</v>
      </c>
      <c r="E9122" s="329">
        <v>30509.77</v>
      </c>
      <c r="F9122" s="327" t="s">
        <v>42</v>
      </c>
      <c r="G9122" s="20">
        <f>SUM(A9122*E9122/100)</f>
        <v>805152.83030000003</v>
      </c>
    </row>
    <row r="9123" spans="1:7" s="200" customFormat="1" ht="126.75" customHeight="1">
      <c r="A9123" s="561"/>
      <c r="B9123" s="561"/>
      <c r="C9123" s="318"/>
      <c r="D9123" s="565"/>
      <c r="E9123" s="557" t="s">
        <v>159</v>
      </c>
      <c r="F9123" s="558"/>
      <c r="G9123" s="559"/>
    </row>
    <row r="9124" spans="1:7">
      <c r="A9124" s="562">
        <v>1328</v>
      </c>
      <c r="B9124" s="562" t="s">
        <v>39</v>
      </c>
      <c r="C9124" s="560" t="s">
        <v>44</v>
      </c>
      <c r="D9124" s="564" t="s">
        <v>280</v>
      </c>
      <c r="E9124" s="329">
        <v>25293.42</v>
      </c>
      <c r="F9124" s="327" t="s">
        <v>42</v>
      </c>
      <c r="G9124" s="20">
        <f>SUM(A9124*E9124/100)</f>
        <v>335896.6176</v>
      </c>
    </row>
    <row r="9125" spans="1:7" ht="40.5" customHeight="1">
      <c r="A9125" s="563"/>
      <c r="B9125" s="563"/>
      <c r="C9125" s="561"/>
      <c r="D9125" s="565"/>
      <c r="E9125" s="557" t="s">
        <v>281</v>
      </c>
      <c r="F9125" s="558"/>
      <c r="G9125" s="559"/>
    </row>
    <row r="9126" spans="1:7">
      <c r="A9126" s="562">
        <v>266</v>
      </c>
      <c r="B9126" s="562" t="s">
        <v>107</v>
      </c>
      <c r="C9126" s="562" t="s">
        <v>47</v>
      </c>
      <c r="D9126" s="564" t="s">
        <v>282</v>
      </c>
      <c r="E9126" s="329">
        <v>104.22</v>
      </c>
      <c r="F9126" s="327" t="s">
        <v>111</v>
      </c>
      <c r="G9126" s="20">
        <f>SUM(A9126*E9126)</f>
        <v>27722.52</v>
      </c>
    </row>
    <row r="9127" spans="1:7" ht="42" customHeight="1">
      <c r="A9127" s="563"/>
      <c r="B9127" s="563"/>
      <c r="C9127" s="563"/>
      <c r="D9127" s="565"/>
      <c r="E9127" s="557" t="s">
        <v>283</v>
      </c>
      <c r="F9127" s="558"/>
      <c r="G9127" s="559"/>
    </row>
    <row r="9128" spans="1:7" ht="18" customHeight="1">
      <c r="A9128" s="562">
        <v>335</v>
      </c>
      <c r="B9128" s="562" t="s">
        <v>39</v>
      </c>
      <c r="C9128" s="562" t="s">
        <v>50</v>
      </c>
      <c r="D9128" s="564" t="s">
        <v>1223</v>
      </c>
      <c r="E9128" s="329">
        <v>172</v>
      </c>
      <c r="F9128" s="327" t="s">
        <v>165</v>
      </c>
      <c r="G9128" s="20">
        <f>SUM(A9128*E9128)</f>
        <v>57620</v>
      </c>
    </row>
    <row r="9129" spans="1:7" ht="50.25" customHeight="1">
      <c r="A9129" s="563"/>
      <c r="B9129" s="563"/>
      <c r="C9129" s="563"/>
      <c r="D9129" s="565"/>
      <c r="E9129" s="557" t="s">
        <v>1224</v>
      </c>
      <c r="F9129" s="558"/>
      <c r="G9129" s="559"/>
    </row>
    <row r="9130" spans="1:7" ht="18" customHeight="1">
      <c r="A9130" s="562">
        <v>251</v>
      </c>
      <c r="B9130" s="562" t="s">
        <v>39</v>
      </c>
      <c r="C9130" s="562" t="s">
        <v>54</v>
      </c>
      <c r="D9130" s="564" t="s">
        <v>1222</v>
      </c>
      <c r="E9130" s="329">
        <v>1507.66</v>
      </c>
      <c r="F9130" s="327" t="s">
        <v>165</v>
      </c>
      <c r="G9130" s="20">
        <f>SUM(A9130*E9130)</f>
        <v>378422.66000000003</v>
      </c>
    </row>
    <row r="9131" spans="1:7" ht="79.5" customHeight="1">
      <c r="A9131" s="563"/>
      <c r="B9131" s="563"/>
      <c r="C9131" s="563"/>
      <c r="D9131" s="565"/>
      <c r="E9131" s="557" t="s">
        <v>902</v>
      </c>
      <c r="F9131" s="558"/>
      <c r="G9131" s="559"/>
    </row>
    <row r="9132" spans="1:7" s="25" customFormat="1">
      <c r="A9132" s="562">
        <v>1594</v>
      </c>
      <c r="B9132" s="562" t="s">
        <v>39</v>
      </c>
      <c r="C9132" s="562" t="s">
        <v>57</v>
      </c>
      <c r="D9132" s="564" t="s">
        <v>265</v>
      </c>
      <c r="E9132" s="327">
        <v>567.48</v>
      </c>
      <c r="F9132" s="327" t="s">
        <v>266</v>
      </c>
      <c r="G9132" s="20">
        <f>SUM(A9132*E9132)</f>
        <v>904563.12</v>
      </c>
    </row>
    <row r="9133" spans="1:7" s="25" customFormat="1" ht="40.5" customHeight="1">
      <c r="A9133" s="563"/>
      <c r="B9133" s="563"/>
      <c r="C9133" s="563"/>
      <c r="D9133" s="565"/>
      <c r="E9133" s="557" t="s">
        <v>399</v>
      </c>
      <c r="F9133" s="558"/>
      <c r="G9133" s="559"/>
    </row>
    <row r="9134" spans="1:7" s="25" customFormat="1">
      <c r="A9134" s="562">
        <v>554</v>
      </c>
      <c r="B9134" s="562" t="s">
        <v>39</v>
      </c>
      <c r="C9134" s="562" t="s">
        <v>60</v>
      </c>
      <c r="D9134" s="564" t="s">
        <v>278</v>
      </c>
      <c r="E9134" s="327">
        <v>186.04</v>
      </c>
      <c r="F9134" s="327" t="s">
        <v>266</v>
      </c>
      <c r="G9134" s="20">
        <f>SUM(A9134*E9134)</f>
        <v>103066.15999999999</v>
      </c>
    </row>
    <row r="9135" spans="1:7" s="25" customFormat="1" ht="122.25" customHeight="1">
      <c r="A9135" s="563"/>
      <c r="B9135" s="563"/>
      <c r="C9135" s="563"/>
      <c r="D9135" s="565"/>
      <c r="E9135" s="596" t="s">
        <v>279</v>
      </c>
      <c r="F9135" s="596"/>
      <c r="G9135" s="596"/>
    </row>
    <row r="9136" spans="1:7">
      <c r="A9136" s="562">
        <v>2803</v>
      </c>
      <c r="B9136" s="562" t="s">
        <v>39</v>
      </c>
      <c r="C9136" s="560" t="s">
        <v>63</v>
      </c>
      <c r="D9136" s="564" t="s">
        <v>58</v>
      </c>
      <c r="E9136" s="329">
        <v>1079.6500000000001</v>
      </c>
      <c r="F9136" s="327" t="s">
        <v>42</v>
      </c>
      <c r="G9136" s="13">
        <f>SUM(A9136*E9136/100)</f>
        <v>30262.589500000002</v>
      </c>
    </row>
    <row r="9137" spans="1:7" ht="34.5" customHeight="1">
      <c r="A9137" s="563"/>
      <c r="B9137" s="563"/>
      <c r="C9137" s="561"/>
      <c r="D9137" s="565"/>
      <c r="E9137" s="557" t="s">
        <v>59</v>
      </c>
      <c r="F9137" s="558"/>
      <c r="G9137" s="559"/>
    </row>
    <row r="9138" spans="1:7">
      <c r="A9138" s="562">
        <v>6255</v>
      </c>
      <c r="B9138" s="562" t="s">
        <v>39</v>
      </c>
      <c r="C9138" s="560" t="s">
        <v>66</v>
      </c>
      <c r="D9138" s="581" t="s">
        <v>1206</v>
      </c>
      <c r="E9138" s="316">
        <v>2499.7600000000002</v>
      </c>
      <c r="F9138" s="318" t="s">
        <v>42</v>
      </c>
      <c r="G9138" s="20">
        <f>SUM(A9138*E9138/100)</f>
        <v>156359.98800000001</v>
      </c>
    </row>
    <row r="9139" spans="1:7" ht="60.75" customHeight="1">
      <c r="A9139" s="563"/>
      <c r="B9139" s="563"/>
      <c r="C9139" s="561"/>
      <c r="D9139" s="565"/>
      <c r="E9139" s="557" t="s">
        <v>1207</v>
      </c>
      <c r="F9139" s="558"/>
      <c r="G9139" s="559"/>
    </row>
    <row r="9140" spans="1:7">
      <c r="A9140" s="562">
        <v>140</v>
      </c>
      <c r="B9140" s="562" t="s">
        <v>39</v>
      </c>
      <c r="C9140" s="560" t="s">
        <v>69</v>
      </c>
      <c r="D9140" s="564" t="s">
        <v>170</v>
      </c>
      <c r="E9140" s="329">
        <v>1160.06</v>
      </c>
      <c r="F9140" s="327" t="s">
        <v>42</v>
      </c>
      <c r="G9140" s="13">
        <f>SUM(A9140*E9140/100)</f>
        <v>1624.0839999999998</v>
      </c>
    </row>
    <row r="9141" spans="1:7" ht="30.75" customHeight="1">
      <c r="A9141" s="563"/>
      <c r="B9141" s="563"/>
      <c r="C9141" s="561"/>
      <c r="D9141" s="565"/>
      <c r="E9141" s="557" t="s">
        <v>171</v>
      </c>
      <c r="F9141" s="558"/>
      <c r="G9141" s="559"/>
    </row>
    <row r="9142" spans="1:7" s="200" customFormat="1">
      <c r="A9142" s="560">
        <v>3456</v>
      </c>
      <c r="B9142" s="560" t="s">
        <v>39</v>
      </c>
      <c r="C9142" s="317" t="s">
        <v>73</v>
      </c>
      <c r="D9142" s="564" t="s">
        <v>1217</v>
      </c>
      <c r="E9142" s="329">
        <v>5310.35</v>
      </c>
      <c r="F9142" s="327" t="s">
        <v>42</v>
      </c>
      <c r="G9142" s="20">
        <f>SUM(A9142*E9142/100)</f>
        <v>183525.69600000003</v>
      </c>
    </row>
    <row r="9143" spans="1:7" s="200" customFormat="1" ht="41.25" customHeight="1">
      <c r="A9143" s="561"/>
      <c r="B9143" s="561"/>
      <c r="C9143" s="318"/>
      <c r="D9143" s="565"/>
      <c r="E9143" s="557" t="s">
        <v>1218</v>
      </c>
      <c r="F9143" s="558"/>
      <c r="G9143" s="559"/>
    </row>
    <row r="9144" spans="1:7">
      <c r="A9144" s="594">
        <v>288</v>
      </c>
      <c r="B9144" s="594" t="s">
        <v>39</v>
      </c>
      <c r="C9144" s="593" t="s">
        <v>208</v>
      </c>
      <c r="D9144" s="595" t="s">
        <v>1032</v>
      </c>
      <c r="E9144" s="329">
        <v>226.02</v>
      </c>
      <c r="F9144" s="327" t="s">
        <v>42</v>
      </c>
      <c r="G9144" s="20">
        <f>SUM(A9144*E9144)</f>
        <v>65093.760000000002</v>
      </c>
    </row>
    <row r="9145" spans="1:7" ht="32.25" customHeight="1">
      <c r="A9145" s="594"/>
      <c r="B9145" s="594"/>
      <c r="C9145" s="593"/>
      <c r="D9145" s="595"/>
      <c r="E9145" s="596" t="s">
        <v>1033</v>
      </c>
      <c r="F9145" s="596"/>
      <c r="G9145" s="596"/>
    </row>
    <row r="9146" spans="1:7" s="25" customFormat="1" ht="47.25" customHeight="1">
      <c r="A9146" s="327"/>
      <c r="B9146" s="257"/>
      <c r="C9146" s="257"/>
      <c r="D9146" s="328"/>
      <c r="E9146" s="258"/>
      <c r="F9146" s="28" t="s">
        <v>845</v>
      </c>
      <c r="G9146" s="259">
        <v>3369858</v>
      </c>
    </row>
    <row r="9147" spans="1:7">
      <c r="A9147" s="6"/>
      <c r="B9147" s="6"/>
      <c r="C9147" s="7"/>
      <c r="D9147" s="65"/>
      <c r="E9147" s="6"/>
      <c r="F9147" s="6"/>
      <c r="G9147" s="9"/>
    </row>
    <row r="9148" spans="1:7">
      <c r="A9148" s="6"/>
      <c r="B9148" s="6"/>
      <c r="C9148" s="7"/>
      <c r="D9148" s="65"/>
      <c r="E9148" s="6"/>
      <c r="F9148" s="6"/>
      <c r="G9148" s="9"/>
    </row>
    <row r="9149" spans="1:7">
      <c r="A9149" s="6"/>
      <c r="B9149" s="6"/>
      <c r="C9149" s="7"/>
      <c r="D9149" s="65"/>
      <c r="E9149" s="6"/>
      <c r="F9149" s="6"/>
      <c r="G9149" s="9"/>
    </row>
    <row r="9150" spans="1:7" s="36" customFormat="1" ht="34.5" customHeight="1">
      <c r="A9150" s="52" t="s">
        <v>129</v>
      </c>
      <c r="B9150" s="53"/>
      <c r="C9150" s="54" t="s">
        <v>130</v>
      </c>
      <c r="D9150" s="55"/>
      <c r="F9150" s="56" t="s">
        <v>131</v>
      </c>
      <c r="G9150" s="54"/>
    </row>
    <row r="9151" spans="1:7" s="25" customFormat="1" ht="34.5" customHeight="1">
      <c r="A9151" s="59"/>
      <c r="B9151" s="54"/>
      <c r="C9151" s="54"/>
      <c r="D9151" s="60"/>
      <c r="E9151" s="61" t="s">
        <v>138</v>
      </c>
      <c r="F9151" s="62"/>
      <c r="G9151" s="62"/>
    </row>
    <row r="9152" spans="1:7" s="25" customFormat="1">
      <c r="A9152" s="59"/>
      <c r="B9152" s="54"/>
      <c r="C9152" s="54"/>
      <c r="D9152" s="60"/>
      <c r="E9152" s="54"/>
      <c r="F9152" s="54"/>
      <c r="G9152" s="63"/>
    </row>
    <row r="9153" spans="1:7" s="25" customFormat="1">
      <c r="A9153" s="59"/>
      <c r="B9153" s="54"/>
      <c r="C9153" s="54"/>
      <c r="D9153" s="60"/>
      <c r="E9153" s="54"/>
      <c r="F9153" s="54"/>
      <c r="G9153" s="63"/>
    </row>
    <row r="9154" spans="1:7" s="25" customFormat="1">
      <c r="A9154" s="59"/>
      <c r="B9154" s="54"/>
      <c r="C9154" s="54"/>
      <c r="D9154" s="60"/>
      <c r="E9154" s="54"/>
      <c r="F9154" s="54"/>
      <c r="G9154" s="63"/>
    </row>
    <row r="9155" spans="1:7" s="25" customFormat="1">
      <c r="A9155" s="59"/>
      <c r="B9155" s="54"/>
      <c r="C9155" s="54"/>
      <c r="D9155" s="60"/>
      <c r="E9155" s="54"/>
      <c r="F9155" s="54"/>
      <c r="G9155" s="63"/>
    </row>
    <row r="9156" spans="1:7" s="25" customFormat="1">
      <c r="A9156" s="55" t="s">
        <v>139</v>
      </c>
      <c r="B9156" s="54"/>
      <c r="C9156" s="54"/>
      <c r="D9156" s="60"/>
      <c r="E9156" s="64" t="s">
        <v>140</v>
      </c>
      <c r="F9156" s="54"/>
      <c r="G9156" s="63"/>
    </row>
    <row r="9157" spans="1:7" s="25" customFormat="1">
      <c r="B9157" s="54"/>
      <c r="C9157" s="54"/>
      <c r="D9157" s="60"/>
      <c r="E9157" s="64" t="s">
        <v>141</v>
      </c>
      <c r="F9157" s="54"/>
      <c r="G9157" s="63"/>
    </row>
    <row r="9158" spans="1:7" s="25" customFormat="1">
      <c r="B9158" s="54"/>
      <c r="C9158" s="54"/>
      <c r="D9158" s="60"/>
      <c r="E9158" s="64" t="s">
        <v>142</v>
      </c>
      <c r="F9158" s="54"/>
      <c r="G9158" s="63"/>
    </row>
    <row r="9159" spans="1:7" s="25" customFormat="1">
      <c r="B9159" s="54"/>
      <c r="C9159" s="54"/>
      <c r="D9159" s="60"/>
      <c r="E9159" s="64"/>
      <c r="F9159" s="54"/>
      <c r="G9159" s="63"/>
    </row>
    <row r="9160" spans="1:7" s="25" customFormat="1">
      <c r="B9160" s="54"/>
      <c r="C9160" s="54"/>
      <c r="D9160" s="60"/>
      <c r="E9160" s="64"/>
      <c r="F9160" s="54"/>
      <c r="G9160" s="63"/>
    </row>
    <row r="9161" spans="1:7" s="25" customFormat="1">
      <c r="B9161" s="54"/>
      <c r="C9161" s="54"/>
      <c r="D9161" s="60"/>
      <c r="E9161" s="64"/>
      <c r="F9161" s="54"/>
      <c r="G9161" s="63"/>
    </row>
    <row r="9162" spans="1:7" s="25" customFormat="1">
      <c r="B9162" s="54"/>
      <c r="C9162" s="54"/>
      <c r="D9162" s="60"/>
      <c r="E9162" s="64"/>
      <c r="F9162" s="54"/>
      <c r="G9162" s="63"/>
    </row>
    <row r="9163" spans="1:7" s="25" customFormat="1">
      <c r="B9163" s="54"/>
      <c r="C9163" s="54"/>
      <c r="D9163" s="60"/>
      <c r="E9163" s="64"/>
      <c r="F9163" s="54"/>
      <c r="G9163" s="63"/>
    </row>
    <row r="9164" spans="1:7">
      <c r="A9164" s="569" t="s">
        <v>0</v>
      </c>
      <c r="B9164" s="569"/>
      <c r="C9164" s="569"/>
      <c r="D9164" s="569"/>
      <c r="E9164" s="569"/>
      <c r="F9164" s="569"/>
      <c r="G9164" s="569"/>
    </row>
    <row r="9165" spans="1:7">
      <c r="A9165" s="570" t="s">
        <v>1</v>
      </c>
      <c r="B9165" s="570"/>
      <c r="C9165" s="570"/>
      <c r="D9165" s="570"/>
      <c r="E9165" s="570"/>
      <c r="F9165" s="570"/>
      <c r="G9165" s="570"/>
    </row>
    <row r="9166" spans="1:7">
      <c r="A9166" s="1" t="s">
        <v>2</v>
      </c>
      <c r="B9166" s="324"/>
      <c r="C9166" s="324"/>
      <c r="D9166" s="588" t="s">
        <v>1220</v>
      </c>
      <c r="E9166" s="588"/>
      <c r="F9166" s="588"/>
      <c r="G9166" s="588"/>
    </row>
    <row r="9167" spans="1:7" ht="25.5">
      <c r="A9167" s="572" t="s">
        <v>3</v>
      </c>
      <c r="B9167" s="573"/>
      <c r="C9167" s="3" t="s">
        <v>4</v>
      </c>
      <c r="D9167" s="325" t="s">
        <v>5</v>
      </c>
      <c r="E9167" s="325" t="s">
        <v>6</v>
      </c>
      <c r="F9167" s="325" t="s">
        <v>7</v>
      </c>
      <c r="G9167" s="5" t="s">
        <v>8</v>
      </c>
    </row>
    <row r="9168" spans="1:7">
      <c r="A9168" s="325"/>
      <c r="B9168" s="325"/>
      <c r="C9168" s="3"/>
      <c r="D9168" s="104" t="s">
        <v>9</v>
      </c>
      <c r="E9168" s="325"/>
      <c r="F9168" s="325"/>
      <c r="G9168" s="5"/>
    </row>
    <row r="9169" spans="1:7" s="25" customFormat="1">
      <c r="A9169" s="562">
        <v>24</v>
      </c>
      <c r="B9169" s="562" t="s">
        <v>10</v>
      </c>
      <c r="C9169" s="560" t="s">
        <v>11</v>
      </c>
      <c r="D9169" s="564" t="s">
        <v>146</v>
      </c>
      <c r="E9169" s="329">
        <v>3327.5</v>
      </c>
      <c r="F9169" s="327" t="s">
        <v>147</v>
      </c>
      <c r="G9169" s="20">
        <f>SUM(A9169*E9169/100)</f>
        <v>798.6</v>
      </c>
    </row>
    <row r="9170" spans="1:7" s="25" customFormat="1" ht="26.25" customHeight="1">
      <c r="A9170" s="563"/>
      <c r="B9170" s="563"/>
      <c r="C9170" s="561"/>
      <c r="D9170" s="565"/>
      <c r="E9170" s="557" t="s">
        <v>148</v>
      </c>
      <c r="F9170" s="558"/>
      <c r="G9170" s="559"/>
    </row>
    <row r="9171" spans="1:7" ht="15" customHeight="1">
      <c r="A9171" s="560">
        <v>24</v>
      </c>
      <c r="B9171" s="560" t="s">
        <v>10</v>
      </c>
      <c r="C9171" s="317" t="s">
        <v>15</v>
      </c>
      <c r="D9171" s="564" t="s">
        <v>34</v>
      </c>
      <c r="E9171" s="329">
        <v>14429.25</v>
      </c>
      <c r="F9171" s="327" t="s">
        <v>13</v>
      </c>
      <c r="G9171" s="20">
        <f>SUM(A9171*E9171/100)</f>
        <v>3463.02</v>
      </c>
    </row>
    <row r="9172" spans="1:7" ht="54" customHeight="1">
      <c r="A9172" s="561"/>
      <c r="B9172" s="561"/>
      <c r="C9172" s="318"/>
      <c r="D9172" s="565"/>
      <c r="E9172" s="557" t="s">
        <v>35</v>
      </c>
      <c r="F9172" s="558"/>
      <c r="G9172" s="559"/>
    </row>
    <row r="9173" spans="1:7" s="24" customFormat="1">
      <c r="A9173" s="562">
        <v>240</v>
      </c>
      <c r="B9173" s="562" t="s">
        <v>39</v>
      </c>
      <c r="C9173" s="560" t="s">
        <v>18</v>
      </c>
      <c r="D9173" s="564" t="s">
        <v>149</v>
      </c>
      <c r="E9173" s="329">
        <v>121</v>
      </c>
      <c r="F9173" s="327" t="s">
        <v>42</v>
      </c>
      <c r="G9173" s="20">
        <f>SUM(A9173*E9173/100)</f>
        <v>290.39999999999998</v>
      </c>
    </row>
    <row r="9174" spans="1:7" s="24" customFormat="1" ht="25.5" customHeight="1">
      <c r="A9174" s="563"/>
      <c r="B9174" s="563"/>
      <c r="C9174" s="561"/>
      <c r="D9174" s="565"/>
      <c r="E9174" s="566" t="s">
        <v>150</v>
      </c>
      <c r="F9174" s="567"/>
      <c r="G9174" s="568"/>
    </row>
    <row r="9175" spans="1:7" s="24" customFormat="1" ht="15" customHeight="1">
      <c r="A9175" s="562">
        <v>240</v>
      </c>
      <c r="B9175" s="562" t="s">
        <v>39</v>
      </c>
      <c r="C9175" s="560" t="s">
        <v>21</v>
      </c>
      <c r="D9175" s="564" t="s">
        <v>41</v>
      </c>
      <c r="E9175" s="329">
        <v>2206.6</v>
      </c>
      <c r="F9175" s="327" t="s">
        <v>42</v>
      </c>
      <c r="G9175" s="20">
        <f>SUM(A9175*E9175/100)</f>
        <v>5295.84</v>
      </c>
    </row>
    <row r="9176" spans="1:7" s="24" customFormat="1" ht="27" customHeight="1">
      <c r="A9176" s="563"/>
      <c r="B9176" s="563"/>
      <c r="C9176" s="561"/>
      <c r="D9176" s="565"/>
      <c r="E9176" s="566" t="s">
        <v>43</v>
      </c>
      <c r="F9176" s="567"/>
      <c r="G9176" s="568"/>
    </row>
    <row r="9177" spans="1:7" s="24" customFormat="1" ht="15" customHeight="1">
      <c r="A9177" s="562">
        <v>240</v>
      </c>
      <c r="B9177" s="562" t="s">
        <v>39</v>
      </c>
      <c r="C9177" s="560" t="s">
        <v>25</v>
      </c>
      <c r="D9177" s="564" t="s">
        <v>45</v>
      </c>
      <c r="E9177" s="327">
        <v>2197.52</v>
      </c>
      <c r="F9177" s="327" t="s">
        <v>42</v>
      </c>
      <c r="G9177" s="20">
        <f>SUM(A9177*E9177/100)</f>
        <v>5274.0480000000007</v>
      </c>
    </row>
    <row r="9178" spans="1:7" s="24" customFormat="1" ht="32.25" customHeight="1">
      <c r="A9178" s="563"/>
      <c r="B9178" s="563"/>
      <c r="C9178" s="561"/>
      <c r="D9178" s="565"/>
      <c r="E9178" s="566" t="s">
        <v>46</v>
      </c>
      <c r="F9178" s="567"/>
      <c r="G9178" s="568"/>
    </row>
    <row r="9179" spans="1:7" s="200" customFormat="1">
      <c r="A9179" s="560">
        <v>144</v>
      </c>
      <c r="B9179" s="560" t="s">
        <v>39</v>
      </c>
      <c r="C9179" s="317" t="s">
        <v>29</v>
      </c>
      <c r="D9179" s="564" t="s">
        <v>264</v>
      </c>
      <c r="E9179" s="329">
        <v>30509.77</v>
      </c>
      <c r="F9179" s="327" t="s">
        <v>42</v>
      </c>
      <c r="G9179" s="20">
        <f>SUM(A9179*E9179/100)</f>
        <v>43934.068800000001</v>
      </c>
    </row>
    <row r="9180" spans="1:7" s="200" customFormat="1" ht="126.75" customHeight="1">
      <c r="A9180" s="561"/>
      <c r="B9180" s="561"/>
      <c r="C9180" s="318"/>
      <c r="D9180" s="565"/>
      <c r="E9180" s="557" t="s">
        <v>159</v>
      </c>
      <c r="F9180" s="558"/>
      <c r="G9180" s="559"/>
    </row>
    <row r="9181" spans="1:7">
      <c r="A9181" s="562">
        <v>144</v>
      </c>
      <c r="B9181" s="562" t="s">
        <v>39</v>
      </c>
      <c r="C9181" s="560" t="s">
        <v>33</v>
      </c>
      <c r="D9181" s="564" t="s">
        <v>280</v>
      </c>
      <c r="E9181" s="329">
        <v>25293.42</v>
      </c>
      <c r="F9181" s="327" t="s">
        <v>42</v>
      </c>
      <c r="G9181" s="20">
        <f>SUM(A9181*E9181/100)</f>
        <v>36422.524799999992</v>
      </c>
    </row>
    <row r="9182" spans="1:7" ht="40.5" customHeight="1">
      <c r="A9182" s="563"/>
      <c r="B9182" s="563"/>
      <c r="C9182" s="561"/>
      <c r="D9182" s="565"/>
      <c r="E9182" s="557" t="s">
        <v>281</v>
      </c>
      <c r="F9182" s="558"/>
      <c r="G9182" s="559"/>
    </row>
    <row r="9183" spans="1:7">
      <c r="A9183" s="562">
        <v>48</v>
      </c>
      <c r="B9183" s="562" t="s">
        <v>107</v>
      </c>
      <c r="C9183" s="562" t="s">
        <v>36</v>
      </c>
      <c r="D9183" s="564" t="s">
        <v>282</v>
      </c>
      <c r="E9183" s="329">
        <v>104.22</v>
      </c>
      <c r="F9183" s="327" t="s">
        <v>111</v>
      </c>
      <c r="G9183" s="20">
        <f>SUM(A9183*E9183)</f>
        <v>5002.5599999999995</v>
      </c>
    </row>
    <row r="9184" spans="1:7" ht="37.5" customHeight="1">
      <c r="A9184" s="563"/>
      <c r="B9184" s="563"/>
      <c r="C9184" s="563"/>
      <c r="D9184" s="565"/>
      <c r="E9184" s="557" t="s">
        <v>283</v>
      </c>
      <c r="F9184" s="558"/>
      <c r="G9184" s="559"/>
    </row>
    <row r="9185" spans="1:7">
      <c r="A9185" s="562">
        <v>553</v>
      </c>
      <c r="B9185" s="562" t="s">
        <v>39</v>
      </c>
      <c r="C9185" s="560" t="s">
        <v>40</v>
      </c>
      <c r="D9185" s="581" t="s">
        <v>300</v>
      </c>
      <c r="E9185" s="316">
        <v>1043.9000000000001</v>
      </c>
      <c r="F9185" s="318" t="s">
        <v>42</v>
      </c>
      <c r="G9185" s="20">
        <f>SUM(A9185*E9185/100)</f>
        <v>5772.7670000000007</v>
      </c>
    </row>
    <row r="9186" spans="1:7" ht="31.5" customHeight="1">
      <c r="A9186" s="563"/>
      <c r="B9186" s="563"/>
      <c r="C9186" s="561"/>
      <c r="D9186" s="565"/>
      <c r="E9186" s="557" t="s">
        <v>301</v>
      </c>
      <c r="F9186" s="558"/>
      <c r="G9186" s="559"/>
    </row>
    <row r="9187" spans="1:7" s="25" customFormat="1">
      <c r="A9187" s="562">
        <v>39</v>
      </c>
      <c r="B9187" s="562" t="s">
        <v>39</v>
      </c>
      <c r="C9187" s="560" t="s">
        <v>44</v>
      </c>
      <c r="D9187" s="564" t="s">
        <v>413</v>
      </c>
      <c r="E9187" s="329">
        <v>1106.7</v>
      </c>
      <c r="F9187" s="327" t="s">
        <v>52</v>
      </c>
      <c r="G9187" s="20">
        <f>A9187*E9187/100</f>
        <v>431.61300000000006</v>
      </c>
    </row>
    <row r="9188" spans="1:7" s="25" customFormat="1" ht="30" customHeight="1">
      <c r="A9188" s="563"/>
      <c r="B9188" s="563"/>
      <c r="C9188" s="561"/>
      <c r="D9188" s="565"/>
      <c r="E9188" s="566" t="s">
        <v>414</v>
      </c>
      <c r="F9188" s="567"/>
      <c r="G9188" s="568"/>
    </row>
    <row r="9189" spans="1:7" s="25" customFormat="1">
      <c r="A9189" s="562">
        <v>29</v>
      </c>
      <c r="B9189" s="562" t="s">
        <v>39</v>
      </c>
      <c r="C9189" s="560" t="s">
        <v>47</v>
      </c>
      <c r="D9189" s="564" t="s">
        <v>164</v>
      </c>
      <c r="E9189" s="329">
        <v>1273.76</v>
      </c>
      <c r="F9189" s="327" t="s">
        <v>165</v>
      </c>
      <c r="G9189" s="20">
        <f>SUM(A9189*E9189)</f>
        <v>36939.040000000001</v>
      </c>
    </row>
    <row r="9190" spans="1:7" s="25" customFormat="1" ht="61.5" customHeight="1">
      <c r="A9190" s="563"/>
      <c r="B9190" s="563"/>
      <c r="C9190" s="561"/>
      <c r="D9190" s="565"/>
      <c r="E9190" s="557" t="s">
        <v>166</v>
      </c>
      <c r="F9190" s="558"/>
      <c r="G9190" s="559"/>
    </row>
    <row r="9191" spans="1:7" ht="51">
      <c r="A9191" s="319"/>
      <c r="B9191" s="319"/>
      <c r="C9191" s="317" t="s">
        <v>50</v>
      </c>
      <c r="D9191" s="320" t="s">
        <v>153</v>
      </c>
      <c r="E9191" s="582"/>
      <c r="F9191" s="583"/>
      <c r="G9191" s="584"/>
    </row>
    <row r="9192" spans="1:7">
      <c r="A9192" s="560">
        <v>368</v>
      </c>
      <c r="B9192" s="560" t="s">
        <v>39</v>
      </c>
      <c r="C9192" s="562" t="s">
        <v>154</v>
      </c>
      <c r="D9192" s="564" t="s">
        <v>331</v>
      </c>
      <c r="E9192" s="329">
        <v>4411.82</v>
      </c>
      <c r="F9192" s="327" t="s">
        <v>42</v>
      </c>
      <c r="G9192" s="20">
        <f>SUM(A9192*E9192/100)</f>
        <v>16235.497599999997</v>
      </c>
    </row>
    <row r="9193" spans="1:7" ht="27.75" customHeight="1">
      <c r="A9193" s="561"/>
      <c r="B9193" s="561"/>
      <c r="C9193" s="563"/>
      <c r="D9193" s="565"/>
      <c r="E9193" s="557" t="s">
        <v>332</v>
      </c>
      <c r="F9193" s="558"/>
      <c r="G9193" s="559"/>
    </row>
    <row r="9194" spans="1:7">
      <c r="A9194" s="562">
        <v>32</v>
      </c>
      <c r="B9194" s="562" t="s">
        <v>39</v>
      </c>
      <c r="C9194" s="560" t="s">
        <v>54</v>
      </c>
      <c r="D9194" s="564" t="s">
        <v>172</v>
      </c>
      <c r="E9194" s="329">
        <v>190.72</v>
      </c>
      <c r="F9194" s="327" t="s">
        <v>165</v>
      </c>
      <c r="G9194" s="13">
        <f>SUM(A9194*E9194)</f>
        <v>6103.04</v>
      </c>
    </row>
    <row r="9195" spans="1:7" ht="27" customHeight="1">
      <c r="A9195" s="563"/>
      <c r="B9195" s="563"/>
      <c r="C9195" s="561"/>
      <c r="D9195" s="565"/>
      <c r="E9195" s="557" t="s">
        <v>173</v>
      </c>
      <c r="F9195" s="558"/>
      <c r="G9195" s="559"/>
    </row>
    <row r="9196" spans="1:7" s="30" customFormat="1" ht="27" customHeight="1">
      <c r="A9196" s="3"/>
      <c r="B9196" s="3"/>
      <c r="C9196" s="325"/>
      <c r="D9196" s="26"/>
      <c r="E9196" s="27"/>
      <c r="F9196" s="28" t="s">
        <v>603</v>
      </c>
      <c r="G9196" s="29">
        <v>165963</v>
      </c>
    </row>
    <row r="9197" spans="1:7">
      <c r="A9197" s="31"/>
      <c r="B9197" s="32"/>
      <c r="C9197" s="32"/>
      <c r="D9197" s="33" t="s">
        <v>78</v>
      </c>
      <c r="E9197" s="32"/>
      <c r="F9197" s="32"/>
      <c r="G9197" s="34"/>
    </row>
    <row r="9198" spans="1:7" s="25" customFormat="1" ht="15" customHeight="1">
      <c r="A9198" s="591">
        <v>1</v>
      </c>
      <c r="B9198" s="591" t="s">
        <v>72</v>
      </c>
      <c r="C9198" s="592" t="s">
        <v>11</v>
      </c>
      <c r="D9198" s="581" t="s">
        <v>79</v>
      </c>
      <c r="E9198" s="35">
        <v>4802.6000000000004</v>
      </c>
      <c r="F9198" s="14" t="s">
        <v>75</v>
      </c>
      <c r="G9198" s="13">
        <f>SUM(A9198*E9198)</f>
        <v>4802.6000000000004</v>
      </c>
    </row>
    <row r="9199" spans="1:7" s="25" customFormat="1" ht="102" customHeight="1">
      <c r="A9199" s="561"/>
      <c r="B9199" s="561"/>
      <c r="C9199" s="563"/>
      <c r="D9199" s="565"/>
      <c r="E9199" s="557" t="s">
        <v>80</v>
      </c>
      <c r="F9199" s="558"/>
      <c r="G9199" s="559"/>
    </row>
    <row r="9200" spans="1:7" s="36" customFormat="1" ht="15" customHeight="1">
      <c r="A9200" s="560">
        <v>2</v>
      </c>
      <c r="B9200" s="560" t="s">
        <v>72</v>
      </c>
      <c r="C9200" s="562" t="s">
        <v>15</v>
      </c>
      <c r="D9200" s="564" t="s">
        <v>81</v>
      </c>
      <c r="E9200" s="11">
        <v>2042.43</v>
      </c>
      <c r="F9200" s="12" t="s">
        <v>75</v>
      </c>
      <c r="G9200" s="13">
        <f>SUM(A9200*E9200)</f>
        <v>4084.86</v>
      </c>
    </row>
    <row r="9201" spans="1:7" s="36" customFormat="1" ht="87" customHeight="1">
      <c r="A9201" s="561"/>
      <c r="B9201" s="561"/>
      <c r="C9201" s="563"/>
      <c r="D9201" s="565"/>
      <c r="E9201" s="557" t="s">
        <v>82</v>
      </c>
      <c r="F9201" s="558"/>
      <c r="G9201" s="559"/>
    </row>
    <row r="9202" spans="1:7" ht="16.5" customHeight="1">
      <c r="A9202" s="560">
        <v>2</v>
      </c>
      <c r="B9202" s="560" t="s">
        <v>72</v>
      </c>
      <c r="C9202" s="562" t="s">
        <v>18</v>
      </c>
      <c r="D9202" s="564" t="s">
        <v>83</v>
      </c>
      <c r="E9202" s="11">
        <v>447.15</v>
      </c>
      <c r="F9202" s="12" t="s">
        <v>75</v>
      </c>
      <c r="G9202" s="13">
        <f>SUM(A9202*E9202)</f>
        <v>894.3</v>
      </c>
    </row>
    <row r="9203" spans="1:7" ht="40.5" customHeight="1">
      <c r="A9203" s="561"/>
      <c r="B9203" s="561"/>
      <c r="C9203" s="563"/>
      <c r="D9203" s="565"/>
      <c r="E9203" s="557" t="s">
        <v>84</v>
      </c>
      <c r="F9203" s="558"/>
      <c r="G9203" s="559"/>
    </row>
    <row r="9204" spans="1:7" ht="15" customHeight="1">
      <c r="A9204" s="593">
        <v>3</v>
      </c>
      <c r="B9204" s="593" t="s">
        <v>72</v>
      </c>
      <c r="C9204" s="594" t="s">
        <v>21</v>
      </c>
      <c r="D9204" s="595" t="s">
        <v>85</v>
      </c>
      <c r="E9204" s="11">
        <v>1109.46</v>
      </c>
      <c r="F9204" s="12" t="s">
        <v>75</v>
      </c>
      <c r="G9204" s="13">
        <f>SUM(A9204*E9204)</f>
        <v>3328.38</v>
      </c>
    </row>
    <row r="9205" spans="1:7" ht="27" customHeight="1">
      <c r="A9205" s="593"/>
      <c r="B9205" s="593"/>
      <c r="C9205" s="594"/>
      <c r="D9205" s="595"/>
      <c r="E9205" s="596" t="s">
        <v>86</v>
      </c>
      <c r="F9205" s="596"/>
      <c r="G9205" s="596"/>
    </row>
    <row r="9206" spans="1:7" s="36" customFormat="1" ht="15" customHeight="1">
      <c r="A9206" s="560">
        <v>2</v>
      </c>
      <c r="B9206" s="560" t="s">
        <v>72</v>
      </c>
      <c r="C9206" s="562" t="s">
        <v>25</v>
      </c>
      <c r="D9206" s="564" t="s">
        <v>87</v>
      </c>
      <c r="E9206" s="11">
        <v>509.74</v>
      </c>
      <c r="F9206" s="12" t="s">
        <v>75</v>
      </c>
      <c r="G9206" s="13">
        <f>SUM(A9206*E9206)</f>
        <v>1019.48</v>
      </c>
    </row>
    <row r="9207" spans="1:7" s="36" customFormat="1" ht="29.25" customHeight="1">
      <c r="A9207" s="561"/>
      <c r="B9207" s="561"/>
      <c r="C9207" s="563"/>
      <c r="D9207" s="565"/>
      <c r="E9207" s="557" t="s">
        <v>88</v>
      </c>
      <c r="F9207" s="558"/>
      <c r="G9207" s="559"/>
    </row>
    <row r="9208" spans="1:7" s="36" customFormat="1" ht="15" customHeight="1">
      <c r="A9208" s="560">
        <v>1</v>
      </c>
      <c r="B9208" s="560" t="s">
        <v>89</v>
      </c>
      <c r="C9208" s="562" t="s">
        <v>29</v>
      </c>
      <c r="D9208" s="564" t="s">
        <v>90</v>
      </c>
      <c r="E9208" s="11">
        <v>1142.24</v>
      </c>
      <c r="F9208" s="12" t="s">
        <v>75</v>
      </c>
      <c r="G9208" s="13">
        <f>SUM(A9208*E9208)</f>
        <v>1142.24</v>
      </c>
    </row>
    <row r="9209" spans="1:7" s="36" customFormat="1" ht="38.25" customHeight="1">
      <c r="A9209" s="561"/>
      <c r="B9209" s="561"/>
      <c r="C9209" s="563"/>
      <c r="D9209" s="565"/>
      <c r="E9209" s="557" t="s">
        <v>91</v>
      </c>
      <c r="F9209" s="558"/>
      <c r="G9209" s="559"/>
    </row>
    <row r="9210" spans="1:7" ht="15" customHeight="1">
      <c r="A9210" s="560">
        <v>1</v>
      </c>
      <c r="B9210" s="560" t="s">
        <v>89</v>
      </c>
      <c r="C9210" s="562" t="s">
        <v>33</v>
      </c>
      <c r="D9210" s="564" t="s">
        <v>92</v>
      </c>
      <c r="E9210" s="11">
        <v>4694.8</v>
      </c>
      <c r="F9210" s="12" t="s">
        <v>75</v>
      </c>
      <c r="G9210" s="13">
        <f>SUM(A9210*E9210)</f>
        <v>4694.8</v>
      </c>
    </row>
    <row r="9211" spans="1:7" ht="189.75" customHeight="1">
      <c r="A9211" s="561"/>
      <c r="B9211" s="561"/>
      <c r="C9211" s="563"/>
      <c r="D9211" s="565"/>
      <c r="E9211" s="557" t="s">
        <v>93</v>
      </c>
      <c r="F9211" s="558"/>
      <c r="G9211" s="559"/>
    </row>
    <row r="9212" spans="1:7" ht="15" customHeight="1">
      <c r="A9212" s="560">
        <v>1</v>
      </c>
      <c r="B9212" s="560" t="s">
        <v>89</v>
      </c>
      <c r="C9212" s="562" t="s">
        <v>36</v>
      </c>
      <c r="D9212" s="564" t="s">
        <v>94</v>
      </c>
      <c r="E9212" s="11">
        <v>938.47</v>
      </c>
      <c r="F9212" s="12" t="s">
        <v>75</v>
      </c>
      <c r="G9212" s="13">
        <f>SUM(A9212*E9212)</f>
        <v>938.47</v>
      </c>
    </row>
    <row r="9213" spans="1:7" ht="27" customHeight="1">
      <c r="A9213" s="561"/>
      <c r="B9213" s="561"/>
      <c r="C9213" s="563"/>
      <c r="D9213" s="565"/>
      <c r="E9213" s="557" t="s">
        <v>95</v>
      </c>
      <c r="F9213" s="558"/>
      <c r="G9213" s="559"/>
    </row>
    <row r="9214" spans="1:7" s="36" customFormat="1" ht="15" customHeight="1">
      <c r="A9214" s="560">
        <v>1</v>
      </c>
      <c r="B9214" s="560" t="s">
        <v>89</v>
      </c>
      <c r="C9214" s="562" t="s">
        <v>40</v>
      </c>
      <c r="D9214" s="564" t="s">
        <v>96</v>
      </c>
      <c r="E9214" s="11">
        <v>795</v>
      </c>
      <c r="F9214" s="12" t="s">
        <v>75</v>
      </c>
      <c r="G9214" s="13">
        <f>SUM(A9214*E9214)</f>
        <v>795</v>
      </c>
    </row>
    <row r="9215" spans="1:7" s="36" customFormat="1" ht="25.5" customHeight="1">
      <c r="A9215" s="561"/>
      <c r="B9215" s="561"/>
      <c r="C9215" s="563"/>
      <c r="D9215" s="565"/>
      <c r="E9215" s="557" t="s">
        <v>97</v>
      </c>
      <c r="F9215" s="558"/>
      <c r="G9215" s="559"/>
    </row>
    <row r="9216" spans="1:7" s="36" customFormat="1" ht="15" customHeight="1">
      <c r="A9216" s="560"/>
      <c r="B9216" s="560"/>
      <c r="C9216" s="562" t="s">
        <v>44</v>
      </c>
      <c r="D9216" s="564" t="s">
        <v>98</v>
      </c>
      <c r="E9216" s="39"/>
      <c r="F9216" s="40"/>
      <c r="G9216" s="41"/>
    </row>
    <row r="9217" spans="1:7" s="36" customFormat="1">
      <c r="A9217" s="561"/>
      <c r="B9217" s="561"/>
      <c r="C9217" s="563"/>
      <c r="D9217" s="565"/>
      <c r="E9217" s="42"/>
      <c r="F9217" s="43"/>
      <c r="G9217" s="44"/>
    </row>
    <row r="9218" spans="1:7" s="36" customFormat="1">
      <c r="A9218" s="560">
        <v>1</v>
      </c>
      <c r="B9218" s="560" t="s">
        <v>89</v>
      </c>
      <c r="C9218" s="562" t="s">
        <v>99</v>
      </c>
      <c r="D9218" s="564" t="s">
        <v>100</v>
      </c>
      <c r="E9218" s="11">
        <v>271.92</v>
      </c>
      <c r="F9218" s="12" t="s">
        <v>75</v>
      </c>
      <c r="G9218" s="13">
        <f>SUM(A9218*E9218)</f>
        <v>271.92</v>
      </c>
    </row>
    <row r="9219" spans="1:7" s="36" customFormat="1" ht="33" customHeight="1">
      <c r="A9219" s="561"/>
      <c r="B9219" s="561"/>
      <c r="C9219" s="563"/>
      <c r="D9219" s="565"/>
      <c r="E9219" s="557" t="s">
        <v>101</v>
      </c>
      <c r="F9219" s="558"/>
      <c r="G9219" s="559"/>
    </row>
    <row r="9220" spans="1:7" s="36" customFormat="1">
      <c r="A9220" s="560">
        <v>1</v>
      </c>
      <c r="B9220" s="560" t="s">
        <v>89</v>
      </c>
      <c r="C9220" s="562" t="s">
        <v>102</v>
      </c>
      <c r="D9220" s="564" t="s">
        <v>103</v>
      </c>
      <c r="E9220" s="11">
        <v>365.42</v>
      </c>
      <c r="F9220" s="12" t="s">
        <v>75</v>
      </c>
      <c r="G9220" s="13">
        <f>SUM(A9220*E9220)</f>
        <v>365.42</v>
      </c>
    </row>
    <row r="9221" spans="1:7" s="36" customFormat="1" ht="39" customHeight="1">
      <c r="A9221" s="561"/>
      <c r="B9221" s="561"/>
      <c r="C9221" s="563"/>
      <c r="D9221" s="565"/>
      <c r="E9221" s="557" t="s">
        <v>104</v>
      </c>
      <c r="F9221" s="558"/>
      <c r="G9221" s="559"/>
    </row>
    <row r="9222" spans="1:7" s="30" customFormat="1">
      <c r="A9222" s="45"/>
      <c r="B9222" s="45"/>
      <c r="C9222" s="12"/>
      <c r="D9222" s="46"/>
      <c r="E9222" s="27"/>
      <c r="F9222" s="28" t="s">
        <v>105</v>
      </c>
      <c r="G9222" s="47">
        <v>23005</v>
      </c>
    </row>
    <row r="9223" spans="1:7">
      <c r="A9223" s="6"/>
      <c r="B9223" s="6"/>
      <c r="C9223" s="7"/>
      <c r="D9223" s="38"/>
      <c r="E9223" s="6"/>
      <c r="F9223" s="6"/>
      <c r="G9223" s="9"/>
    </row>
    <row r="9224" spans="1:7">
      <c r="A9224" s="6"/>
      <c r="B9224" s="6"/>
      <c r="C9224" s="7"/>
      <c r="D9224" s="65"/>
      <c r="E9224" s="6"/>
      <c r="F9224" s="6"/>
      <c r="G9224" s="9"/>
    </row>
    <row r="9225" spans="1:7">
      <c r="A9225" s="6"/>
      <c r="B9225" s="6"/>
      <c r="C9225" s="7"/>
      <c r="D9225" s="65"/>
      <c r="E9225" s="6"/>
      <c r="F9225" s="6"/>
      <c r="G9225" s="9"/>
    </row>
    <row r="9226" spans="1:7">
      <c r="A9226" s="6"/>
      <c r="B9226" s="6"/>
      <c r="C9226" s="7"/>
      <c r="D9226" s="65"/>
      <c r="E9226" s="6"/>
      <c r="F9226" s="6"/>
      <c r="G9226" s="9"/>
    </row>
    <row r="9227" spans="1:7">
      <c r="A9227" s="6"/>
      <c r="B9227" s="6"/>
      <c r="C9227" s="7"/>
      <c r="D9227" s="65"/>
      <c r="E9227" s="6"/>
      <c r="F9227" s="6"/>
      <c r="G9227" s="9"/>
    </row>
    <row r="9228" spans="1:7" s="36" customFormat="1" ht="34.5" customHeight="1">
      <c r="A9228" s="52" t="s">
        <v>129</v>
      </c>
      <c r="B9228" s="53"/>
      <c r="C9228" s="54" t="s">
        <v>130</v>
      </c>
      <c r="D9228" s="55"/>
      <c r="F9228" s="56" t="s">
        <v>131</v>
      </c>
      <c r="G9228" s="54"/>
    </row>
    <row r="9229" spans="1:7" s="30" customFormat="1" ht="34.5" customHeight="1">
      <c r="A9229" s="52" t="s">
        <v>132</v>
      </c>
      <c r="B9229" s="53"/>
      <c r="C9229" s="54" t="s">
        <v>133</v>
      </c>
      <c r="D9229" s="55"/>
      <c r="E9229" s="36"/>
      <c r="F9229" s="56" t="s">
        <v>131</v>
      </c>
    </row>
    <row r="9230" spans="1:7" s="25" customFormat="1" ht="34.5" customHeight="1">
      <c r="A9230" s="59"/>
      <c r="B9230" s="54"/>
      <c r="C9230" s="54"/>
      <c r="D9230" s="60"/>
      <c r="E9230" s="61" t="s">
        <v>138</v>
      </c>
      <c r="F9230" s="62"/>
      <c r="G9230" s="62"/>
    </row>
    <row r="9231" spans="1:7" s="25" customFormat="1">
      <c r="A9231" s="59"/>
      <c r="B9231" s="54"/>
      <c r="C9231" s="54"/>
      <c r="D9231" s="60"/>
      <c r="E9231" s="54"/>
      <c r="F9231" s="54"/>
      <c r="G9231" s="63"/>
    </row>
    <row r="9232" spans="1:7" s="25" customFormat="1">
      <c r="A9232" s="59"/>
      <c r="B9232" s="54"/>
      <c r="C9232" s="54"/>
      <c r="D9232" s="60"/>
      <c r="E9232" s="54"/>
      <c r="F9232" s="54"/>
      <c r="G9232" s="63"/>
    </row>
    <row r="9233" spans="1:7" s="25" customFormat="1">
      <c r="A9233" s="59"/>
      <c r="B9233" s="54"/>
      <c r="C9233" s="54"/>
      <c r="D9233" s="60"/>
      <c r="E9233" s="54"/>
      <c r="F9233" s="54"/>
      <c r="G9233" s="63"/>
    </row>
    <row r="9234" spans="1:7" s="25" customFormat="1">
      <c r="A9234" s="59"/>
      <c r="B9234" s="54"/>
      <c r="C9234" s="54"/>
      <c r="D9234" s="60"/>
      <c r="E9234" s="54"/>
      <c r="F9234" s="54"/>
      <c r="G9234" s="63"/>
    </row>
    <row r="9235" spans="1:7" s="25" customFormat="1">
      <c r="A9235" s="55" t="s">
        <v>139</v>
      </c>
      <c r="B9235" s="54"/>
      <c r="C9235" s="54"/>
      <c r="D9235" s="60"/>
      <c r="E9235" s="64" t="s">
        <v>140</v>
      </c>
      <c r="F9235" s="54"/>
      <c r="G9235" s="63"/>
    </row>
    <row r="9236" spans="1:7" s="25" customFormat="1">
      <c r="B9236" s="54"/>
      <c r="C9236" s="54"/>
      <c r="D9236" s="60"/>
      <c r="E9236" s="64" t="s">
        <v>141</v>
      </c>
      <c r="F9236" s="54"/>
      <c r="G9236" s="63"/>
    </row>
    <row r="9237" spans="1:7" s="25" customFormat="1">
      <c r="B9237" s="54"/>
      <c r="C9237" s="54"/>
      <c r="D9237" s="60"/>
      <c r="E9237" s="64" t="s">
        <v>142</v>
      </c>
      <c r="F9237" s="54"/>
      <c r="G9237" s="63"/>
    </row>
    <row r="9238" spans="1:7" s="25" customFormat="1">
      <c r="B9238" s="54"/>
      <c r="C9238" s="54"/>
      <c r="D9238" s="60"/>
      <c r="E9238" s="64"/>
      <c r="F9238" s="54"/>
      <c r="G9238" s="63"/>
    </row>
    <row r="9239" spans="1:7" s="25" customFormat="1">
      <c r="B9239" s="54"/>
      <c r="C9239" s="54"/>
      <c r="D9239" s="60"/>
      <c r="E9239" s="64"/>
      <c r="F9239" s="54"/>
      <c r="G9239" s="63"/>
    </row>
    <row r="9240" spans="1:7" s="25" customFormat="1">
      <c r="B9240" s="54"/>
      <c r="C9240" s="54"/>
      <c r="D9240" s="60"/>
      <c r="E9240" s="64"/>
      <c r="F9240" s="54"/>
      <c r="G9240" s="63"/>
    </row>
    <row r="9241" spans="1:7" s="25" customFormat="1">
      <c r="B9241" s="54"/>
      <c r="C9241" s="54"/>
      <c r="D9241" s="60"/>
      <c r="E9241" s="64"/>
      <c r="F9241" s="54"/>
      <c r="G9241" s="63"/>
    </row>
    <row r="9242" spans="1:7" s="25" customFormat="1">
      <c r="B9242" s="54"/>
      <c r="C9242" s="54"/>
      <c r="D9242" s="60"/>
      <c r="E9242" s="64"/>
      <c r="F9242" s="54"/>
      <c r="G9242" s="63"/>
    </row>
    <row r="9243" spans="1:7" s="25" customFormat="1">
      <c r="B9243" s="54"/>
      <c r="C9243" s="54"/>
      <c r="D9243" s="60"/>
      <c r="E9243" s="64"/>
      <c r="F9243" s="54"/>
      <c r="G9243" s="63"/>
    </row>
    <row r="9244" spans="1:7" s="25" customFormat="1">
      <c r="B9244" s="54"/>
      <c r="C9244" s="54"/>
      <c r="D9244" s="60"/>
      <c r="E9244" s="64"/>
      <c r="F9244" s="54"/>
      <c r="G9244" s="63"/>
    </row>
    <row r="9245" spans="1:7" s="25" customFormat="1">
      <c r="B9245" s="54"/>
      <c r="C9245" s="54"/>
      <c r="D9245" s="60"/>
      <c r="E9245" s="64"/>
      <c r="F9245" s="54"/>
      <c r="G9245" s="63"/>
    </row>
    <row r="9246" spans="1:7" s="25" customFormat="1">
      <c r="B9246" s="54"/>
      <c r="C9246" s="54"/>
      <c r="D9246" s="60"/>
      <c r="E9246" s="64"/>
      <c r="F9246" s="54"/>
      <c r="G9246" s="63"/>
    </row>
    <row r="9247" spans="1:7" s="25" customFormat="1">
      <c r="B9247" s="54"/>
      <c r="C9247" s="54"/>
      <c r="D9247" s="60"/>
      <c r="E9247" s="64"/>
      <c r="F9247" s="54"/>
      <c r="G9247" s="63"/>
    </row>
    <row r="9248" spans="1:7" s="25" customFormat="1">
      <c r="B9248" s="54"/>
      <c r="C9248" s="54"/>
      <c r="D9248" s="60"/>
      <c r="E9248" s="64"/>
      <c r="F9248" s="54"/>
      <c r="G9248" s="63"/>
    </row>
    <row r="9249" spans="2:7" s="25" customFormat="1">
      <c r="B9249" s="54"/>
      <c r="C9249" s="54"/>
      <c r="D9249" s="60"/>
      <c r="E9249" s="64"/>
      <c r="F9249" s="54"/>
      <c r="G9249" s="63"/>
    </row>
    <row r="9250" spans="2:7" s="25" customFormat="1">
      <c r="B9250" s="54"/>
      <c r="C9250" s="54"/>
      <c r="D9250" s="60"/>
      <c r="E9250" s="64"/>
      <c r="F9250" s="54"/>
      <c r="G9250" s="63"/>
    </row>
    <row r="9251" spans="2:7" s="25" customFormat="1">
      <c r="B9251" s="54"/>
      <c r="C9251" s="54"/>
      <c r="D9251" s="60"/>
      <c r="E9251" s="64"/>
      <c r="F9251" s="54"/>
      <c r="G9251" s="63"/>
    </row>
    <row r="9252" spans="2:7" s="25" customFormat="1">
      <c r="B9252" s="54"/>
      <c r="C9252" s="54"/>
      <c r="D9252" s="60"/>
      <c r="E9252" s="64"/>
      <c r="F9252" s="54"/>
      <c r="G9252" s="63"/>
    </row>
    <row r="9253" spans="2:7" s="25" customFormat="1">
      <c r="B9253" s="54"/>
      <c r="C9253" s="54"/>
      <c r="D9253" s="60"/>
      <c r="E9253" s="64"/>
      <c r="F9253" s="54"/>
      <c r="G9253" s="63"/>
    </row>
    <row r="9254" spans="2:7" s="25" customFormat="1">
      <c r="B9254" s="54"/>
      <c r="C9254" s="54"/>
      <c r="D9254" s="60"/>
      <c r="E9254" s="64"/>
      <c r="F9254" s="54"/>
      <c r="G9254" s="63"/>
    </row>
    <row r="9255" spans="2:7" s="25" customFormat="1">
      <c r="B9255" s="54"/>
      <c r="C9255" s="54"/>
      <c r="D9255" s="60"/>
      <c r="E9255" s="64"/>
      <c r="F9255" s="54"/>
      <c r="G9255" s="63"/>
    </row>
    <row r="9256" spans="2:7" s="25" customFormat="1">
      <c r="B9256" s="54"/>
      <c r="C9256" s="54"/>
      <c r="D9256" s="60"/>
      <c r="E9256" s="64"/>
      <c r="F9256" s="54"/>
      <c r="G9256" s="63"/>
    </row>
    <row r="9257" spans="2:7" s="25" customFormat="1">
      <c r="B9257" s="54"/>
      <c r="C9257" s="54"/>
      <c r="D9257" s="60"/>
      <c r="E9257" s="64"/>
      <c r="F9257" s="54"/>
      <c r="G9257" s="63"/>
    </row>
    <row r="9258" spans="2:7" s="25" customFormat="1">
      <c r="B9258" s="54"/>
      <c r="C9258" s="54"/>
      <c r="D9258" s="60"/>
      <c r="E9258" s="64"/>
      <c r="F9258" s="54"/>
      <c r="G9258" s="63"/>
    </row>
    <row r="9259" spans="2:7" s="25" customFormat="1">
      <c r="B9259" s="54"/>
      <c r="C9259" s="54"/>
      <c r="D9259" s="60"/>
      <c r="E9259" s="64"/>
      <c r="F9259" s="54"/>
      <c r="G9259" s="63"/>
    </row>
    <row r="9260" spans="2:7" s="25" customFormat="1">
      <c r="B9260" s="54"/>
      <c r="C9260" s="54"/>
      <c r="D9260" s="60"/>
      <c r="E9260" s="64"/>
      <c r="F9260" s="54"/>
      <c r="G9260" s="63"/>
    </row>
    <row r="9261" spans="2:7" s="25" customFormat="1">
      <c r="B9261" s="54"/>
      <c r="C9261" s="54"/>
      <c r="D9261" s="60"/>
      <c r="E9261" s="64"/>
      <c r="F9261" s="54"/>
      <c r="G9261" s="63"/>
    </row>
    <row r="9262" spans="2:7" s="25" customFormat="1">
      <c r="B9262" s="54"/>
      <c r="C9262" s="54"/>
      <c r="D9262" s="60"/>
      <c r="E9262" s="64"/>
      <c r="F9262" s="54"/>
      <c r="G9262" s="63"/>
    </row>
    <row r="9263" spans="2:7" s="25" customFormat="1">
      <c r="B9263" s="54"/>
      <c r="C9263" s="54"/>
      <c r="D9263" s="60"/>
      <c r="E9263" s="64"/>
      <c r="F9263" s="54"/>
      <c r="G9263" s="63"/>
    </row>
    <row r="9264" spans="2:7" s="25" customFormat="1">
      <c r="B9264" s="54"/>
      <c r="C9264" s="54"/>
      <c r="D9264" s="60"/>
      <c r="E9264" s="64"/>
      <c r="F9264" s="54"/>
      <c r="G9264" s="63"/>
    </row>
    <row r="9265" spans="1:7" s="25" customFormat="1">
      <c r="B9265" s="54"/>
      <c r="C9265" s="54"/>
      <c r="D9265" s="60"/>
      <c r="E9265" s="64"/>
      <c r="F9265" s="54"/>
      <c r="G9265" s="63"/>
    </row>
    <row r="9266" spans="1:7" s="25" customFormat="1">
      <c r="B9266" s="54"/>
      <c r="C9266" s="54"/>
      <c r="D9266" s="60"/>
      <c r="E9266" s="64"/>
      <c r="F9266" s="54"/>
      <c r="G9266" s="63"/>
    </row>
    <row r="9267" spans="1:7" s="25" customFormat="1">
      <c r="B9267" s="54"/>
      <c r="C9267" s="54"/>
      <c r="D9267" s="60"/>
      <c r="E9267" s="64"/>
      <c r="F9267" s="54"/>
      <c r="G9267" s="63"/>
    </row>
    <row r="9268" spans="1:7" s="25" customFormat="1">
      <c r="B9268" s="54"/>
      <c r="C9268" s="54"/>
      <c r="D9268" s="60"/>
      <c r="E9268" s="64"/>
      <c r="F9268" s="54"/>
      <c r="G9268" s="63"/>
    </row>
    <row r="9269" spans="1:7" s="25" customFormat="1">
      <c r="B9269" s="54"/>
      <c r="C9269" s="54"/>
      <c r="D9269" s="60"/>
      <c r="E9269" s="64"/>
      <c r="F9269" s="54"/>
      <c r="G9269" s="63"/>
    </row>
    <row r="9270" spans="1:7" s="25" customFormat="1">
      <c r="B9270" s="54"/>
      <c r="C9270" s="54"/>
      <c r="D9270" s="60"/>
      <c r="E9270" s="64"/>
      <c r="F9270" s="54"/>
      <c r="G9270" s="63"/>
    </row>
    <row r="9271" spans="1:7" s="25" customFormat="1">
      <c r="B9271" s="54"/>
      <c r="C9271" s="54"/>
      <c r="D9271" s="60"/>
      <c r="E9271" s="64"/>
      <c r="F9271" s="54"/>
      <c r="G9271" s="63"/>
    </row>
    <row r="9272" spans="1:7" s="25" customFormat="1">
      <c r="B9272" s="54"/>
      <c r="C9272" s="54"/>
      <c r="D9272" s="60"/>
      <c r="E9272" s="64"/>
      <c r="F9272" s="54"/>
      <c r="G9272" s="63"/>
    </row>
    <row r="9273" spans="1:7" s="25" customFormat="1">
      <c r="B9273" s="54"/>
      <c r="C9273" s="54"/>
      <c r="D9273" s="60"/>
      <c r="E9273" s="64"/>
      <c r="F9273" s="54"/>
      <c r="G9273" s="63"/>
    </row>
    <row r="9274" spans="1:7" s="25" customFormat="1">
      <c r="B9274" s="54"/>
      <c r="C9274" s="54"/>
      <c r="D9274" s="60"/>
      <c r="E9274" s="64"/>
      <c r="F9274" s="54"/>
      <c r="G9274" s="63"/>
    </row>
    <row r="9275" spans="1:7" s="25" customFormat="1">
      <c r="B9275" s="54"/>
      <c r="C9275" s="54"/>
      <c r="D9275" s="60"/>
      <c r="E9275" s="64"/>
      <c r="F9275" s="54"/>
      <c r="G9275" s="63"/>
    </row>
    <row r="9276" spans="1:7" s="25" customFormat="1">
      <c r="B9276" s="54"/>
      <c r="C9276" s="54"/>
      <c r="D9276" s="60"/>
      <c r="E9276" s="64"/>
      <c r="F9276" s="54"/>
      <c r="G9276" s="63"/>
    </row>
    <row r="9277" spans="1:7" s="25" customFormat="1">
      <c r="B9277" s="54"/>
      <c r="C9277" s="54"/>
      <c r="D9277" s="60"/>
      <c r="E9277" s="64"/>
      <c r="F9277" s="54"/>
      <c r="G9277" s="63"/>
    </row>
    <row r="9278" spans="1:7" s="25" customFormat="1">
      <c r="B9278" s="54"/>
      <c r="C9278" s="54"/>
      <c r="D9278" s="60"/>
      <c r="E9278" s="64"/>
      <c r="F9278" s="54"/>
      <c r="G9278" s="63"/>
    </row>
    <row r="9279" spans="1:7">
      <c r="A9279" s="569" t="s">
        <v>0</v>
      </c>
      <c r="B9279" s="569"/>
      <c r="C9279" s="569"/>
      <c r="D9279" s="569"/>
      <c r="E9279" s="569"/>
      <c r="F9279" s="569"/>
      <c r="G9279" s="569"/>
    </row>
    <row r="9280" spans="1:7">
      <c r="A9280" s="570" t="s">
        <v>1</v>
      </c>
      <c r="B9280" s="570"/>
      <c r="C9280" s="570"/>
      <c r="D9280" s="570"/>
      <c r="E9280" s="570"/>
      <c r="F9280" s="570"/>
      <c r="G9280" s="570"/>
    </row>
    <row r="9281" spans="1:7">
      <c r="A9281" s="1" t="s">
        <v>2</v>
      </c>
      <c r="B9281" s="324"/>
      <c r="C9281" s="324"/>
      <c r="D9281" s="588" t="s">
        <v>1219</v>
      </c>
      <c r="E9281" s="588"/>
      <c r="F9281" s="588"/>
      <c r="G9281" s="588"/>
    </row>
    <row r="9282" spans="1:7" ht="25.5">
      <c r="A9282" s="572" t="s">
        <v>3</v>
      </c>
      <c r="B9282" s="573"/>
      <c r="C9282" s="3" t="s">
        <v>4</v>
      </c>
      <c r="D9282" s="325" t="s">
        <v>5</v>
      </c>
      <c r="E9282" s="325" t="s">
        <v>6</v>
      </c>
      <c r="F9282" s="325" t="s">
        <v>7</v>
      </c>
      <c r="G9282" s="5" t="s">
        <v>8</v>
      </c>
    </row>
    <row r="9283" spans="1:7">
      <c r="A9283" s="325"/>
      <c r="B9283" s="325"/>
      <c r="C9283" s="3"/>
      <c r="D9283" s="104" t="s">
        <v>9</v>
      </c>
      <c r="E9283" s="325"/>
      <c r="F9283" s="325"/>
      <c r="G9283" s="5"/>
    </row>
    <row r="9284" spans="1:7">
      <c r="A9284" s="562">
        <v>93</v>
      </c>
      <c r="B9284" s="562" t="s">
        <v>39</v>
      </c>
      <c r="C9284" s="560" t="s">
        <v>11</v>
      </c>
      <c r="D9284" s="564" t="s">
        <v>144</v>
      </c>
      <c r="E9284" s="329">
        <v>5445</v>
      </c>
      <c r="F9284" s="327" t="s">
        <v>42</v>
      </c>
      <c r="G9284" s="20">
        <f>SUM(A9284*E9284/100)</f>
        <v>5063.8500000000004</v>
      </c>
    </row>
    <row r="9285" spans="1:7" ht="44.25" customHeight="1">
      <c r="A9285" s="563"/>
      <c r="B9285" s="563"/>
      <c r="C9285" s="561"/>
      <c r="D9285" s="565"/>
      <c r="E9285" s="557" t="s">
        <v>145</v>
      </c>
      <c r="F9285" s="558"/>
      <c r="G9285" s="559"/>
    </row>
    <row r="9286" spans="1:7" s="36" customFormat="1">
      <c r="A9286" s="562">
        <v>302</v>
      </c>
      <c r="B9286" s="562" t="s">
        <v>10</v>
      </c>
      <c r="C9286" s="560" t="s">
        <v>15</v>
      </c>
      <c r="D9286" s="564" t="s">
        <v>200</v>
      </c>
      <c r="E9286" s="316">
        <v>1285.6300000000001</v>
      </c>
      <c r="F9286" s="318" t="s">
        <v>147</v>
      </c>
      <c r="G9286" s="232">
        <f>SUM(A9286*E9286/100)</f>
        <v>3882.6026000000002</v>
      </c>
    </row>
    <row r="9287" spans="1:7" s="36" customFormat="1" ht="30.75" customHeight="1">
      <c r="A9287" s="563"/>
      <c r="B9287" s="563"/>
      <c r="C9287" s="561"/>
      <c r="D9287" s="565"/>
      <c r="E9287" s="557" t="s">
        <v>201</v>
      </c>
      <c r="F9287" s="558"/>
      <c r="G9287" s="559"/>
    </row>
    <row r="9288" spans="1:7" ht="15" customHeight="1">
      <c r="A9288" s="579">
        <v>1.901</v>
      </c>
      <c r="B9288" s="562" t="s">
        <v>24</v>
      </c>
      <c r="C9288" s="560" t="s">
        <v>18</v>
      </c>
      <c r="D9288" s="574" t="s">
        <v>26</v>
      </c>
      <c r="E9288" s="329">
        <v>5001.7</v>
      </c>
      <c r="F9288" s="327" t="s">
        <v>27</v>
      </c>
      <c r="G9288" s="20">
        <f>SUM(A9288*E9288)</f>
        <v>9508.2317000000003</v>
      </c>
    </row>
    <row r="9289" spans="1:7" ht="64.5" customHeight="1">
      <c r="A9289" s="580"/>
      <c r="B9289" s="563"/>
      <c r="C9289" s="561"/>
      <c r="D9289" s="575"/>
      <c r="E9289" s="557" t="s">
        <v>28</v>
      </c>
      <c r="F9289" s="558"/>
      <c r="G9289" s="559"/>
    </row>
    <row r="9290" spans="1:7" s="23" customFormat="1" ht="15" customHeight="1">
      <c r="A9290" s="562">
        <v>23</v>
      </c>
      <c r="B9290" s="562" t="s">
        <v>10</v>
      </c>
      <c r="C9290" s="560" t="s">
        <v>21</v>
      </c>
      <c r="D9290" s="574" t="s">
        <v>30</v>
      </c>
      <c r="E9290" s="329">
        <v>337</v>
      </c>
      <c r="F9290" s="327" t="s">
        <v>31</v>
      </c>
      <c r="G9290" s="20">
        <f>SUM(A9290*E9290)</f>
        <v>7751</v>
      </c>
    </row>
    <row r="9291" spans="1:7" s="23" customFormat="1" ht="180" customHeight="1">
      <c r="A9291" s="563"/>
      <c r="B9291" s="563"/>
      <c r="C9291" s="561"/>
      <c r="D9291" s="575"/>
      <c r="E9291" s="576" t="s">
        <v>32</v>
      </c>
      <c r="F9291" s="577"/>
      <c r="G9291" s="578"/>
    </row>
    <row r="9292" spans="1:7" ht="17.25" customHeight="1">
      <c r="A9292" s="560">
        <v>78</v>
      </c>
      <c r="B9292" s="560" t="s">
        <v>10</v>
      </c>
      <c r="C9292" s="562" t="s">
        <v>25</v>
      </c>
      <c r="D9292" s="564" t="s">
        <v>204</v>
      </c>
      <c r="E9292" s="329">
        <v>12346.65</v>
      </c>
      <c r="F9292" s="327" t="s">
        <v>13</v>
      </c>
      <c r="G9292" s="20">
        <f>SUM(A9292*E9292/100)</f>
        <v>9630.3869999999988</v>
      </c>
    </row>
    <row r="9293" spans="1:7" ht="24.75" customHeight="1">
      <c r="A9293" s="561"/>
      <c r="B9293" s="561"/>
      <c r="C9293" s="563"/>
      <c r="D9293" s="565"/>
      <c r="E9293" s="557" t="s">
        <v>205</v>
      </c>
      <c r="F9293" s="558"/>
      <c r="G9293" s="559"/>
    </row>
    <row r="9294" spans="1:7" ht="15" customHeight="1">
      <c r="A9294" s="560">
        <v>170</v>
      </c>
      <c r="B9294" s="560" t="s">
        <v>10</v>
      </c>
      <c r="C9294" s="562" t="s">
        <v>29</v>
      </c>
      <c r="D9294" s="564" t="s">
        <v>37</v>
      </c>
      <c r="E9294" s="329">
        <v>12674.36</v>
      </c>
      <c r="F9294" s="327" t="s">
        <v>13</v>
      </c>
      <c r="G9294" s="20">
        <f>SUM(A9294*E9294/100)</f>
        <v>21546.412</v>
      </c>
    </row>
    <row r="9295" spans="1:7" ht="39" customHeight="1">
      <c r="A9295" s="561"/>
      <c r="B9295" s="561"/>
      <c r="C9295" s="563"/>
      <c r="D9295" s="565"/>
      <c r="E9295" s="557" t="s">
        <v>38</v>
      </c>
      <c r="F9295" s="558"/>
      <c r="G9295" s="559"/>
    </row>
    <row r="9296" spans="1:7" s="25" customFormat="1">
      <c r="A9296" s="562">
        <v>218</v>
      </c>
      <c r="B9296" s="562" t="s">
        <v>10</v>
      </c>
      <c r="C9296" s="560" t="s">
        <v>33</v>
      </c>
      <c r="D9296" s="564" t="s">
        <v>146</v>
      </c>
      <c r="E9296" s="329">
        <v>3327.5</v>
      </c>
      <c r="F9296" s="327" t="s">
        <v>147</v>
      </c>
      <c r="G9296" s="20">
        <f>SUM(A9296*E9296/100)</f>
        <v>7253.95</v>
      </c>
    </row>
    <row r="9297" spans="1:7" s="25" customFormat="1" ht="36.75" customHeight="1">
      <c r="A9297" s="563"/>
      <c r="B9297" s="563"/>
      <c r="C9297" s="561"/>
      <c r="D9297" s="565"/>
      <c r="E9297" s="557" t="s">
        <v>148</v>
      </c>
      <c r="F9297" s="558"/>
      <c r="G9297" s="559"/>
    </row>
    <row r="9298" spans="1:7" s="25" customFormat="1">
      <c r="A9298" s="562">
        <v>442</v>
      </c>
      <c r="B9298" s="562" t="s">
        <v>39</v>
      </c>
      <c r="C9298" s="562" t="s">
        <v>36</v>
      </c>
      <c r="D9298" s="564" t="s">
        <v>717</v>
      </c>
      <c r="E9298" s="329">
        <v>786.5</v>
      </c>
      <c r="F9298" s="327" t="s">
        <v>75</v>
      </c>
      <c r="G9298" s="20">
        <f>SUM(A9298*E9298/100)</f>
        <v>3476.33</v>
      </c>
    </row>
    <row r="9299" spans="1:7" s="25" customFormat="1" ht="37.5" customHeight="1">
      <c r="A9299" s="563"/>
      <c r="B9299" s="563"/>
      <c r="C9299" s="563"/>
      <c r="D9299" s="565"/>
      <c r="E9299" s="557" t="s">
        <v>718</v>
      </c>
      <c r="F9299" s="558"/>
      <c r="G9299" s="559"/>
    </row>
    <row r="9300" spans="1:7">
      <c r="A9300" s="560">
        <v>2.089</v>
      </c>
      <c r="B9300" s="560" t="s">
        <v>24</v>
      </c>
      <c r="C9300" s="562" t="s">
        <v>40</v>
      </c>
      <c r="D9300" s="564" t="s">
        <v>328</v>
      </c>
      <c r="E9300" s="329">
        <v>3850</v>
      </c>
      <c r="F9300" s="327" t="s">
        <v>329</v>
      </c>
      <c r="G9300" s="20">
        <f>SUM(A9300*E9300)</f>
        <v>8042.65</v>
      </c>
    </row>
    <row r="9301" spans="1:7" ht="37.5" customHeight="1">
      <c r="A9301" s="561"/>
      <c r="B9301" s="561"/>
      <c r="C9301" s="563"/>
      <c r="D9301" s="565"/>
      <c r="E9301" s="557" t="s">
        <v>330</v>
      </c>
      <c r="F9301" s="558"/>
      <c r="G9301" s="559"/>
    </row>
    <row r="9302" spans="1:7">
      <c r="A9302" s="599">
        <v>3.0710000000000002</v>
      </c>
      <c r="B9302" s="560" t="s">
        <v>24</v>
      </c>
      <c r="C9302" s="562" t="s">
        <v>44</v>
      </c>
      <c r="D9302" s="564" t="s">
        <v>596</v>
      </c>
      <c r="E9302" s="329">
        <v>3575</v>
      </c>
      <c r="F9302" s="327" t="s">
        <v>329</v>
      </c>
      <c r="G9302" s="20">
        <f>SUM(A9302*E9302)</f>
        <v>10978.825000000001</v>
      </c>
    </row>
    <row r="9303" spans="1:7" ht="39" customHeight="1">
      <c r="A9303" s="600"/>
      <c r="B9303" s="561"/>
      <c r="C9303" s="563"/>
      <c r="D9303" s="565"/>
      <c r="E9303" s="557" t="s">
        <v>597</v>
      </c>
      <c r="F9303" s="558"/>
      <c r="G9303" s="559"/>
    </row>
    <row r="9304" spans="1:7">
      <c r="A9304" s="560">
        <v>5.16</v>
      </c>
      <c r="B9304" s="560" t="s">
        <v>24</v>
      </c>
      <c r="C9304" s="562" t="s">
        <v>47</v>
      </c>
      <c r="D9304" s="564" t="s">
        <v>598</v>
      </c>
      <c r="E9304" s="329">
        <v>186.34</v>
      </c>
      <c r="F9304" s="327" t="s">
        <v>329</v>
      </c>
      <c r="G9304" s="20">
        <f>SUM(A9304*E9304)</f>
        <v>961.51440000000002</v>
      </c>
    </row>
    <row r="9305" spans="1:7" ht="108.75" customHeight="1">
      <c r="A9305" s="561"/>
      <c r="B9305" s="561"/>
      <c r="C9305" s="563"/>
      <c r="D9305" s="565"/>
      <c r="E9305" s="557" t="s">
        <v>599</v>
      </c>
      <c r="F9305" s="558"/>
      <c r="G9305" s="559"/>
    </row>
    <row r="9306" spans="1:7">
      <c r="A9306" s="560">
        <v>183</v>
      </c>
      <c r="B9306" s="560" t="s">
        <v>39</v>
      </c>
      <c r="C9306" s="562" t="s">
        <v>50</v>
      </c>
      <c r="D9306" s="564" t="s">
        <v>600</v>
      </c>
      <c r="E9306" s="329">
        <v>7607.25</v>
      </c>
      <c r="F9306" s="327" t="s">
        <v>42</v>
      </c>
      <c r="G9306" s="20">
        <f>SUM(A9306*E9306/100)</f>
        <v>13921.2675</v>
      </c>
    </row>
    <row r="9307" spans="1:7" ht="102" customHeight="1">
      <c r="A9307" s="561"/>
      <c r="B9307" s="561"/>
      <c r="C9307" s="563"/>
      <c r="D9307" s="565"/>
      <c r="E9307" s="557" t="s">
        <v>601</v>
      </c>
      <c r="F9307" s="558"/>
      <c r="G9307" s="559"/>
    </row>
    <row r="9308" spans="1:7" s="24" customFormat="1">
      <c r="A9308" s="562">
        <v>1619</v>
      </c>
      <c r="B9308" s="562" t="s">
        <v>39</v>
      </c>
      <c r="C9308" s="560" t="s">
        <v>54</v>
      </c>
      <c r="D9308" s="564" t="s">
        <v>41</v>
      </c>
      <c r="E9308" s="329">
        <v>2206.6</v>
      </c>
      <c r="F9308" s="327" t="s">
        <v>42</v>
      </c>
      <c r="G9308" s="20">
        <f>SUM(A9308*E9308/100)</f>
        <v>35724.853999999999</v>
      </c>
    </row>
    <row r="9309" spans="1:7" s="24" customFormat="1" ht="27.75" customHeight="1">
      <c r="A9309" s="563"/>
      <c r="B9309" s="563"/>
      <c r="C9309" s="561"/>
      <c r="D9309" s="565"/>
      <c r="E9309" s="566" t="s">
        <v>43</v>
      </c>
      <c r="F9309" s="567"/>
      <c r="G9309" s="568"/>
    </row>
    <row r="9310" spans="1:7" ht="51">
      <c r="A9310" s="319"/>
      <c r="B9310" s="319"/>
      <c r="C9310" s="317" t="s">
        <v>57</v>
      </c>
      <c r="D9310" s="320" t="s">
        <v>153</v>
      </c>
      <c r="E9310" s="582"/>
      <c r="F9310" s="583"/>
      <c r="G9310" s="584"/>
    </row>
    <row r="9311" spans="1:7">
      <c r="A9311" s="560">
        <v>486</v>
      </c>
      <c r="B9311" s="560" t="s">
        <v>39</v>
      </c>
      <c r="C9311" s="562" t="s">
        <v>154</v>
      </c>
      <c r="D9311" s="564" t="s">
        <v>158</v>
      </c>
      <c r="E9311" s="329">
        <v>3275.5</v>
      </c>
      <c r="F9311" s="327" t="s">
        <v>42</v>
      </c>
      <c r="G9311" s="20">
        <f>SUM(A9311*E9311/100)</f>
        <v>15918.93</v>
      </c>
    </row>
    <row r="9312" spans="1:7" ht="28.5" customHeight="1">
      <c r="A9312" s="561"/>
      <c r="B9312" s="561"/>
      <c r="C9312" s="563"/>
      <c r="D9312" s="565"/>
      <c r="E9312" s="557" t="s">
        <v>159</v>
      </c>
      <c r="F9312" s="558"/>
      <c r="G9312" s="559"/>
    </row>
    <row r="9313" spans="1:7" s="25" customFormat="1">
      <c r="A9313" s="562">
        <v>21</v>
      </c>
      <c r="B9313" s="562" t="s">
        <v>39</v>
      </c>
      <c r="C9313" s="560" t="s">
        <v>60</v>
      </c>
      <c r="D9313" s="564" t="s">
        <v>164</v>
      </c>
      <c r="E9313" s="329">
        <v>1273.76</v>
      </c>
      <c r="F9313" s="327" t="s">
        <v>165</v>
      </c>
      <c r="G9313" s="20">
        <f>SUM(A9313*E9313)</f>
        <v>26748.959999999999</v>
      </c>
    </row>
    <row r="9314" spans="1:7" s="25" customFormat="1" ht="61.5" customHeight="1">
      <c r="A9314" s="563"/>
      <c r="B9314" s="563"/>
      <c r="C9314" s="561"/>
      <c r="D9314" s="565"/>
      <c r="E9314" s="557" t="s">
        <v>166</v>
      </c>
      <c r="F9314" s="558"/>
      <c r="G9314" s="559"/>
    </row>
    <row r="9315" spans="1:7" s="25" customFormat="1" ht="15" customHeight="1">
      <c r="A9315" s="562">
        <v>80</v>
      </c>
      <c r="B9315" s="562" t="s">
        <v>39</v>
      </c>
      <c r="C9315" s="562" t="s">
        <v>63</v>
      </c>
      <c r="D9315" s="564" t="s">
        <v>48</v>
      </c>
      <c r="E9315" s="327">
        <v>27678.86</v>
      </c>
      <c r="F9315" s="327" t="s">
        <v>42</v>
      </c>
      <c r="G9315" s="20">
        <f>SUM(A9315*E9315/100)</f>
        <v>22143.088</v>
      </c>
    </row>
    <row r="9316" spans="1:7" s="25" customFormat="1" ht="47.25" customHeight="1">
      <c r="A9316" s="563"/>
      <c r="B9316" s="563"/>
      <c r="C9316" s="563"/>
      <c r="D9316" s="565"/>
      <c r="E9316" s="596" t="s">
        <v>49</v>
      </c>
      <c r="F9316" s="596"/>
      <c r="G9316" s="596"/>
    </row>
    <row r="9317" spans="1:7" ht="15" customHeight="1">
      <c r="A9317" s="562">
        <v>54</v>
      </c>
      <c r="B9317" s="562" t="s">
        <v>39</v>
      </c>
      <c r="C9317" s="560" t="s">
        <v>66</v>
      </c>
      <c r="D9317" s="564" t="s">
        <v>51</v>
      </c>
      <c r="E9317" s="329">
        <v>28253.61</v>
      </c>
      <c r="F9317" s="327" t="s">
        <v>52</v>
      </c>
      <c r="G9317" s="20">
        <f>SUM(A9317*E9317/100)</f>
        <v>15256.9494</v>
      </c>
    </row>
    <row r="9318" spans="1:7" ht="45" customHeight="1">
      <c r="A9318" s="563"/>
      <c r="B9318" s="563"/>
      <c r="C9318" s="561"/>
      <c r="D9318" s="565"/>
      <c r="E9318" s="557" t="s">
        <v>53</v>
      </c>
      <c r="F9318" s="558"/>
      <c r="G9318" s="559"/>
    </row>
    <row r="9319" spans="1:7">
      <c r="A9319" s="562">
        <v>1244</v>
      </c>
      <c r="B9319" s="562" t="s">
        <v>39</v>
      </c>
      <c r="C9319" s="560" t="s">
        <v>69</v>
      </c>
      <c r="D9319" s="564" t="s">
        <v>792</v>
      </c>
      <c r="E9319" s="329">
        <v>425.84</v>
      </c>
      <c r="F9319" s="327" t="s">
        <v>42</v>
      </c>
      <c r="G9319" s="13">
        <f>SUM(A9319*E9319/100)</f>
        <v>5297.4495999999999</v>
      </c>
    </row>
    <row r="9320" spans="1:7" ht="27" customHeight="1">
      <c r="A9320" s="563"/>
      <c r="B9320" s="563"/>
      <c r="C9320" s="561"/>
      <c r="D9320" s="565"/>
      <c r="E9320" s="557" t="s">
        <v>793</v>
      </c>
      <c r="F9320" s="558"/>
      <c r="G9320" s="559"/>
    </row>
    <row r="9321" spans="1:7">
      <c r="A9321" s="562">
        <v>4067</v>
      </c>
      <c r="B9321" s="562" t="s">
        <v>39</v>
      </c>
      <c r="C9321" s="560" t="s">
        <v>73</v>
      </c>
      <c r="D9321" s="581" t="s">
        <v>300</v>
      </c>
      <c r="E9321" s="316">
        <v>1043.9000000000001</v>
      </c>
      <c r="F9321" s="318" t="s">
        <v>42</v>
      </c>
      <c r="G9321" s="20">
        <f>SUM(A9321*E9321/100)</f>
        <v>42455.413000000008</v>
      </c>
    </row>
    <row r="9322" spans="1:7" ht="31.5" customHeight="1">
      <c r="A9322" s="563"/>
      <c r="B9322" s="563"/>
      <c r="C9322" s="561"/>
      <c r="D9322" s="565"/>
      <c r="E9322" s="557" t="s">
        <v>301</v>
      </c>
      <c r="F9322" s="558"/>
      <c r="G9322" s="559"/>
    </row>
    <row r="9323" spans="1:7" s="25" customFormat="1">
      <c r="A9323" s="562">
        <v>441</v>
      </c>
      <c r="B9323" s="562" t="s">
        <v>39</v>
      </c>
      <c r="C9323" s="560" t="s">
        <v>208</v>
      </c>
      <c r="D9323" s="564" t="s">
        <v>206</v>
      </c>
      <c r="E9323" s="329">
        <v>859.9</v>
      </c>
      <c r="F9323" s="327" t="s">
        <v>52</v>
      </c>
      <c r="G9323" s="20">
        <f>SUM(A9323*E9323/100)</f>
        <v>3792.1589999999997</v>
      </c>
    </row>
    <row r="9324" spans="1:7" s="25" customFormat="1" ht="40.5" customHeight="1">
      <c r="A9324" s="563"/>
      <c r="B9324" s="563"/>
      <c r="C9324" s="561"/>
      <c r="D9324" s="565"/>
      <c r="E9324" s="557" t="s">
        <v>207</v>
      </c>
      <c r="F9324" s="558"/>
      <c r="G9324" s="559"/>
    </row>
    <row r="9325" spans="1:7">
      <c r="A9325" s="562">
        <v>558</v>
      </c>
      <c r="B9325" s="562" t="s">
        <v>39</v>
      </c>
      <c r="C9325" s="560" t="s">
        <v>209</v>
      </c>
      <c r="D9325" s="564" t="s">
        <v>170</v>
      </c>
      <c r="E9325" s="329">
        <v>1160.06</v>
      </c>
      <c r="F9325" s="327" t="s">
        <v>42</v>
      </c>
      <c r="G9325" s="13">
        <f>SUM(A9325*E9325/100)</f>
        <v>6473.1347999999998</v>
      </c>
    </row>
    <row r="9326" spans="1:7" ht="30.75" customHeight="1">
      <c r="A9326" s="563"/>
      <c r="B9326" s="563"/>
      <c r="C9326" s="561"/>
      <c r="D9326" s="565"/>
      <c r="E9326" s="557" t="s">
        <v>171</v>
      </c>
      <c r="F9326" s="558"/>
      <c r="G9326" s="559"/>
    </row>
    <row r="9327" spans="1:7" ht="15" customHeight="1">
      <c r="A9327" s="560">
        <v>584</v>
      </c>
      <c r="B9327" s="560" t="s">
        <v>39</v>
      </c>
      <c r="C9327" s="317" t="s">
        <v>69</v>
      </c>
      <c r="D9327" s="564" t="s">
        <v>1196</v>
      </c>
      <c r="E9327" s="329">
        <v>555</v>
      </c>
      <c r="F9327" s="327" t="s">
        <v>42</v>
      </c>
      <c r="G9327" s="20">
        <f>SUM(A9327*E9327/100)</f>
        <v>3241.2</v>
      </c>
    </row>
    <row r="9328" spans="1:7" ht="23.25" customHeight="1">
      <c r="A9328" s="561"/>
      <c r="B9328" s="561"/>
      <c r="C9328" s="318"/>
      <c r="D9328" s="565"/>
      <c r="E9328" s="557" t="s">
        <v>1197</v>
      </c>
      <c r="F9328" s="558"/>
      <c r="G9328" s="559"/>
    </row>
    <row r="9329" spans="1:7" ht="34.5" customHeight="1">
      <c r="A9329" s="322"/>
      <c r="B9329" s="323"/>
      <c r="C9329" s="3"/>
      <c r="D9329" s="91"/>
      <c r="E9329" s="325"/>
      <c r="F9329" s="28" t="s">
        <v>1199</v>
      </c>
      <c r="G9329" s="105">
        <f>SUM(G9284,G9286,G9288,G9290,G9292,G9294,G9296,G9298,G9300,G9302,G9304,G9306,G9308,G9311,G9313,G9315,G9317,G9319,G9321,G9323,G9325,G9327)</f>
        <v>279069.158</v>
      </c>
    </row>
    <row r="9330" spans="1:7">
      <c r="A9330" s="6"/>
      <c r="B9330" s="6"/>
      <c r="C9330" s="7"/>
      <c r="D9330" s="8"/>
      <c r="E9330" s="6"/>
      <c r="F9330" s="6"/>
      <c r="G9330" s="9"/>
    </row>
    <row r="9331" spans="1:7" s="36" customFormat="1" ht="30.75" customHeight="1">
      <c r="A9331" s="52" t="s">
        <v>129</v>
      </c>
      <c r="B9331" s="53"/>
      <c r="C9331" s="54" t="s">
        <v>707</v>
      </c>
      <c r="D9331" s="55"/>
      <c r="F9331" s="54" t="s">
        <v>131</v>
      </c>
      <c r="G9331" s="54"/>
    </row>
    <row r="9332" spans="1:7" s="25" customFormat="1">
      <c r="A9332" s="76"/>
      <c r="B9332" s="53"/>
      <c r="C9332" s="54"/>
      <c r="D9332" s="55"/>
      <c r="E9332" s="54"/>
      <c r="F9332" s="63"/>
      <c r="G9332" s="340"/>
    </row>
    <row r="9333" spans="1:7" s="30" customFormat="1" ht="30" customHeight="1">
      <c r="A9333" s="338"/>
      <c r="B9333" s="57"/>
      <c r="C9333" s="57"/>
      <c r="D9333" s="58"/>
      <c r="F9333" s="61" t="s">
        <v>138</v>
      </c>
      <c r="G9333" s="339"/>
    </row>
    <row r="9334" spans="1:7" s="25" customFormat="1">
      <c r="A9334" s="59"/>
      <c r="B9334" s="54"/>
      <c r="C9334" s="54"/>
      <c r="D9334" s="60"/>
      <c r="E9334" s="54"/>
      <c r="F9334" s="54"/>
      <c r="G9334" s="63"/>
    </row>
    <row r="9335" spans="1:7" s="25" customFormat="1">
      <c r="A9335" s="59"/>
      <c r="B9335" s="54"/>
      <c r="C9335" s="54"/>
      <c r="D9335" s="60"/>
      <c r="E9335" s="54"/>
      <c r="F9335" s="54"/>
      <c r="G9335" s="63"/>
    </row>
    <row r="9336" spans="1:7" s="25" customFormat="1" ht="12" customHeight="1">
      <c r="A9336" s="59"/>
      <c r="B9336" s="54"/>
      <c r="C9336" s="54"/>
      <c r="D9336" s="60"/>
      <c r="E9336" s="64" t="s">
        <v>140</v>
      </c>
      <c r="F9336" s="54"/>
      <c r="G9336" s="63"/>
    </row>
    <row r="9337" spans="1:7" s="25" customFormat="1" ht="12" customHeight="1">
      <c r="A9337" s="55" t="s">
        <v>139</v>
      </c>
      <c r="B9337" s="54"/>
      <c r="C9337" s="54"/>
      <c r="D9337" s="60"/>
      <c r="E9337" s="64" t="s">
        <v>141</v>
      </c>
      <c r="F9337" s="54"/>
      <c r="G9337" s="63"/>
    </row>
    <row r="9338" spans="1:7" s="25" customFormat="1" ht="12" customHeight="1">
      <c r="A9338" s="59"/>
      <c r="B9338" s="54"/>
      <c r="C9338" s="54"/>
      <c r="D9338" s="60"/>
      <c r="E9338" s="64" t="s">
        <v>142</v>
      </c>
      <c r="F9338" s="54"/>
      <c r="G9338" s="63"/>
    </row>
    <row r="9340" spans="1:7">
      <c r="A9340" s="569" t="s">
        <v>0</v>
      </c>
      <c r="B9340" s="569"/>
      <c r="C9340" s="569"/>
      <c r="D9340" s="569"/>
      <c r="E9340" s="569"/>
      <c r="F9340" s="569"/>
      <c r="G9340" s="569"/>
    </row>
    <row r="9341" spans="1:7">
      <c r="A9341" s="570" t="s">
        <v>1</v>
      </c>
      <c r="B9341" s="570"/>
      <c r="C9341" s="570"/>
      <c r="D9341" s="570"/>
      <c r="E9341" s="570"/>
      <c r="F9341" s="570"/>
      <c r="G9341" s="570"/>
    </row>
    <row r="9342" spans="1:7">
      <c r="A9342" s="1" t="s">
        <v>2</v>
      </c>
      <c r="B9342" s="324"/>
      <c r="C9342" s="324"/>
      <c r="D9342" s="588" t="s">
        <v>1214</v>
      </c>
      <c r="E9342" s="588"/>
      <c r="F9342" s="588"/>
      <c r="G9342" s="588"/>
    </row>
    <row r="9343" spans="1:7" ht="25.5">
      <c r="A9343" s="572" t="s">
        <v>3</v>
      </c>
      <c r="B9343" s="573"/>
      <c r="C9343" s="3" t="s">
        <v>4</v>
      </c>
      <c r="D9343" s="325" t="s">
        <v>5</v>
      </c>
      <c r="E9343" s="325" t="s">
        <v>6</v>
      </c>
      <c r="F9343" s="325" t="s">
        <v>7</v>
      </c>
      <c r="G9343" s="5" t="s">
        <v>8</v>
      </c>
    </row>
    <row r="9344" spans="1:7">
      <c r="A9344" s="325"/>
      <c r="B9344" s="325"/>
      <c r="C9344" s="3"/>
      <c r="D9344" s="104" t="s">
        <v>9</v>
      </c>
      <c r="E9344" s="325"/>
      <c r="F9344" s="325"/>
      <c r="G9344" s="5"/>
    </row>
    <row r="9345" spans="1:7" s="25" customFormat="1">
      <c r="A9345" s="562">
        <v>99</v>
      </c>
      <c r="B9345" s="562" t="s">
        <v>10</v>
      </c>
      <c r="C9345" s="560" t="s">
        <v>11</v>
      </c>
      <c r="D9345" s="564" t="s">
        <v>146</v>
      </c>
      <c r="E9345" s="329">
        <v>3327.5</v>
      </c>
      <c r="F9345" s="327" t="s">
        <v>147</v>
      </c>
      <c r="G9345" s="20">
        <f>SUM(A9345*E9345/100)</f>
        <v>3294.2249999999999</v>
      </c>
    </row>
    <row r="9346" spans="1:7" s="25" customFormat="1" ht="36.75" customHeight="1">
      <c r="A9346" s="563"/>
      <c r="B9346" s="563"/>
      <c r="C9346" s="561"/>
      <c r="D9346" s="565"/>
      <c r="E9346" s="557" t="s">
        <v>148</v>
      </c>
      <c r="F9346" s="558"/>
      <c r="G9346" s="559"/>
    </row>
    <row r="9347" spans="1:7" s="24" customFormat="1">
      <c r="A9347" s="562">
        <v>926</v>
      </c>
      <c r="B9347" s="562" t="s">
        <v>39</v>
      </c>
      <c r="C9347" s="560" t="s">
        <v>15</v>
      </c>
      <c r="D9347" s="564" t="s">
        <v>149</v>
      </c>
      <c r="E9347" s="329">
        <v>121</v>
      </c>
      <c r="F9347" s="327" t="s">
        <v>42</v>
      </c>
      <c r="G9347" s="20">
        <f>SUM(A9347*E9347/100)</f>
        <v>1120.46</v>
      </c>
    </row>
    <row r="9348" spans="1:7" s="24" customFormat="1" ht="25.5" customHeight="1">
      <c r="A9348" s="563"/>
      <c r="B9348" s="563"/>
      <c r="C9348" s="561"/>
      <c r="D9348" s="565"/>
      <c r="E9348" s="566" t="s">
        <v>150</v>
      </c>
      <c r="F9348" s="567"/>
      <c r="G9348" s="568"/>
    </row>
    <row r="9349" spans="1:7" s="25" customFormat="1">
      <c r="A9349" s="562">
        <v>188</v>
      </c>
      <c r="B9349" s="562" t="s">
        <v>39</v>
      </c>
      <c r="C9349" s="562" t="s">
        <v>18</v>
      </c>
      <c r="D9349" s="564" t="s">
        <v>717</v>
      </c>
      <c r="E9349" s="329">
        <v>786.5</v>
      </c>
      <c r="F9349" s="327" t="s">
        <v>75</v>
      </c>
      <c r="G9349" s="20">
        <f>SUM(A9349*E9349/100)</f>
        <v>1478.62</v>
      </c>
    </row>
    <row r="9350" spans="1:7" s="25" customFormat="1" ht="25.5" customHeight="1">
      <c r="A9350" s="563"/>
      <c r="B9350" s="563"/>
      <c r="C9350" s="563"/>
      <c r="D9350" s="565"/>
      <c r="E9350" s="557" t="s">
        <v>718</v>
      </c>
      <c r="F9350" s="558"/>
      <c r="G9350" s="559"/>
    </row>
    <row r="9351" spans="1:7" s="36" customFormat="1">
      <c r="A9351" s="560">
        <v>1050</v>
      </c>
      <c r="B9351" s="560" t="s">
        <v>10</v>
      </c>
      <c r="C9351" s="562" t="s">
        <v>21</v>
      </c>
      <c r="D9351" s="564" t="s">
        <v>1215</v>
      </c>
      <c r="E9351" s="329">
        <v>1085.75</v>
      </c>
      <c r="F9351" s="327" t="s">
        <v>147</v>
      </c>
      <c r="G9351" s="13">
        <f>SUM(A9351*E9351/100)</f>
        <v>11400.375</v>
      </c>
    </row>
    <row r="9352" spans="1:7" s="36" customFormat="1" ht="32.25" customHeight="1">
      <c r="A9352" s="561"/>
      <c r="B9352" s="561"/>
      <c r="C9352" s="563"/>
      <c r="D9352" s="565"/>
      <c r="E9352" s="557" t="s">
        <v>1216</v>
      </c>
      <c r="F9352" s="558"/>
      <c r="G9352" s="559"/>
    </row>
    <row r="9353" spans="1:7" s="25" customFormat="1">
      <c r="A9353" s="562">
        <v>926</v>
      </c>
      <c r="B9353" s="562" t="s">
        <v>39</v>
      </c>
      <c r="C9353" s="560" t="s">
        <v>25</v>
      </c>
      <c r="D9353" s="564" t="s">
        <v>151</v>
      </c>
      <c r="E9353" s="329">
        <v>660</v>
      </c>
      <c r="F9353" s="327" t="s">
        <v>42</v>
      </c>
      <c r="G9353" s="20">
        <f>SUM(A9353*E9353/100)</f>
        <v>6111.6</v>
      </c>
    </row>
    <row r="9354" spans="1:7" s="25" customFormat="1" ht="27.75" customHeight="1">
      <c r="A9354" s="563"/>
      <c r="B9354" s="563"/>
      <c r="C9354" s="561"/>
      <c r="D9354" s="565"/>
      <c r="E9354" s="566" t="s">
        <v>152</v>
      </c>
      <c r="F9354" s="567"/>
      <c r="G9354" s="568"/>
    </row>
    <row r="9355" spans="1:7" s="24" customFormat="1" ht="15" customHeight="1">
      <c r="A9355" s="562">
        <v>926</v>
      </c>
      <c r="B9355" s="562" t="s">
        <v>39</v>
      </c>
      <c r="C9355" s="560" t="s">
        <v>29</v>
      </c>
      <c r="D9355" s="564" t="s">
        <v>41</v>
      </c>
      <c r="E9355" s="329">
        <v>2206.6</v>
      </c>
      <c r="F9355" s="327" t="s">
        <v>42</v>
      </c>
      <c r="G9355" s="20">
        <f>SUM(A9355*E9355/100)</f>
        <v>20433.115999999998</v>
      </c>
    </row>
    <row r="9356" spans="1:7" s="24" customFormat="1" ht="27" customHeight="1">
      <c r="A9356" s="563"/>
      <c r="B9356" s="563"/>
      <c r="C9356" s="561"/>
      <c r="D9356" s="565"/>
      <c r="E9356" s="566" t="s">
        <v>43</v>
      </c>
      <c r="F9356" s="567"/>
      <c r="G9356" s="568"/>
    </row>
    <row r="9357" spans="1:7" s="24" customFormat="1" ht="15" customHeight="1">
      <c r="A9357" s="562">
        <v>926</v>
      </c>
      <c r="B9357" s="562" t="s">
        <v>39</v>
      </c>
      <c r="C9357" s="560" t="s">
        <v>33</v>
      </c>
      <c r="D9357" s="564" t="s">
        <v>45</v>
      </c>
      <c r="E9357" s="327">
        <v>2197.52</v>
      </c>
      <c r="F9357" s="327" t="s">
        <v>42</v>
      </c>
      <c r="G9357" s="20">
        <f>SUM(A9357*E9357/100)</f>
        <v>20349.035199999998</v>
      </c>
    </row>
    <row r="9358" spans="1:7" s="24" customFormat="1" ht="32.25" customHeight="1">
      <c r="A9358" s="563"/>
      <c r="B9358" s="563"/>
      <c r="C9358" s="561"/>
      <c r="D9358" s="565"/>
      <c r="E9358" s="566" t="s">
        <v>46</v>
      </c>
      <c r="F9358" s="567"/>
      <c r="G9358" s="568"/>
    </row>
    <row r="9359" spans="1:7" ht="51">
      <c r="A9359" s="319"/>
      <c r="B9359" s="319"/>
      <c r="C9359" s="317" t="s">
        <v>36</v>
      </c>
      <c r="D9359" s="320" t="s">
        <v>153</v>
      </c>
      <c r="E9359" s="582"/>
      <c r="F9359" s="583"/>
      <c r="G9359" s="584"/>
    </row>
    <row r="9360" spans="1:7">
      <c r="A9360" s="560">
        <v>582</v>
      </c>
      <c r="B9360" s="560" t="s">
        <v>39</v>
      </c>
      <c r="C9360" s="562" t="s">
        <v>154</v>
      </c>
      <c r="D9360" s="564" t="s">
        <v>158</v>
      </c>
      <c r="E9360" s="329">
        <v>3275.5</v>
      </c>
      <c r="F9360" s="327" t="s">
        <v>42</v>
      </c>
      <c r="G9360" s="20">
        <f>SUM(A9360*E9360/100)</f>
        <v>19063.41</v>
      </c>
    </row>
    <row r="9361" spans="1:7" ht="28.5" customHeight="1">
      <c r="A9361" s="561"/>
      <c r="B9361" s="561"/>
      <c r="C9361" s="563"/>
      <c r="D9361" s="565"/>
      <c r="E9361" s="557" t="s">
        <v>159</v>
      </c>
      <c r="F9361" s="558"/>
      <c r="G9361" s="559"/>
    </row>
    <row r="9362" spans="1:7" s="25" customFormat="1">
      <c r="A9362" s="562">
        <v>43</v>
      </c>
      <c r="B9362" s="562" t="s">
        <v>39</v>
      </c>
      <c r="C9362" s="560" t="s">
        <v>40</v>
      </c>
      <c r="D9362" s="564" t="s">
        <v>164</v>
      </c>
      <c r="E9362" s="329">
        <v>1273.76</v>
      </c>
      <c r="F9362" s="327" t="s">
        <v>165</v>
      </c>
      <c r="G9362" s="20">
        <f>SUM(A9362*E9362)</f>
        <v>54771.68</v>
      </c>
    </row>
    <row r="9363" spans="1:7" s="25" customFormat="1" ht="60.75" customHeight="1">
      <c r="A9363" s="563"/>
      <c r="B9363" s="563"/>
      <c r="C9363" s="561"/>
      <c r="D9363" s="565"/>
      <c r="E9363" s="557" t="s">
        <v>166</v>
      </c>
      <c r="F9363" s="558"/>
      <c r="G9363" s="559"/>
    </row>
    <row r="9364" spans="1:7" s="200" customFormat="1">
      <c r="A9364" s="560">
        <v>300</v>
      </c>
      <c r="B9364" s="560" t="s">
        <v>39</v>
      </c>
      <c r="C9364" s="317" t="s">
        <v>44</v>
      </c>
      <c r="D9364" s="564" t="s">
        <v>264</v>
      </c>
      <c r="E9364" s="329">
        <v>30509.77</v>
      </c>
      <c r="F9364" s="327" t="s">
        <v>42</v>
      </c>
      <c r="G9364" s="20">
        <f>SUM(A9364*E9364/100)</f>
        <v>91529.31</v>
      </c>
    </row>
    <row r="9365" spans="1:7" s="200" customFormat="1" ht="126.75" customHeight="1">
      <c r="A9365" s="561"/>
      <c r="B9365" s="561"/>
      <c r="C9365" s="318"/>
      <c r="D9365" s="565"/>
      <c r="E9365" s="557" t="s">
        <v>159</v>
      </c>
      <c r="F9365" s="558"/>
      <c r="G9365" s="559"/>
    </row>
    <row r="9366" spans="1:7" s="200" customFormat="1">
      <c r="A9366" s="560">
        <v>1000</v>
      </c>
      <c r="B9366" s="560" t="s">
        <v>39</v>
      </c>
      <c r="C9366" s="317" t="s">
        <v>47</v>
      </c>
      <c r="D9366" s="564" t="s">
        <v>1217</v>
      </c>
      <c r="E9366" s="329">
        <v>5310.35</v>
      </c>
      <c r="F9366" s="327" t="s">
        <v>42</v>
      </c>
      <c r="G9366" s="20">
        <f>SUM(A9366*E9366/100)</f>
        <v>53103.5</v>
      </c>
    </row>
    <row r="9367" spans="1:7" s="200" customFormat="1" ht="41.25" customHeight="1">
      <c r="A9367" s="561"/>
      <c r="B9367" s="561"/>
      <c r="C9367" s="318"/>
      <c r="D9367" s="565"/>
      <c r="E9367" s="557" t="s">
        <v>1218</v>
      </c>
      <c r="F9367" s="558"/>
      <c r="G9367" s="559"/>
    </row>
    <row r="9368" spans="1:7">
      <c r="A9368" s="562">
        <v>1444</v>
      </c>
      <c r="B9368" s="562" t="s">
        <v>39</v>
      </c>
      <c r="C9368" s="560" t="s">
        <v>50</v>
      </c>
      <c r="D9368" s="581" t="s">
        <v>300</v>
      </c>
      <c r="E9368" s="316">
        <v>1043.9000000000001</v>
      </c>
      <c r="F9368" s="318" t="s">
        <v>42</v>
      </c>
      <c r="G9368" s="20">
        <f>SUM(A9368*E9368/100)</f>
        <v>15073.916000000001</v>
      </c>
    </row>
    <row r="9369" spans="1:7" ht="31.5" customHeight="1">
      <c r="A9369" s="563"/>
      <c r="B9369" s="563"/>
      <c r="C9369" s="561"/>
      <c r="D9369" s="565"/>
      <c r="E9369" s="557" t="s">
        <v>301</v>
      </c>
      <c r="F9369" s="558"/>
      <c r="G9369" s="559"/>
    </row>
    <row r="9370" spans="1:7">
      <c r="A9370" s="562">
        <v>236</v>
      </c>
      <c r="B9370" s="562" t="s">
        <v>39</v>
      </c>
      <c r="C9370" s="560" t="s">
        <v>54</v>
      </c>
      <c r="D9370" s="564" t="s">
        <v>170</v>
      </c>
      <c r="E9370" s="329">
        <v>1160.06</v>
      </c>
      <c r="F9370" s="327" t="s">
        <v>42</v>
      </c>
      <c r="G9370" s="13">
        <f>SUM(A9370*E9370/100)</f>
        <v>2737.7415999999998</v>
      </c>
    </row>
    <row r="9371" spans="1:7" ht="73.5" customHeight="1">
      <c r="A9371" s="563"/>
      <c r="B9371" s="563"/>
      <c r="C9371" s="561"/>
      <c r="D9371" s="565"/>
      <c r="E9371" s="557" t="s">
        <v>171</v>
      </c>
      <c r="F9371" s="558"/>
      <c r="G9371" s="559"/>
    </row>
    <row r="9372" spans="1:7">
      <c r="A9372" s="562">
        <v>156</v>
      </c>
      <c r="B9372" s="562" t="s">
        <v>39</v>
      </c>
      <c r="C9372" s="560" t="s">
        <v>57</v>
      </c>
      <c r="D9372" s="564" t="s">
        <v>280</v>
      </c>
      <c r="E9372" s="329">
        <v>25293.42</v>
      </c>
      <c r="F9372" s="327" t="s">
        <v>42</v>
      </c>
      <c r="G9372" s="20">
        <f>SUM(A9372*E9372/100)</f>
        <v>39457.735199999996</v>
      </c>
    </row>
    <row r="9373" spans="1:7" ht="69.75" customHeight="1">
      <c r="A9373" s="563"/>
      <c r="B9373" s="563"/>
      <c r="C9373" s="561"/>
      <c r="D9373" s="565"/>
      <c r="E9373" s="557" t="s">
        <v>281</v>
      </c>
      <c r="F9373" s="558"/>
      <c r="G9373" s="559"/>
    </row>
    <row r="9374" spans="1:7">
      <c r="A9374" s="562">
        <v>46</v>
      </c>
      <c r="B9374" s="562" t="s">
        <v>107</v>
      </c>
      <c r="C9374" s="562" t="s">
        <v>60</v>
      </c>
      <c r="D9374" s="564" t="s">
        <v>282</v>
      </c>
      <c r="E9374" s="329">
        <v>104.22</v>
      </c>
      <c r="F9374" s="327" t="s">
        <v>111</v>
      </c>
      <c r="G9374" s="20">
        <f>SUM(A9374*E9374)</f>
        <v>4794.12</v>
      </c>
    </row>
    <row r="9375" spans="1:7" ht="42" customHeight="1">
      <c r="A9375" s="563"/>
      <c r="B9375" s="563"/>
      <c r="C9375" s="563"/>
      <c r="D9375" s="565"/>
      <c r="E9375" s="557" t="s">
        <v>283</v>
      </c>
      <c r="F9375" s="558"/>
      <c r="G9375" s="559"/>
    </row>
    <row r="9376" spans="1:7" s="30" customFormat="1" ht="52.5" customHeight="1">
      <c r="A9376" s="325"/>
      <c r="B9376" s="325"/>
      <c r="C9376" s="3"/>
      <c r="D9376" s="91"/>
      <c r="E9376" s="325"/>
      <c r="F9376" s="28" t="s">
        <v>273</v>
      </c>
      <c r="G9376" s="233">
        <v>385716</v>
      </c>
    </row>
    <row r="9377" spans="1:7" ht="49.5" customHeight="1">
      <c r="A9377" s="75"/>
      <c r="B9377" s="75"/>
      <c r="C9377" s="76"/>
      <c r="D9377" s="77"/>
      <c r="E9377" s="341"/>
      <c r="F9377" s="76"/>
      <c r="G9377" s="342"/>
    </row>
    <row r="9378" spans="1:7" s="36" customFormat="1" ht="37.5" customHeight="1">
      <c r="A9378" s="52" t="s">
        <v>129</v>
      </c>
      <c r="B9378" s="53"/>
      <c r="C9378" s="54" t="s">
        <v>130</v>
      </c>
      <c r="D9378" s="55"/>
      <c r="F9378" s="56" t="s">
        <v>131</v>
      </c>
      <c r="G9378" s="54"/>
    </row>
    <row r="9379" spans="1:7" s="30" customFormat="1" ht="37.5" customHeight="1">
      <c r="A9379" s="52" t="s">
        <v>132</v>
      </c>
      <c r="B9379" s="53"/>
      <c r="C9379" s="54" t="s">
        <v>133</v>
      </c>
      <c r="D9379" s="55"/>
      <c r="E9379" s="36"/>
      <c r="F9379" s="56" t="s">
        <v>131</v>
      </c>
    </row>
    <row r="9380" spans="1:7" s="30" customFormat="1" ht="37.5" customHeight="1">
      <c r="A9380" s="52" t="s">
        <v>134</v>
      </c>
      <c r="B9380" s="57"/>
      <c r="C9380" s="54" t="s">
        <v>137</v>
      </c>
      <c r="D9380" s="58"/>
      <c r="F9380" s="56" t="s">
        <v>131</v>
      </c>
    </row>
    <row r="9381" spans="1:7" s="25" customFormat="1" ht="37.5" customHeight="1">
      <c r="A9381" s="59"/>
      <c r="B9381" s="54"/>
      <c r="C9381" s="54"/>
      <c r="D9381" s="60"/>
      <c r="E9381" s="61" t="s">
        <v>138</v>
      </c>
      <c r="F9381" s="62"/>
      <c r="G9381" s="62"/>
    </row>
    <row r="9382" spans="1:7" s="25" customFormat="1">
      <c r="A9382" s="59"/>
      <c r="B9382" s="54"/>
      <c r="C9382" s="54"/>
      <c r="D9382" s="60"/>
      <c r="E9382" s="54"/>
      <c r="F9382" s="54"/>
      <c r="G9382" s="63"/>
    </row>
    <row r="9383" spans="1:7" s="25" customFormat="1">
      <c r="A9383" s="59"/>
      <c r="B9383" s="54"/>
      <c r="C9383" s="54"/>
      <c r="D9383" s="60"/>
      <c r="E9383" s="54"/>
      <c r="F9383" s="54"/>
      <c r="G9383" s="63"/>
    </row>
    <row r="9384" spans="1:7" s="25" customFormat="1">
      <c r="A9384" s="59"/>
      <c r="B9384" s="54"/>
      <c r="C9384" s="54"/>
      <c r="D9384" s="60"/>
      <c r="E9384" s="54"/>
      <c r="F9384" s="54"/>
      <c r="G9384" s="63"/>
    </row>
    <row r="9385" spans="1:7" s="25" customFormat="1">
      <c r="A9385" s="59"/>
      <c r="B9385" s="54"/>
      <c r="C9385" s="54"/>
      <c r="D9385" s="60"/>
      <c r="E9385" s="54"/>
      <c r="F9385" s="54"/>
      <c r="G9385" s="63"/>
    </row>
    <row r="9386" spans="1:7" s="25" customFormat="1">
      <c r="A9386" s="59"/>
      <c r="B9386" s="54"/>
      <c r="C9386" s="54"/>
      <c r="D9386" s="60"/>
      <c r="E9386" s="54"/>
      <c r="F9386" s="54"/>
      <c r="G9386" s="63"/>
    </row>
    <row r="9387" spans="1:7" s="25" customFormat="1">
      <c r="A9387" s="59"/>
      <c r="B9387" s="54"/>
      <c r="C9387" s="54"/>
      <c r="D9387" s="60"/>
      <c r="E9387" s="54"/>
      <c r="F9387" s="54"/>
      <c r="G9387" s="63"/>
    </row>
    <row r="9388" spans="1:7" s="25" customFormat="1">
      <c r="A9388" s="55" t="s">
        <v>139</v>
      </c>
      <c r="B9388" s="54"/>
      <c r="C9388" s="54"/>
      <c r="D9388" s="60"/>
      <c r="E9388" s="64" t="s">
        <v>140</v>
      </c>
      <c r="F9388" s="54"/>
      <c r="G9388" s="63"/>
    </row>
    <row r="9389" spans="1:7" s="25" customFormat="1">
      <c r="B9389" s="54"/>
      <c r="C9389" s="54"/>
      <c r="D9389" s="60"/>
      <c r="E9389" s="64" t="s">
        <v>141</v>
      </c>
      <c r="F9389" s="54"/>
      <c r="G9389" s="63"/>
    </row>
    <row r="9390" spans="1:7" s="25" customFormat="1">
      <c r="B9390" s="54"/>
      <c r="C9390" s="54"/>
      <c r="D9390" s="60"/>
      <c r="E9390" s="64" t="s">
        <v>142</v>
      </c>
      <c r="F9390" s="54"/>
      <c r="G9390" s="63"/>
    </row>
    <row r="9391" spans="1:7" s="25" customFormat="1">
      <c r="B9391" s="54"/>
      <c r="C9391" s="54"/>
      <c r="D9391" s="60"/>
      <c r="E9391" s="64"/>
      <c r="F9391" s="54"/>
      <c r="G9391" s="63"/>
    </row>
    <row r="9392" spans="1:7" s="25" customFormat="1">
      <c r="B9392" s="54"/>
      <c r="C9392" s="54"/>
      <c r="D9392" s="60"/>
      <c r="E9392" s="64"/>
      <c r="F9392" s="54"/>
      <c r="G9392" s="63"/>
    </row>
    <row r="9393" spans="2:7" s="25" customFormat="1">
      <c r="B9393" s="54"/>
      <c r="C9393" s="54"/>
      <c r="D9393" s="60"/>
      <c r="E9393" s="64"/>
      <c r="F9393" s="54"/>
      <c r="G9393" s="63"/>
    </row>
    <row r="9394" spans="2:7" s="25" customFormat="1">
      <c r="B9394" s="54"/>
      <c r="C9394" s="54"/>
      <c r="D9394" s="60"/>
      <c r="E9394" s="64"/>
      <c r="F9394" s="54"/>
      <c r="G9394" s="63"/>
    </row>
    <row r="9395" spans="2:7" s="25" customFormat="1">
      <c r="B9395" s="54"/>
      <c r="C9395" s="54"/>
      <c r="D9395" s="60"/>
      <c r="E9395" s="64"/>
      <c r="F9395" s="54"/>
      <c r="G9395" s="63"/>
    </row>
    <row r="9396" spans="2:7" s="25" customFormat="1">
      <c r="B9396" s="54"/>
      <c r="C9396" s="54"/>
      <c r="D9396" s="60"/>
      <c r="E9396" s="64"/>
      <c r="F9396" s="54"/>
      <c r="G9396" s="63"/>
    </row>
    <row r="9397" spans="2:7" s="25" customFormat="1">
      <c r="B9397" s="54"/>
      <c r="C9397" s="54"/>
      <c r="D9397" s="60"/>
      <c r="E9397" s="64"/>
      <c r="F9397" s="54"/>
      <c r="G9397" s="63"/>
    </row>
    <row r="9398" spans="2:7" s="25" customFormat="1">
      <c r="B9398" s="54"/>
      <c r="C9398" s="54"/>
      <c r="D9398" s="60"/>
      <c r="E9398" s="64"/>
      <c r="F9398" s="54"/>
      <c r="G9398" s="63"/>
    </row>
    <row r="9399" spans="2:7" s="25" customFormat="1">
      <c r="B9399" s="54"/>
      <c r="C9399" s="54"/>
      <c r="D9399" s="60"/>
      <c r="E9399" s="64"/>
      <c r="F9399" s="54"/>
      <c r="G9399" s="63"/>
    </row>
    <row r="9400" spans="2:7" s="25" customFormat="1">
      <c r="B9400" s="54"/>
      <c r="C9400" s="54"/>
      <c r="D9400" s="60"/>
      <c r="E9400" s="64"/>
      <c r="F9400" s="54"/>
      <c r="G9400" s="63"/>
    </row>
    <row r="9401" spans="2:7" s="25" customFormat="1">
      <c r="B9401" s="54"/>
      <c r="C9401" s="54"/>
      <c r="D9401" s="60"/>
      <c r="E9401" s="64"/>
      <c r="F9401" s="54"/>
      <c r="G9401" s="63"/>
    </row>
    <row r="9402" spans="2:7" s="25" customFormat="1">
      <c r="B9402" s="54"/>
      <c r="C9402" s="54"/>
      <c r="D9402" s="60"/>
      <c r="E9402" s="64"/>
      <c r="F9402" s="54"/>
      <c r="G9402" s="63"/>
    </row>
    <row r="9403" spans="2:7" s="25" customFormat="1">
      <c r="B9403" s="54"/>
      <c r="C9403" s="54"/>
      <c r="D9403" s="60"/>
      <c r="E9403" s="64"/>
      <c r="F9403" s="54"/>
      <c r="G9403" s="63"/>
    </row>
    <row r="9404" spans="2:7" s="25" customFormat="1">
      <c r="B9404" s="54"/>
      <c r="C9404" s="54"/>
      <c r="D9404" s="60"/>
      <c r="E9404" s="64"/>
      <c r="F9404" s="54"/>
      <c r="G9404" s="63"/>
    </row>
    <row r="9405" spans="2:7" s="25" customFormat="1">
      <c r="B9405" s="54"/>
      <c r="C9405" s="54"/>
      <c r="D9405" s="60"/>
      <c r="E9405" s="64"/>
      <c r="F9405" s="54"/>
      <c r="G9405" s="63"/>
    </row>
    <row r="9406" spans="2:7" s="25" customFormat="1">
      <c r="B9406" s="54"/>
      <c r="C9406" s="54"/>
      <c r="D9406" s="60"/>
      <c r="E9406" s="64"/>
      <c r="F9406" s="54"/>
      <c r="G9406" s="63"/>
    </row>
    <row r="9407" spans="2:7" s="25" customFormat="1">
      <c r="B9407" s="54"/>
      <c r="C9407" s="54"/>
      <c r="D9407" s="60"/>
      <c r="E9407" s="64"/>
      <c r="F9407" s="54"/>
      <c r="G9407" s="63"/>
    </row>
    <row r="9408" spans="2:7" s="25" customFormat="1">
      <c r="B9408" s="54"/>
      <c r="C9408" s="54"/>
      <c r="D9408" s="60"/>
      <c r="E9408" s="64"/>
      <c r="F9408" s="54"/>
      <c r="G9408" s="63"/>
    </row>
    <row r="9409" spans="1:7" s="25" customFormat="1" ht="15.75" customHeight="1">
      <c r="B9409" s="54"/>
      <c r="C9409" s="54"/>
      <c r="D9409" s="60"/>
      <c r="E9409" s="64"/>
      <c r="F9409" s="54"/>
      <c r="G9409" s="63"/>
    </row>
    <row r="9410" spans="1:7">
      <c r="A9410" s="569" t="s">
        <v>0</v>
      </c>
      <c r="B9410" s="569"/>
      <c r="C9410" s="569"/>
      <c r="D9410" s="569"/>
      <c r="E9410" s="569"/>
      <c r="F9410" s="569"/>
      <c r="G9410" s="569"/>
    </row>
    <row r="9411" spans="1:7">
      <c r="A9411" s="570" t="s">
        <v>1</v>
      </c>
      <c r="B9411" s="570"/>
      <c r="C9411" s="570"/>
      <c r="D9411" s="570"/>
      <c r="E9411" s="570"/>
      <c r="F9411" s="570"/>
      <c r="G9411" s="570"/>
    </row>
    <row r="9412" spans="1:7">
      <c r="A9412" s="1" t="s">
        <v>2</v>
      </c>
      <c r="B9412" s="324"/>
      <c r="C9412" s="324"/>
      <c r="D9412" s="588" t="s">
        <v>1205</v>
      </c>
      <c r="E9412" s="588"/>
      <c r="F9412" s="588"/>
      <c r="G9412" s="588"/>
    </row>
    <row r="9413" spans="1:7" ht="25.5">
      <c r="A9413" s="572" t="s">
        <v>3</v>
      </c>
      <c r="B9413" s="573"/>
      <c r="C9413" s="3" t="s">
        <v>4</v>
      </c>
      <c r="D9413" s="325" t="s">
        <v>5</v>
      </c>
      <c r="E9413" s="325" t="s">
        <v>6</v>
      </c>
      <c r="F9413" s="325" t="s">
        <v>7</v>
      </c>
      <c r="G9413" s="5" t="s">
        <v>8</v>
      </c>
    </row>
    <row r="9414" spans="1:7">
      <c r="A9414" s="325"/>
      <c r="B9414" s="325"/>
      <c r="C9414" s="3"/>
      <c r="D9414" s="104" t="s">
        <v>9</v>
      </c>
      <c r="E9414" s="325"/>
      <c r="F9414" s="325"/>
      <c r="G9414" s="5"/>
    </row>
    <row r="9415" spans="1:7" s="36" customFormat="1">
      <c r="A9415" s="594">
        <v>8</v>
      </c>
      <c r="B9415" s="594" t="s">
        <v>10</v>
      </c>
      <c r="C9415" s="593" t="s">
        <v>11</v>
      </c>
      <c r="D9415" s="595" t="s">
        <v>200</v>
      </c>
      <c r="E9415" s="329">
        <v>1285.6300000000001</v>
      </c>
      <c r="F9415" s="327" t="s">
        <v>147</v>
      </c>
      <c r="G9415" s="20">
        <f>SUM(A9415*E9415/100)</f>
        <v>102.85040000000001</v>
      </c>
    </row>
    <row r="9416" spans="1:7" s="36" customFormat="1" ht="26.25" customHeight="1">
      <c r="A9416" s="594"/>
      <c r="B9416" s="594"/>
      <c r="C9416" s="593"/>
      <c r="D9416" s="595"/>
      <c r="E9416" s="596" t="s">
        <v>201</v>
      </c>
      <c r="F9416" s="596"/>
      <c r="G9416" s="596"/>
    </row>
    <row r="9417" spans="1:7" s="25" customFormat="1">
      <c r="A9417" s="562">
        <v>344</v>
      </c>
      <c r="B9417" s="562" t="s">
        <v>39</v>
      </c>
      <c r="C9417" s="562" t="s">
        <v>15</v>
      </c>
      <c r="D9417" s="564" t="s">
        <v>717</v>
      </c>
      <c r="E9417" s="329">
        <v>786.5</v>
      </c>
      <c r="F9417" s="327" t="s">
        <v>75</v>
      </c>
      <c r="G9417" s="20">
        <f>SUM(A9417*E9417/100)</f>
        <v>2705.56</v>
      </c>
    </row>
    <row r="9418" spans="1:7" s="25" customFormat="1" ht="25.5" customHeight="1">
      <c r="A9418" s="563"/>
      <c r="B9418" s="563"/>
      <c r="C9418" s="563"/>
      <c r="D9418" s="565"/>
      <c r="E9418" s="557" t="s">
        <v>718</v>
      </c>
      <c r="F9418" s="558"/>
      <c r="G9418" s="559"/>
    </row>
    <row r="9419" spans="1:7" s="24" customFormat="1">
      <c r="A9419" s="562">
        <v>812</v>
      </c>
      <c r="B9419" s="562" t="s">
        <v>39</v>
      </c>
      <c r="C9419" s="560" t="s">
        <v>18</v>
      </c>
      <c r="D9419" s="564" t="s">
        <v>149</v>
      </c>
      <c r="E9419" s="329">
        <v>121</v>
      </c>
      <c r="F9419" s="327" t="s">
        <v>42</v>
      </c>
      <c r="G9419" s="20">
        <f>SUM(A9419*E9419/100)</f>
        <v>982.52</v>
      </c>
    </row>
    <row r="9420" spans="1:7" s="24" customFormat="1" ht="25.5" customHeight="1">
      <c r="A9420" s="563"/>
      <c r="B9420" s="563"/>
      <c r="C9420" s="561"/>
      <c r="D9420" s="565"/>
      <c r="E9420" s="566" t="s">
        <v>150</v>
      </c>
      <c r="F9420" s="567"/>
      <c r="G9420" s="568"/>
    </row>
    <row r="9421" spans="1:7" ht="15" customHeight="1">
      <c r="A9421" s="579">
        <v>0.37</v>
      </c>
      <c r="B9421" s="562" t="s">
        <v>24</v>
      </c>
      <c r="C9421" s="560" t="s">
        <v>21</v>
      </c>
      <c r="D9421" s="574" t="s">
        <v>26</v>
      </c>
      <c r="E9421" s="329">
        <v>5001.7</v>
      </c>
      <c r="F9421" s="327" t="s">
        <v>27</v>
      </c>
      <c r="G9421" s="20">
        <f>SUM(A9421*E9421)</f>
        <v>1850.6289999999999</v>
      </c>
    </row>
    <row r="9422" spans="1:7" ht="60" customHeight="1">
      <c r="A9422" s="580"/>
      <c r="B9422" s="563"/>
      <c r="C9422" s="561"/>
      <c r="D9422" s="575"/>
      <c r="E9422" s="557" t="s">
        <v>28</v>
      </c>
      <c r="F9422" s="558"/>
      <c r="G9422" s="559"/>
    </row>
    <row r="9423" spans="1:7" s="23" customFormat="1" ht="15" customHeight="1">
      <c r="A9423" s="562">
        <v>5</v>
      </c>
      <c r="B9423" s="562" t="s">
        <v>10</v>
      </c>
      <c r="C9423" s="560" t="s">
        <v>25</v>
      </c>
      <c r="D9423" s="574" t="s">
        <v>30</v>
      </c>
      <c r="E9423" s="329">
        <v>337</v>
      </c>
      <c r="F9423" s="327" t="s">
        <v>31</v>
      </c>
      <c r="G9423" s="20">
        <f>SUM(A9423*E9423)</f>
        <v>1685</v>
      </c>
    </row>
    <row r="9424" spans="1:7" s="23" customFormat="1" ht="164.25" customHeight="1">
      <c r="A9424" s="563"/>
      <c r="B9424" s="563"/>
      <c r="C9424" s="561"/>
      <c r="D9424" s="575"/>
      <c r="E9424" s="576" t="s">
        <v>32</v>
      </c>
      <c r="F9424" s="577"/>
      <c r="G9424" s="578"/>
    </row>
    <row r="9425" spans="1:7" ht="15" customHeight="1">
      <c r="A9425" s="560">
        <v>8</v>
      </c>
      <c r="B9425" s="560" t="s">
        <v>10</v>
      </c>
      <c r="C9425" s="562" t="s">
        <v>29</v>
      </c>
      <c r="D9425" s="564" t="s">
        <v>37</v>
      </c>
      <c r="E9425" s="329">
        <v>12674.36</v>
      </c>
      <c r="F9425" s="327" t="s">
        <v>13</v>
      </c>
      <c r="G9425" s="20">
        <f>SUM(A9425*E9425/100)</f>
        <v>1013.9488</v>
      </c>
    </row>
    <row r="9426" spans="1:7" ht="30.75" customHeight="1">
      <c r="A9426" s="561"/>
      <c r="B9426" s="561"/>
      <c r="C9426" s="563"/>
      <c r="D9426" s="565"/>
      <c r="E9426" s="557" t="s">
        <v>38</v>
      </c>
      <c r="F9426" s="558"/>
      <c r="G9426" s="559"/>
    </row>
    <row r="9427" spans="1:7" ht="15" customHeight="1">
      <c r="A9427" s="560">
        <v>35</v>
      </c>
      <c r="B9427" s="560" t="s">
        <v>10</v>
      </c>
      <c r="C9427" s="562" t="s">
        <v>33</v>
      </c>
      <c r="D9427" s="564" t="s">
        <v>22</v>
      </c>
      <c r="E9427" s="329">
        <v>8122.95</v>
      </c>
      <c r="F9427" s="327" t="s">
        <v>13</v>
      </c>
      <c r="G9427" s="20">
        <f>SUM(A9427*E9427/100)</f>
        <v>2843.0324999999998</v>
      </c>
    </row>
    <row r="9428" spans="1:7" ht="39" customHeight="1">
      <c r="A9428" s="561"/>
      <c r="B9428" s="561"/>
      <c r="C9428" s="563"/>
      <c r="D9428" s="565"/>
      <c r="E9428" s="557" t="s">
        <v>23</v>
      </c>
      <c r="F9428" s="558"/>
      <c r="G9428" s="559"/>
    </row>
    <row r="9429" spans="1:7" ht="15" customHeight="1">
      <c r="A9429" s="560">
        <v>18</v>
      </c>
      <c r="B9429" s="560" t="s">
        <v>10</v>
      </c>
      <c r="C9429" s="317" t="s">
        <v>36</v>
      </c>
      <c r="D9429" s="564" t="s">
        <v>34</v>
      </c>
      <c r="E9429" s="329">
        <v>14429.25</v>
      </c>
      <c r="F9429" s="327" t="s">
        <v>13</v>
      </c>
      <c r="G9429" s="20">
        <f>SUM(A9429*E9429/100)</f>
        <v>2597.2649999999999</v>
      </c>
    </row>
    <row r="9430" spans="1:7" ht="54" customHeight="1">
      <c r="A9430" s="561"/>
      <c r="B9430" s="561"/>
      <c r="C9430" s="318"/>
      <c r="D9430" s="565"/>
      <c r="E9430" s="557" t="s">
        <v>35</v>
      </c>
      <c r="F9430" s="558"/>
      <c r="G9430" s="559"/>
    </row>
    <row r="9431" spans="1:7" s="25" customFormat="1">
      <c r="A9431" s="562">
        <v>812</v>
      </c>
      <c r="B9431" s="562" t="s">
        <v>39</v>
      </c>
      <c r="C9431" s="560" t="s">
        <v>40</v>
      </c>
      <c r="D9431" s="564" t="s">
        <v>151</v>
      </c>
      <c r="E9431" s="329">
        <v>660</v>
      </c>
      <c r="F9431" s="327" t="s">
        <v>42</v>
      </c>
      <c r="G9431" s="20">
        <f>SUM(A9431*E9431/100)</f>
        <v>5359.2</v>
      </c>
    </row>
    <row r="9432" spans="1:7" s="25" customFormat="1" ht="27.75" customHeight="1">
      <c r="A9432" s="563"/>
      <c r="B9432" s="563"/>
      <c r="C9432" s="561"/>
      <c r="D9432" s="565"/>
      <c r="E9432" s="566" t="s">
        <v>152</v>
      </c>
      <c r="F9432" s="567"/>
      <c r="G9432" s="568"/>
    </row>
    <row r="9433" spans="1:7" s="24" customFormat="1" ht="15" customHeight="1">
      <c r="A9433" s="562">
        <v>812</v>
      </c>
      <c r="B9433" s="562" t="s">
        <v>39</v>
      </c>
      <c r="C9433" s="560" t="s">
        <v>44</v>
      </c>
      <c r="D9433" s="564" t="s">
        <v>41</v>
      </c>
      <c r="E9433" s="329">
        <v>2206.6</v>
      </c>
      <c r="F9433" s="327" t="s">
        <v>42</v>
      </c>
      <c r="G9433" s="20">
        <f>SUM(A9433*E9433/100)</f>
        <v>17917.592000000001</v>
      </c>
    </row>
    <row r="9434" spans="1:7" s="24" customFormat="1" ht="27" customHeight="1">
      <c r="A9434" s="563"/>
      <c r="B9434" s="563"/>
      <c r="C9434" s="561"/>
      <c r="D9434" s="565"/>
      <c r="E9434" s="566" t="s">
        <v>43</v>
      </c>
      <c r="F9434" s="567"/>
      <c r="G9434" s="568"/>
    </row>
    <row r="9435" spans="1:7" s="24" customFormat="1" ht="15" customHeight="1">
      <c r="A9435" s="562">
        <v>541</v>
      </c>
      <c r="B9435" s="562" t="s">
        <v>39</v>
      </c>
      <c r="C9435" s="560" t="s">
        <v>47</v>
      </c>
      <c r="D9435" s="564" t="s">
        <v>45</v>
      </c>
      <c r="E9435" s="327">
        <v>2197.52</v>
      </c>
      <c r="F9435" s="327" t="s">
        <v>42</v>
      </c>
      <c r="G9435" s="20">
        <f>SUM(A9435*E9435/100)</f>
        <v>11888.583200000001</v>
      </c>
    </row>
    <row r="9436" spans="1:7" s="24" customFormat="1" ht="32.25" customHeight="1">
      <c r="A9436" s="563"/>
      <c r="B9436" s="563"/>
      <c r="C9436" s="561"/>
      <c r="D9436" s="565"/>
      <c r="E9436" s="566" t="s">
        <v>46</v>
      </c>
      <c r="F9436" s="567"/>
      <c r="G9436" s="568"/>
    </row>
    <row r="9437" spans="1:7">
      <c r="A9437" s="560"/>
      <c r="B9437" s="560"/>
      <c r="C9437" s="562" t="s">
        <v>50</v>
      </c>
      <c r="D9437" s="597" t="s">
        <v>246</v>
      </c>
      <c r="E9437" s="321"/>
      <c r="F9437" s="69"/>
      <c r="G9437" s="70"/>
    </row>
    <row r="9438" spans="1:7" ht="90.75" customHeight="1">
      <c r="A9438" s="561"/>
      <c r="B9438" s="561"/>
      <c r="C9438" s="563"/>
      <c r="D9438" s="598"/>
      <c r="E9438" s="601"/>
      <c r="F9438" s="602"/>
      <c r="G9438" s="603"/>
    </row>
    <row r="9439" spans="1:7">
      <c r="A9439" s="560">
        <v>50</v>
      </c>
      <c r="B9439" s="560" t="s">
        <v>107</v>
      </c>
      <c r="C9439" s="562"/>
      <c r="D9439" s="564" t="s">
        <v>247</v>
      </c>
      <c r="E9439" s="329">
        <v>228.9</v>
      </c>
      <c r="F9439" s="327" t="s">
        <v>111</v>
      </c>
      <c r="G9439" s="20">
        <f>SUM(A9439*E9439)</f>
        <v>11445</v>
      </c>
    </row>
    <row r="9440" spans="1:7" ht="47.25" customHeight="1">
      <c r="A9440" s="561"/>
      <c r="B9440" s="561"/>
      <c r="C9440" s="563"/>
      <c r="D9440" s="565"/>
      <c r="E9440" s="557" t="s">
        <v>248</v>
      </c>
      <c r="F9440" s="558"/>
      <c r="G9440" s="559"/>
    </row>
    <row r="9441" spans="1:7" s="200" customFormat="1">
      <c r="A9441" s="560">
        <v>522</v>
      </c>
      <c r="B9441" s="560" t="s">
        <v>39</v>
      </c>
      <c r="C9441" s="317" t="s">
        <v>54</v>
      </c>
      <c r="D9441" s="564" t="s">
        <v>264</v>
      </c>
      <c r="E9441" s="329">
        <v>30509.77</v>
      </c>
      <c r="F9441" s="327" t="s">
        <v>42</v>
      </c>
      <c r="G9441" s="20">
        <f>SUM(A9441*E9441/100)</f>
        <v>159260.9994</v>
      </c>
    </row>
    <row r="9442" spans="1:7" s="200" customFormat="1" ht="126.75" customHeight="1">
      <c r="A9442" s="561"/>
      <c r="B9442" s="561"/>
      <c r="C9442" s="318"/>
      <c r="D9442" s="565"/>
      <c r="E9442" s="557" t="s">
        <v>159</v>
      </c>
      <c r="F9442" s="558"/>
      <c r="G9442" s="559"/>
    </row>
    <row r="9443" spans="1:7">
      <c r="A9443" s="562">
        <v>56</v>
      </c>
      <c r="B9443" s="562" t="s">
        <v>39</v>
      </c>
      <c r="C9443" s="560" t="s">
        <v>57</v>
      </c>
      <c r="D9443" s="564" t="s">
        <v>251</v>
      </c>
      <c r="E9443" s="329">
        <v>902.93</v>
      </c>
      <c r="F9443" s="327" t="s">
        <v>165</v>
      </c>
      <c r="G9443" s="20">
        <f>SUM(A9443*E9443)</f>
        <v>50564.079999999994</v>
      </c>
    </row>
    <row r="9444" spans="1:7" ht="48.75" customHeight="1">
      <c r="A9444" s="563"/>
      <c r="B9444" s="563"/>
      <c r="C9444" s="561"/>
      <c r="D9444" s="565"/>
      <c r="E9444" s="557" t="s">
        <v>252</v>
      </c>
      <c r="F9444" s="558"/>
      <c r="G9444" s="559"/>
    </row>
    <row r="9445" spans="1:7">
      <c r="A9445" s="562">
        <v>105</v>
      </c>
      <c r="B9445" s="562" t="s">
        <v>39</v>
      </c>
      <c r="C9445" s="560" t="s">
        <v>60</v>
      </c>
      <c r="D9445" s="581" t="s">
        <v>300</v>
      </c>
      <c r="E9445" s="316">
        <v>1043.9000000000001</v>
      </c>
      <c r="F9445" s="318" t="s">
        <v>42</v>
      </c>
      <c r="G9445" s="20">
        <f>SUM(A9445*E9445/100)</f>
        <v>1096.0950000000003</v>
      </c>
    </row>
    <row r="9446" spans="1:7" ht="31.5" customHeight="1">
      <c r="A9446" s="563"/>
      <c r="B9446" s="563"/>
      <c r="C9446" s="561"/>
      <c r="D9446" s="565"/>
      <c r="E9446" s="557" t="s">
        <v>301</v>
      </c>
      <c r="F9446" s="558"/>
      <c r="G9446" s="559"/>
    </row>
    <row r="9447" spans="1:7">
      <c r="A9447" s="562">
        <v>485</v>
      </c>
      <c r="B9447" s="562" t="s">
        <v>39</v>
      </c>
      <c r="C9447" s="560" t="s">
        <v>63</v>
      </c>
      <c r="D9447" s="581" t="s">
        <v>1206</v>
      </c>
      <c r="E9447" s="316">
        <v>2499.7600000000002</v>
      </c>
      <c r="F9447" s="318" t="s">
        <v>42</v>
      </c>
      <c r="G9447" s="20">
        <f>SUM(A9447*E9447/100)</f>
        <v>12123.836000000001</v>
      </c>
    </row>
    <row r="9448" spans="1:7" ht="60.75" customHeight="1">
      <c r="A9448" s="563"/>
      <c r="B9448" s="563"/>
      <c r="C9448" s="561"/>
      <c r="D9448" s="565"/>
      <c r="E9448" s="557" t="s">
        <v>1207</v>
      </c>
      <c r="F9448" s="558"/>
      <c r="G9448" s="559"/>
    </row>
    <row r="9449" spans="1:7" ht="15" customHeight="1">
      <c r="A9449" s="562">
        <v>112</v>
      </c>
      <c r="B9449" s="562" t="s">
        <v>39</v>
      </c>
      <c r="C9449" s="560" t="s">
        <v>66</v>
      </c>
      <c r="D9449" s="564" t="s">
        <v>61</v>
      </c>
      <c r="E9449" s="329">
        <v>2116.41</v>
      </c>
      <c r="F9449" s="327" t="s">
        <v>42</v>
      </c>
      <c r="G9449" s="20">
        <f>SUM(A9449*E9449/100)</f>
        <v>2370.3791999999999</v>
      </c>
    </row>
    <row r="9450" spans="1:7" ht="29.25" customHeight="1">
      <c r="A9450" s="563"/>
      <c r="B9450" s="563"/>
      <c r="C9450" s="561"/>
      <c r="D9450" s="565"/>
      <c r="E9450" s="557" t="s">
        <v>62</v>
      </c>
      <c r="F9450" s="558"/>
      <c r="G9450" s="559"/>
    </row>
    <row r="9451" spans="1:7" s="36" customFormat="1" ht="42" customHeight="1">
      <c r="A9451" s="317"/>
      <c r="B9451" s="264"/>
      <c r="C9451" s="264"/>
      <c r="D9451" s="320"/>
      <c r="E9451" s="265"/>
      <c r="F9451" s="266" t="s">
        <v>845</v>
      </c>
      <c r="G9451" s="267">
        <v>285808</v>
      </c>
    </row>
    <row r="9452" spans="1:7" s="36" customFormat="1">
      <c r="A9452" s="327"/>
      <c r="B9452" s="257"/>
      <c r="C9452" s="257"/>
      <c r="D9452" s="268" t="s">
        <v>1209</v>
      </c>
      <c r="E9452" s="258"/>
      <c r="F9452" s="258"/>
      <c r="G9452" s="261"/>
    </row>
    <row r="9453" spans="1:7" s="36" customFormat="1">
      <c r="A9453" s="593">
        <v>1</v>
      </c>
      <c r="B9453" s="593" t="s">
        <v>89</v>
      </c>
      <c r="C9453" s="594" t="s">
        <v>11</v>
      </c>
      <c r="D9453" s="595" t="s">
        <v>1118</v>
      </c>
      <c r="E9453" s="329">
        <v>1711.6</v>
      </c>
      <c r="F9453" s="327" t="s">
        <v>75</v>
      </c>
      <c r="G9453" s="13">
        <f>SUM(A9453*E9453)</f>
        <v>1711.6</v>
      </c>
    </row>
    <row r="9454" spans="1:7" s="36" customFormat="1" ht="57.75" customHeight="1">
      <c r="A9454" s="593"/>
      <c r="B9454" s="593"/>
      <c r="C9454" s="594"/>
      <c r="D9454" s="595"/>
      <c r="E9454" s="596" t="s">
        <v>1119</v>
      </c>
      <c r="F9454" s="596"/>
      <c r="G9454" s="596"/>
    </row>
    <row r="9455" spans="1:7" ht="15" customHeight="1">
      <c r="A9455" s="593">
        <v>2</v>
      </c>
      <c r="B9455" s="593" t="s">
        <v>72</v>
      </c>
      <c r="C9455" s="594" t="s">
        <v>15</v>
      </c>
      <c r="D9455" s="595" t="s">
        <v>85</v>
      </c>
      <c r="E9455" s="329">
        <v>1109.46</v>
      </c>
      <c r="F9455" s="327" t="s">
        <v>75</v>
      </c>
      <c r="G9455" s="13">
        <f>SUM(A9455*E9455)</f>
        <v>2218.92</v>
      </c>
    </row>
    <row r="9456" spans="1:7" ht="27" customHeight="1">
      <c r="A9456" s="593"/>
      <c r="B9456" s="593"/>
      <c r="C9456" s="594"/>
      <c r="D9456" s="595"/>
      <c r="E9456" s="596" t="s">
        <v>86</v>
      </c>
      <c r="F9456" s="596"/>
      <c r="G9456" s="596"/>
    </row>
    <row r="9457" spans="1:7" s="30" customFormat="1" ht="25.5" customHeight="1">
      <c r="A9457" s="85"/>
      <c r="B9457" s="188"/>
      <c r="C9457" s="188"/>
      <c r="D9457" s="189"/>
      <c r="E9457" s="188"/>
      <c r="F9457" s="190" t="s">
        <v>781</v>
      </c>
      <c r="G9457" s="191">
        <v>3931</v>
      </c>
    </row>
    <row r="9458" spans="1:7">
      <c r="A9458" s="6"/>
      <c r="B9458" s="6"/>
      <c r="C9458" s="7"/>
      <c r="D9458" s="268" t="s">
        <v>1208</v>
      </c>
      <c r="E9458" s="6"/>
      <c r="F9458" s="6"/>
      <c r="G9458" s="9"/>
    </row>
    <row r="9459" spans="1:7" ht="172.5" customHeight="1">
      <c r="A9459" s="326">
        <v>8</v>
      </c>
      <c r="B9459" s="326" t="s">
        <v>107</v>
      </c>
      <c r="C9459" s="327" t="s">
        <v>11</v>
      </c>
      <c r="D9459" s="328" t="s">
        <v>1210</v>
      </c>
      <c r="E9459" s="329"/>
      <c r="F9459" s="327" t="s">
        <v>111</v>
      </c>
      <c r="G9459" s="13"/>
    </row>
    <row r="9460" spans="1:7" ht="173.25" customHeight="1">
      <c r="A9460" s="326">
        <v>30</v>
      </c>
      <c r="B9460" s="326" t="s">
        <v>107</v>
      </c>
      <c r="C9460" s="327" t="s">
        <v>15</v>
      </c>
      <c r="D9460" s="328" t="s">
        <v>1211</v>
      </c>
      <c r="E9460" s="329"/>
      <c r="F9460" s="327" t="s">
        <v>111</v>
      </c>
      <c r="G9460" s="13"/>
    </row>
    <row r="9461" spans="1:7" ht="173.25" customHeight="1">
      <c r="A9461" s="326">
        <v>2</v>
      </c>
      <c r="B9461" s="326" t="s">
        <v>72</v>
      </c>
      <c r="C9461" s="327" t="s">
        <v>18</v>
      </c>
      <c r="D9461" s="328" t="s">
        <v>1212</v>
      </c>
      <c r="E9461" s="329"/>
      <c r="F9461" s="327" t="s">
        <v>111</v>
      </c>
      <c r="G9461" s="13"/>
    </row>
    <row r="9462" spans="1:7" ht="174.75" customHeight="1">
      <c r="A9462" s="326">
        <v>10</v>
      </c>
      <c r="B9462" s="326" t="s">
        <v>107</v>
      </c>
      <c r="C9462" s="327" t="s">
        <v>21</v>
      </c>
      <c r="D9462" s="328" t="s">
        <v>1213</v>
      </c>
      <c r="E9462" s="329"/>
      <c r="F9462" s="327" t="s">
        <v>111</v>
      </c>
      <c r="G9462" s="13"/>
    </row>
    <row r="9463" spans="1:7" ht="22.5" customHeight="1">
      <c r="A9463" s="75"/>
      <c r="B9463" s="75"/>
      <c r="C9463" s="76"/>
      <c r="D9463" s="77"/>
      <c r="E9463" s="341"/>
      <c r="F9463" s="76"/>
      <c r="G9463" s="342"/>
    </row>
    <row r="9464" spans="1:7" ht="22.5" customHeight="1">
      <c r="A9464" s="75"/>
      <c r="B9464" s="75"/>
      <c r="C9464" s="76"/>
      <c r="D9464" s="77"/>
      <c r="E9464" s="341"/>
      <c r="F9464" s="76"/>
      <c r="G9464" s="342"/>
    </row>
    <row r="9465" spans="1:7" s="36" customFormat="1" ht="37.5" customHeight="1">
      <c r="A9465" s="52" t="s">
        <v>129</v>
      </c>
      <c r="B9465" s="53"/>
      <c r="C9465" s="54" t="s">
        <v>130</v>
      </c>
      <c r="D9465" s="55"/>
      <c r="F9465" s="56" t="s">
        <v>131</v>
      </c>
      <c r="G9465" s="54"/>
    </row>
    <row r="9466" spans="1:7" s="30" customFormat="1" ht="37.5" customHeight="1">
      <c r="A9466" s="52" t="s">
        <v>132</v>
      </c>
      <c r="B9466" s="53"/>
      <c r="C9466" s="54" t="s">
        <v>133</v>
      </c>
      <c r="D9466" s="55"/>
      <c r="E9466" s="36"/>
      <c r="F9466" s="56" t="s">
        <v>131</v>
      </c>
    </row>
    <row r="9467" spans="1:7" s="30" customFormat="1" ht="37.5" customHeight="1">
      <c r="A9467" s="52" t="s">
        <v>134</v>
      </c>
      <c r="B9467" s="57"/>
      <c r="C9467" s="54" t="s">
        <v>137</v>
      </c>
      <c r="D9467" s="58"/>
      <c r="F9467" s="56" t="s">
        <v>131</v>
      </c>
    </row>
    <row r="9468" spans="1:7" s="25" customFormat="1" ht="37.5" customHeight="1">
      <c r="A9468" s="59"/>
      <c r="B9468" s="54"/>
      <c r="C9468" s="54"/>
      <c r="D9468" s="60"/>
      <c r="E9468" s="61" t="s">
        <v>138</v>
      </c>
      <c r="F9468" s="62"/>
      <c r="G9468" s="62"/>
    </row>
    <row r="9469" spans="1:7" s="25" customFormat="1">
      <c r="A9469" s="59"/>
      <c r="B9469" s="54"/>
      <c r="C9469" s="54"/>
      <c r="D9469" s="60"/>
      <c r="E9469" s="54"/>
      <c r="F9469" s="54"/>
      <c r="G9469" s="63"/>
    </row>
    <row r="9470" spans="1:7" s="25" customFormat="1">
      <c r="A9470" s="59"/>
      <c r="B9470" s="54"/>
      <c r="C9470" s="54"/>
      <c r="D9470" s="60"/>
      <c r="E9470" s="54"/>
      <c r="F9470" s="54"/>
      <c r="G9470" s="63"/>
    </row>
    <row r="9471" spans="1:7" s="25" customFormat="1">
      <c r="A9471" s="59"/>
      <c r="B9471" s="54"/>
      <c r="C9471" s="54"/>
      <c r="D9471" s="60"/>
      <c r="E9471" s="54"/>
      <c r="F9471" s="54"/>
      <c r="G9471" s="63"/>
    </row>
    <row r="9472" spans="1:7" s="25" customFormat="1">
      <c r="A9472" s="59"/>
      <c r="B9472" s="54"/>
      <c r="C9472" s="54"/>
      <c r="D9472" s="60"/>
      <c r="E9472" s="54"/>
      <c r="F9472" s="54"/>
      <c r="G9472" s="63"/>
    </row>
    <row r="9473" spans="1:7" s="25" customFormat="1">
      <c r="A9473" s="59"/>
      <c r="B9473" s="54"/>
      <c r="C9473" s="54"/>
      <c r="D9473" s="60"/>
      <c r="E9473" s="54"/>
      <c r="F9473" s="54"/>
      <c r="G9473" s="63"/>
    </row>
    <row r="9474" spans="1:7" s="25" customFormat="1">
      <c r="A9474" s="59"/>
      <c r="B9474" s="54"/>
      <c r="C9474" s="54"/>
      <c r="D9474" s="60"/>
      <c r="E9474" s="54"/>
      <c r="F9474" s="54"/>
      <c r="G9474" s="63"/>
    </row>
    <row r="9475" spans="1:7" s="25" customFormat="1">
      <c r="A9475" s="59"/>
      <c r="B9475" s="54"/>
      <c r="C9475" s="54"/>
      <c r="D9475" s="60"/>
      <c r="E9475" s="54"/>
      <c r="F9475" s="54"/>
      <c r="G9475" s="63"/>
    </row>
    <row r="9476" spans="1:7" s="25" customFormat="1">
      <c r="A9476" s="59"/>
      <c r="B9476" s="54"/>
      <c r="C9476" s="54"/>
      <c r="D9476" s="60"/>
      <c r="E9476" s="54"/>
      <c r="F9476" s="54"/>
      <c r="G9476" s="63"/>
    </row>
    <row r="9477" spans="1:7" s="25" customFormat="1">
      <c r="A9477" s="55" t="s">
        <v>139</v>
      </c>
      <c r="B9477" s="54"/>
      <c r="C9477" s="54"/>
      <c r="D9477" s="60"/>
      <c r="E9477" s="64" t="s">
        <v>140</v>
      </c>
      <c r="F9477" s="54"/>
      <c r="G9477" s="63"/>
    </row>
    <row r="9478" spans="1:7" s="25" customFormat="1">
      <c r="B9478" s="54"/>
      <c r="C9478" s="54"/>
      <c r="D9478" s="60"/>
      <c r="E9478" s="64" t="s">
        <v>141</v>
      </c>
      <c r="F9478" s="54"/>
      <c r="G9478" s="63"/>
    </row>
    <row r="9479" spans="1:7" s="25" customFormat="1">
      <c r="B9479" s="54"/>
      <c r="C9479" s="54"/>
      <c r="D9479" s="60"/>
      <c r="E9479" s="64" t="s">
        <v>142</v>
      </c>
      <c r="F9479" s="54"/>
      <c r="G9479" s="63"/>
    </row>
    <row r="9481" spans="1:7">
      <c r="A9481" s="569" t="s">
        <v>0</v>
      </c>
      <c r="B9481" s="569"/>
      <c r="C9481" s="569"/>
      <c r="D9481" s="569"/>
      <c r="E9481" s="569"/>
      <c r="F9481" s="569"/>
      <c r="G9481" s="569"/>
    </row>
    <row r="9482" spans="1:7">
      <c r="A9482" s="570" t="s">
        <v>1</v>
      </c>
      <c r="B9482" s="570"/>
      <c r="C9482" s="570"/>
      <c r="D9482" s="570"/>
      <c r="E9482" s="570"/>
      <c r="F9482" s="570"/>
      <c r="G9482" s="570"/>
    </row>
    <row r="9483" spans="1:7" ht="32.25" customHeight="1">
      <c r="A9483" s="1" t="s">
        <v>2</v>
      </c>
      <c r="B9483" s="324"/>
      <c r="C9483" s="324"/>
      <c r="D9483" s="588" t="s">
        <v>1204</v>
      </c>
      <c r="E9483" s="588"/>
      <c r="F9483" s="588"/>
      <c r="G9483" s="588"/>
    </row>
    <row r="9484" spans="1:7" ht="30" customHeight="1">
      <c r="A9484" s="572" t="s">
        <v>3</v>
      </c>
      <c r="B9484" s="573"/>
      <c r="C9484" s="3" t="s">
        <v>4</v>
      </c>
      <c r="D9484" s="325" t="s">
        <v>5</v>
      </c>
      <c r="E9484" s="325" t="s">
        <v>6</v>
      </c>
      <c r="F9484" s="325" t="s">
        <v>7</v>
      </c>
      <c r="G9484" s="5" t="s">
        <v>8</v>
      </c>
    </row>
    <row r="9485" spans="1:7">
      <c r="A9485" s="6"/>
      <c r="B9485" s="6"/>
      <c r="C9485" s="7"/>
      <c r="D9485" s="8" t="s">
        <v>9</v>
      </c>
      <c r="E9485" s="6"/>
      <c r="F9485" s="6"/>
      <c r="G9485" s="9"/>
    </row>
    <row r="9486" spans="1:7">
      <c r="A9486" s="562">
        <v>93</v>
      </c>
      <c r="B9486" s="562" t="s">
        <v>39</v>
      </c>
      <c r="C9486" s="560" t="s">
        <v>11</v>
      </c>
      <c r="D9486" s="564" t="s">
        <v>144</v>
      </c>
      <c r="E9486" s="329">
        <v>5445</v>
      </c>
      <c r="F9486" s="327" t="s">
        <v>42</v>
      </c>
      <c r="G9486" s="20">
        <f>SUM(A9486*E9486/100)</f>
        <v>5063.8500000000004</v>
      </c>
    </row>
    <row r="9487" spans="1:7" ht="44.25" customHeight="1">
      <c r="A9487" s="563"/>
      <c r="B9487" s="563"/>
      <c r="C9487" s="561"/>
      <c r="D9487" s="565"/>
      <c r="E9487" s="557" t="s">
        <v>145</v>
      </c>
      <c r="F9487" s="558"/>
      <c r="G9487" s="559"/>
    </row>
    <row r="9488" spans="1:7" s="36" customFormat="1">
      <c r="A9488" s="562">
        <v>302</v>
      </c>
      <c r="B9488" s="562" t="s">
        <v>10</v>
      </c>
      <c r="C9488" s="560" t="s">
        <v>15</v>
      </c>
      <c r="D9488" s="564" t="s">
        <v>200</v>
      </c>
      <c r="E9488" s="316">
        <v>1285.6300000000001</v>
      </c>
      <c r="F9488" s="318" t="s">
        <v>147</v>
      </c>
      <c r="G9488" s="232">
        <f>SUM(A9488*E9488/100)</f>
        <v>3882.6026000000002</v>
      </c>
    </row>
    <row r="9489" spans="1:7" s="36" customFormat="1" ht="30.75" customHeight="1">
      <c r="A9489" s="563"/>
      <c r="B9489" s="563"/>
      <c r="C9489" s="561"/>
      <c r="D9489" s="565"/>
      <c r="E9489" s="557" t="s">
        <v>201</v>
      </c>
      <c r="F9489" s="558"/>
      <c r="G9489" s="559"/>
    </row>
    <row r="9490" spans="1:7" ht="15" customHeight="1">
      <c r="A9490" s="579">
        <v>1.901</v>
      </c>
      <c r="B9490" s="562" t="s">
        <v>24</v>
      </c>
      <c r="C9490" s="560" t="s">
        <v>18</v>
      </c>
      <c r="D9490" s="574" t="s">
        <v>26</v>
      </c>
      <c r="E9490" s="329">
        <v>5001.7</v>
      </c>
      <c r="F9490" s="327" t="s">
        <v>27</v>
      </c>
      <c r="G9490" s="20">
        <f>SUM(A9490*E9490)</f>
        <v>9508.2317000000003</v>
      </c>
    </row>
    <row r="9491" spans="1:7" ht="64.5" customHeight="1">
      <c r="A9491" s="580"/>
      <c r="B9491" s="563"/>
      <c r="C9491" s="561"/>
      <c r="D9491" s="575"/>
      <c r="E9491" s="557" t="s">
        <v>28</v>
      </c>
      <c r="F9491" s="558"/>
      <c r="G9491" s="559"/>
    </row>
    <row r="9492" spans="1:7" s="23" customFormat="1" ht="15" customHeight="1">
      <c r="A9492" s="562">
        <v>23</v>
      </c>
      <c r="B9492" s="562" t="s">
        <v>10</v>
      </c>
      <c r="C9492" s="560" t="s">
        <v>21</v>
      </c>
      <c r="D9492" s="574" t="s">
        <v>30</v>
      </c>
      <c r="E9492" s="329">
        <v>337</v>
      </c>
      <c r="F9492" s="327" t="s">
        <v>31</v>
      </c>
      <c r="G9492" s="20">
        <f>SUM(A9492*E9492)</f>
        <v>7751</v>
      </c>
    </row>
    <row r="9493" spans="1:7" s="23" customFormat="1" ht="169.5" customHeight="1">
      <c r="A9493" s="563"/>
      <c r="B9493" s="563"/>
      <c r="C9493" s="561"/>
      <c r="D9493" s="575"/>
      <c r="E9493" s="576" t="s">
        <v>32</v>
      </c>
      <c r="F9493" s="577"/>
      <c r="G9493" s="578"/>
    </row>
    <row r="9494" spans="1:7" ht="17.25" customHeight="1">
      <c r="A9494" s="560">
        <v>78</v>
      </c>
      <c r="B9494" s="560" t="s">
        <v>10</v>
      </c>
      <c r="C9494" s="562" t="s">
        <v>25</v>
      </c>
      <c r="D9494" s="564" t="s">
        <v>204</v>
      </c>
      <c r="E9494" s="329">
        <v>12346.65</v>
      </c>
      <c r="F9494" s="327" t="s">
        <v>13</v>
      </c>
      <c r="G9494" s="20">
        <f>SUM(A9494*E9494/100)</f>
        <v>9630.3869999999988</v>
      </c>
    </row>
    <row r="9495" spans="1:7" ht="24.75" customHeight="1">
      <c r="A9495" s="561"/>
      <c r="B9495" s="561"/>
      <c r="C9495" s="563"/>
      <c r="D9495" s="565"/>
      <c r="E9495" s="557" t="s">
        <v>205</v>
      </c>
      <c r="F9495" s="558"/>
      <c r="G9495" s="559"/>
    </row>
    <row r="9496" spans="1:7" ht="15" customHeight="1">
      <c r="A9496" s="560">
        <v>170</v>
      </c>
      <c r="B9496" s="560" t="s">
        <v>10</v>
      </c>
      <c r="C9496" s="562" t="s">
        <v>29</v>
      </c>
      <c r="D9496" s="564" t="s">
        <v>37</v>
      </c>
      <c r="E9496" s="329">
        <v>12674.36</v>
      </c>
      <c r="F9496" s="327" t="s">
        <v>13</v>
      </c>
      <c r="G9496" s="20">
        <f>SUM(A9496*E9496/100)</f>
        <v>21546.412</v>
      </c>
    </row>
    <row r="9497" spans="1:7" ht="39" customHeight="1">
      <c r="A9497" s="561"/>
      <c r="B9497" s="561"/>
      <c r="C9497" s="563"/>
      <c r="D9497" s="565"/>
      <c r="E9497" s="557" t="s">
        <v>38</v>
      </c>
      <c r="F9497" s="558"/>
      <c r="G9497" s="559"/>
    </row>
    <row r="9498" spans="1:7" s="25" customFormat="1">
      <c r="A9498" s="562">
        <v>218</v>
      </c>
      <c r="B9498" s="562" t="s">
        <v>10</v>
      </c>
      <c r="C9498" s="560" t="s">
        <v>33</v>
      </c>
      <c r="D9498" s="564" t="s">
        <v>146</v>
      </c>
      <c r="E9498" s="329">
        <v>3327.5</v>
      </c>
      <c r="F9498" s="327" t="s">
        <v>147</v>
      </c>
      <c r="G9498" s="20">
        <f>SUM(A9498*E9498/100)</f>
        <v>7253.95</v>
      </c>
    </row>
    <row r="9499" spans="1:7" s="25" customFormat="1" ht="36.75" customHeight="1">
      <c r="A9499" s="563"/>
      <c r="B9499" s="563"/>
      <c r="C9499" s="561"/>
      <c r="D9499" s="565"/>
      <c r="E9499" s="557" t="s">
        <v>148</v>
      </c>
      <c r="F9499" s="558"/>
      <c r="G9499" s="559"/>
    </row>
    <row r="9500" spans="1:7" s="25" customFormat="1">
      <c r="A9500" s="562">
        <v>442</v>
      </c>
      <c r="B9500" s="562" t="s">
        <v>39</v>
      </c>
      <c r="C9500" s="562" t="s">
        <v>36</v>
      </c>
      <c r="D9500" s="564" t="s">
        <v>717</v>
      </c>
      <c r="E9500" s="329">
        <v>786.5</v>
      </c>
      <c r="F9500" s="327" t="s">
        <v>75</v>
      </c>
      <c r="G9500" s="20">
        <f>SUM(A9500*E9500/100)</f>
        <v>3476.33</v>
      </c>
    </row>
    <row r="9501" spans="1:7" s="25" customFormat="1" ht="37.5" customHeight="1">
      <c r="A9501" s="563"/>
      <c r="B9501" s="563"/>
      <c r="C9501" s="563"/>
      <c r="D9501" s="565"/>
      <c r="E9501" s="557" t="s">
        <v>718</v>
      </c>
      <c r="F9501" s="558"/>
      <c r="G9501" s="559"/>
    </row>
    <row r="9502" spans="1:7">
      <c r="A9502" s="560">
        <v>2.089</v>
      </c>
      <c r="B9502" s="560" t="s">
        <v>24</v>
      </c>
      <c r="C9502" s="562" t="s">
        <v>40</v>
      </c>
      <c r="D9502" s="564" t="s">
        <v>328</v>
      </c>
      <c r="E9502" s="329">
        <v>3850</v>
      </c>
      <c r="F9502" s="327" t="s">
        <v>329</v>
      </c>
      <c r="G9502" s="20">
        <f>SUM(A9502*E9502)</f>
        <v>8042.65</v>
      </c>
    </row>
    <row r="9503" spans="1:7" ht="38.25" customHeight="1">
      <c r="A9503" s="561"/>
      <c r="B9503" s="561"/>
      <c r="C9503" s="563"/>
      <c r="D9503" s="565"/>
      <c r="E9503" s="557" t="s">
        <v>330</v>
      </c>
      <c r="F9503" s="558"/>
      <c r="G9503" s="559"/>
    </row>
    <row r="9504" spans="1:7">
      <c r="A9504" s="599">
        <v>3.0710000000000002</v>
      </c>
      <c r="B9504" s="560" t="s">
        <v>24</v>
      </c>
      <c r="C9504" s="562" t="s">
        <v>44</v>
      </c>
      <c r="D9504" s="564" t="s">
        <v>596</v>
      </c>
      <c r="E9504" s="329">
        <v>3575</v>
      </c>
      <c r="F9504" s="327" t="s">
        <v>329</v>
      </c>
      <c r="G9504" s="20">
        <f>SUM(A9504*E9504)</f>
        <v>10978.825000000001</v>
      </c>
    </row>
    <row r="9505" spans="1:7" ht="40.5" customHeight="1">
      <c r="A9505" s="600"/>
      <c r="B9505" s="561"/>
      <c r="C9505" s="563"/>
      <c r="D9505" s="565"/>
      <c r="E9505" s="557" t="s">
        <v>597</v>
      </c>
      <c r="F9505" s="558"/>
      <c r="G9505" s="559"/>
    </row>
    <row r="9506" spans="1:7">
      <c r="A9506" s="560">
        <v>5.16</v>
      </c>
      <c r="B9506" s="560" t="s">
        <v>24</v>
      </c>
      <c r="C9506" s="562" t="s">
        <v>47</v>
      </c>
      <c r="D9506" s="564" t="s">
        <v>598</v>
      </c>
      <c r="E9506" s="329">
        <v>186.34</v>
      </c>
      <c r="F9506" s="327" t="s">
        <v>329</v>
      </c>
      <c r="G9506" s="20">
        <f>SUM(A9506*E9506)</f>
        <v>961.51440000000002</v>
      </c>
    </row>
    <row r="9507" spans="1:7" ht="36.75" customHeight="1">
      <c r="A9507" s="561"/>
      <c r="B9507" s="561"/>
      <c r="C9507" s="563"/>
      <c r="D9507" s="565"/>
      <c r="E9507" s="557" t="s">
        <v>599</v>
      </c>
      <c r="F9507" s="558"/>
      <c r="G9507" s="559"/>
    </row>
    <row r="9508" spans="1:7">
      <c r="A9508" s="560">
        <v>183</v>
      </c>
      <c r="B9508" s="560" t="s">
        <v>39</v>
      </c>
      <c r="C9508" s="562" t="s">
        <v>50</v>
      </c>
      <c r="D9508" s="564" t="s">
        <v>600</v>
      </c>
      <c r="E9508" s="329">
        <v>7607.25</v>
      </c>
      <c r="F9508" s="327" t="s">
        <v>42</v>
      </c>
      <c r="G9508" s="20">
        <f>SUM(A9508*E9508/100)</f>
        <v>13921.2675</v>
      </c>
    </row>
    <row r="9509" spans="1:7" ht="102" customHeight="1">
      <c r="A9509" s="561"/>
      <c r="B9509" s="561"/>
      <c r="C9509" s="563"/>
      <c r="D9509" s="565"/>
      <c r="E9509" s="557" t="s">
        <v>601</v>
      </c>
      <c r="F9509" s="558"/>
      <c r="G9509" s="559"/>
    </row>
    <row r="9510" spans="1:7" s="24" customFormat="1">
      <c r="A9510" s="562">
        <v>1619</v>
      </c>
      <c r="B9510" s="562" t="s">
        <v>39</v>
      </c>
      <c r="C9510" s="560" t="s">
        <v>54</v>
      </c>
      <c r="D9510" s="564" t="s">
        <v>41</v>
      </c>
      <c r="E9510" s="329">
        <v>2206.6</v>
      </c>
      <c r="F9510" s="327" t="s">
        <v>42</v>
      </c>
      <c r="G9510" s="20">
        <f>SUM(A9510*E9510/100)</f>
        <v>35724.853999999999</v>
      </c>
    </row>
    <row r="9511" spans="1:7" s="24" customFormat="1" ht="54.75" customHeight="1">
      <c r="A9511" s="563"/>
      <c r="B9511" s="563"/>
      <c r="C9511" s="561"/>
      <c r="D9511" s="565"/>
      <c r="E9511" s="566" t="s">
        <v>43</v>
      </c>
      <c r="F9511" s="567"/>
      <c r="G9511" s="568"/>
    </row>
    <row r="9512" spans="1:7" ht="51">
      <c r="A9512" s="319"/>
      <c r="B9512" s="319"/>
      <c r="C9512" s="317" t="s">
        <v>57</v>
      </c>
      <c r="D9512" s="320" t="s">
        <v>153</v>
      </c>
      <c r="E9512" s="582"/>
      <c r="F9512" s="583"/>
      <c r="G9512" s="584"/>
    </row>
    <row r="9513" spans="1:7">
      <c r="A9513" s="560">
        <v>486</v>
      </c>
      <c r="B9513" s="560" t="s">
        <v>39</v>
      </c>
      <c r="C9513" s="562" t="s">
        <v>154</v>
      </c>
      <c r="D9513" s="564" t="s">
        <v>158</v>
      </c>
      <c r="E9513" s="329">
        <v>3275.5</v>
      </c>
      <c r="F9513" s="327" t="s">
        <v>42</v>
      </c>
      <c r="G9513" s="20">
        <f>SUM(A9513*E9513/100)</f>
        <v>15918.93</v>
      </c>
    </row>
    <row r="9514" spans="1:7" ht="28.5" customHeight="1">
      <c r="A9514" s="561"/>
      <c r="B9514" s="561"/>
      <c r="C9514" s="563"/>
      <c r="D9514" s="565"/>
      <c r="E9514" s="557" t="s">
        <v>159</v>
      </c>
      <c r="F9514" s="558"/>
      <c r="G9514" s="559"/>
    </row>
    <row r="9515" spans="1:7" s="25" customFormat="1">
      <c r="A9515" s="562">
        <v>21</v>
      </c>
      <c r="B9515" s="562" t="s">
        <v>39</v>
      </c>
      <c r="C9515" s="560" t="s">
        <v>60</v>
      </c>
      <c r="D9515" s="564" t="s">
        <v>164</v>
      </c>
      <c r="E9515" s="329">
        <v>1273.76</v>
      </c>
      <c r="F9515" s="327" t="s">
        <v>165</v>
      </c>
      <c r="G9515" s="20">
        <f>SUM(A9515*E9515)</f>
        <v>26748.959999999999</v>
      </c>
    </row>
    <row r="9516" spans="1:7" s="25" customFormat="1" ht="78.75" customHeight="1">
      <c r="A9516" s="563"/>
      <c r="B9516" s="563"/>
      <c r="C9516" s="561"/>
      <c r="D9516" s="565"/>
      <c r="E9516" s="557" t="s">
        <v>166</v>
      </c>
      <c r="F9516" s="558"/>
      <c r="G9516" s="559"/>
    </row>
    <row r="9517" spans="1:7" s="25" customFormat="1" ht="15" customHeight="1">
      <c r="A9517" s="562">
        <v>80</v>
      </c>
      <c r="B9517" s="562" t="s">
        <v>39</v>
      </c>
      <c r="C9517" s="562" t="s">
        <v>63</v>
      </c>
      <c r="D9517" s="564" t="s">
        <v>48</v>
      </c>
      <c r="E9517" s="327">
        <v>27678.86</v>
      </c>
      <c r="F9517" s="327" t="s">
        <v>42</v>
      </c>
      <c r="G9517" s="20">
        <f>SUM(A9517*E9517/100)</f>
        <v>22143.088</v>
      </c>
    </row>
    <row r="9518" spans="1:7" s="25" customFormat="1" ht="47.25" customHeight="1">
      <c r="A9518" s="563"/>
      <c r="B9518" s="563"/>
      <c r="C9518" s="563"/>
      <c r="D9518" s="565"/>
      <c r="E9518" s="596" t="s">
        <v>49</v>
      </c>
      <c r="F9518" s="596"/>
      <c r="G9518" s="596"/>
    </row>
    <row r="9519" spans="1:7" ht="15" customHeight="1">
      <c r="A9519" s="562">
        <v>54</v>
      </c>
      <c r="B9519" s="562" t="s">
        <v>39</v>
      </c>
      <c r="C9519" s="560" t="s">
        <v>66</v>
      </c>
      <c r="D9519" s="564" t="s">
        <v>51</v>
      </c>
      <c r="E9519" s="329">
        <v>28253.61</v>
      </c>
      <c r="F9519" s="327" t="s">
        <v>52</v>
      </c>
      <c r="G9519" s="20">
        <f>SUM(A9519*E9519/100)</f>
        <v>15256.9494</v>
      </c>
    </row>
    <row r="9520" spans="1:7" ht="45" customHeight="1">
      <c r="A9520" s="563"/>
      <c r="B9520" s="563"/>
      <c r="C9520" s="561"/>
      <c r="D9520" s="565"/>
      <c r="E9520" s="557" t="s">
        <v>53</v>
      </c>
      <c r="F9520" s="558"/>
      <c r="G9520" s="559"/>
    </row>
    <row r="9521" spans="1:7">
      <c r="A9521" s="562">
        <v>1244</v>
      </c>
      <c r="B9521" s="562" t="s">
        <v>39</v>
      </c>
      <c r="C9521" s="560" t="s">
        <v>69</v>
      </c>
      <c r="D9521" s="564" t="s">
        <v>792</v>
      </c>
      <c r="E9521" s="329">
        <v>425.84</v>
      </c>
      <c r="F9521" s="327" t="s">
        <v>42</v>
      </c>
      <c r="G9521" s="13">
        <f>SUM(A9521*E9521/100)</f>
        <v>5297.4495999999999</v>
      </c>
    </row>
    <row r="9522" spans="1:7" ht="33.75" customHeight="1">
      <c r="A9522" s="563"/>
      <c r="B9522" s="563"/>
      <c r="C9522" s="561"/>
      <c r="D9522" s="565"/>
      <c r="E9522" s="557" t="s">
        <v>793</v>
      </c>
      <c r="F9522" s="558"/>
      <c r="G9522" s="559"/>
    </row>
    <row r="9523" spans="1:7">
      <c r="A9523" s="562">
        <v>4067</v>
      </c>
      <c r="B9523" s="562" t="s">
        <v>39</v>
      </c>
      <c r="C9523" s="560" t="s">
        <v>73</v>
      </c>
      <c r="D9523" s="581" t="s">
        <v>300</v>
      </c>
      <c r="E9523" s="316">
        <v>1043.9000000000001</v>
      </c>
      <c r="F9523" s="318" t="s">
        <v>42</v>
      </c>
      <c r="G9523" s="20">
        <f>SUM(A9523*E9523/100)</f>
        <v>42455.413000000008</v>
      </c>
    </row>
    <row r="9524" spans="1:7" ht="31.5" customHeight="1">
      <c r="A9524" s="563"/>
      <c r="B9524" s="563"/>
      <c r="C9524" s="561"/>
      <c r="D9524" s="565"/>
      <c r="E9524" s="557" t="s">
        <v>301</v>
      </c>
      <c r="F9524" s="558"/>
      <c r="G9524" s="559"/>
    </row>
    <row r="9525" spans="1:7" s="25" customFormat="1">
      <c r="A9525" s="562">
        <v>441</v>
      </c>
      <c r="B9525" s="562" t="s">
        <v>39</v>
      </c>
      <c r="C9525" s="560" t="s">
        <v>208</v>
      </c>
      <c r="D9525" s="564" t="s">
        <v>206</v>
      </c>
      <c r="E9525" s="329">
        <v>859.9</v>
      </c>
      <c r="F9525" s="327" t="s">
        <v>52</v>
      </c>
      <c r="G9525" s="20">
        <f>SUM(A9525*E9525/100)</f>
        <v>3792.1589999999997</v>
      </c>
    </row>
    <row r="9526" spans="1:7" s="25" customFormat="1" ht="40.5" customHeight="1">
      <c r="A9526" s="563"/>
      <c r="B9526" s="563"/>
      <c r="C9526" s="561"/>
      <c r="D9526" s="565"/>
      <c r="E9526" s="557" t="s">
        <v>207</v>
      </c>
      <c r="F9526" s="558"/>
      <c r="G9526" s="559"/>
    </row>
    <row r="9527" spans="1:7">
      <c r="A9527" s="562">
        <v>558</v>
      </c>
      <c r="B9527" s="562" t="s">
        <v>39</v>
      </c>
      <c r="C9527" s="560" t="s">
        <v>209</v>
      </c>
      <c r="D9527" s="564" t="s">
        <v>170</v>
      </c>
      <c r="E9527" s="329">
        <v>1160.06</v>
      </c>
      <c r="F9527" s="327" t="s">
        <v>42</v>
      </c>
      <c r="G9527" s="13">
        <f>SUM(A9527*E9527/100)</f>
        <v>6473.1347999999998</v>
      </c>
    </row>
    <row r="9528" spans="1:7" ht="30.75" customHeight="1">
      <c r="A9528" s="563"/>
      <c r="B9528" s="563"/>
      <c r="C9528" s="561"/>
      <c r="D9528" s="565"/>
      <c r="E9528" s="557" t="s">
        <v>171</v>
      </c>
      <c r="F9528" s="558"/>
      <c r="G9528" s="559"/>
    </row>
    <row r="9529" spans="1:7" ht="15" customHeight="1">
      <c r="A9529" s="560">
        <v>584</v>
      </c>
      <c r="B9529" s="560" t="s">
        <v>39</v>
      </c>
      <c r="C9529" s="317" t="s">
        <v>69</v>
      </c>
      <c r="D9529" s="564" t="s">
        <v>1196</v>
      </c>
      <c r="E9529" s="329">
        <v>555</v>
      </c>
      <c r="F9529" s="327" t="s">
        <v>42</v>
      </c>
      <c r="G9529" s="20">
        <f>SUM(A9529*E9529/100)</f>
        <v>3241.2</v>
      </c>
    </row>
    <row r="9530" spans="1:7" ht="23.25" customHeight="1">
      <c r="A9530" s="561"/>
      <c r="B9530" s="561"/>
      <c r="C9530" s="318"/>
      <c r="D9530" s="565"/>
      <c r="E9530" s="557" t="s">
        <v>1197</v>
      </c>
      <c r="F9530" s="558"/>
      <c r="G9530" s="559"/>
    </row>
    <row r="9531" spans="1:7" ht="34.5" customHeight="1">
      <c r="A9531" s="322"/>
      <c r="B9531" s="323"/>
      <c r="C9531" s="3"/>
      <c r="D9531" s="91"/>
      <c r="E9531" s="325"/>
      <c r="F9531" s="28" t="s">
        <v>1199</v>
      </c>
      <c r="G9531" s="105">
        <f>SUM(G9486,G9488,G9490,G9492,G9494,G9496,G9498,G9500,G9502,G9504,G9506,G9508,G9510,G9513,G9515,G9517,G9519,G9521,G9523,G9525,G9527,G9529)</f>
        <v>279069.158</v>
      </c>
    </row>
    <row r="9532" spans="1:7">
      <c r="A9532" s="6"/>
      <c r="B9532" s="6"/>
      <c r="C9532" s="7"/>
      <c r="D9532" s="8"/>
      <c r="E9532" s="6"/>
      <c r="F9532" s="6"/>
      <c r="G9532" s="9"/>
    </row>
    <row r="9533" spans="1:7" s="36" customFormat="1" ht="30.75" customHeight="1">
      <c r="A9533" s="52" t="s">
        <v>129</v>
      </c>
      <c r="B9533" s="53"/>
      <c r="C9533" s="54" t="s">
        <v>707</v>
      </c>
      <c r="D9533" s="55"/>
      <c r="F9533" s="54" t="s">
        <v>131</v>
      </c>
      <c r="G9533" s="54"/>
    </row>
    <row r="9534" spans="1:7" s="25" customFormat="1">
      <c r="A9534" s="76"/>
      <c r="B9534" s="53"/>
      <c r="C9534" s="54"/>
      <c r="D9534" s="55"/>
      <c r="E9534" s="54"/>
      <c r="F9534" s="63"/>
      <c r="G9534" s="340"/>
    </row>
    <row r="9535" spans="1:7" s="30" customFormat="1" ht="30" customHeight="1">
      <c r="A9535" s="338"/>
      <c r="B9535" s="57"/>
      <c r="C9535" s="57"/>
      <c r="D9535" s="58"/>
      <c r="F9535" s="61" t="s">
        <v>138</v>
      </c>
      <c r="G9535" s="339"/>
    </row>
    <row r="9536" spans="1:7" s="25" customFormat="1">
      <c r="A9536" s="59"/>
      <c r="B9536" s="54"/>
      <c r="C9536" s="54"/>
      <c r="D9536" s="60"/>
      <c r="E9536" s="54"/>
      <c r="F9536" s="54"/>
      <c r="G9536" s="63"/>
    </row>
    <row r="9537" spans="1:7" s="25" customFormat="1">
      <c r="A9537" s="59"/>
      <c r="B9537" s="54"/>
      <c r="C9537" s="54"/>
      <c r="D9537" s="60"/>
      <c r="E9537" s="54"/>
      <c r="F9537" s="54"/>
      <c r="G9537" s="63"/>
    </row>
    <row r="9538" spans="1:7" s="25" customFormat="1">
      <c r="A9538" s="59"/>
      <c r="B9538" s="54"/>
      <c r="C9538" s="54"/>
      <c r="D9538" s="60"/>
      <c r="E9538" s="54"/>
      <c r="F9538" s="54"/>
      <c r="G9538" s="63"/>
    </row>
    <row r="9539" spans="1:7" s="25" customFormat="1">
      <c r="A9539" s="59"/>
      <c r="B9539" s="54"/>
      <c r="C9539" s="54"/>
      <c r="D9539" s="60"/>
      <c r="E9539" s="54"/>
      <c r="F9539" s="54"/>
      <c r="G9539" s="63"/>
    </row>
    <row r="9540" spans="1:7" s="25" customFormat="1">
      <c r="A9540" s="59"/>
      <c r="B9540" s="54"/>
      <c r="C9540" s="54"/>
      <c r="D9540" s="60"/>
      <c r="E9540" s="54"/>
      <c r="F9540" s="54"/>
      <c r="G9540" s="63"/>
    </row>
    <row r="9541" spans="1:7" s="25" customFormat="1">
      <c r="A9541" s="59"/>
      <c r="B9541" s="54"/>
      <c r="C9541" s="54"/>
      <c r="D9541" s="60"/>
      <c r="E9541" s="54"/>
      <c r="F9541" s="54"/>
      <c r="G9541" s="63"/>
    </row>
    <row r="9542" spans="1:7" s="25" customFormat="1" ht="12" customHeight="1">
      <c r="A9542" s="59"/>
      <c r="B9542" s="54"/>
      <c r="C9542" s="54"/>
      <c r="D9542" s="60"/>
      <c r="E9542" s="64" t="s">
        <v>140</v>
      </c>
      <c r="F9542" s="54"/>
      <c r="G9542" s="63"/>
    </row>
    <row r="9543" spans="1:7" s="25" customFormat="1" ht="12" customHeight="1">
      <c r="A9543" s="55" t="s">
        <v>139</v>
      </c>
      <c r="B9543" s="54"/>
      <c r="C9543" s="54"/>
      <c r="D9543" s="60"/>
      <c r="E9543" s="64" t="s">
        <v>141</v>
      </c>
      <c r="F9543" s="54"/>
      <c r="G9543" s="63"/>
    </row>
    <row r="9544" spans="1:7" s="25" customFormat="1" ht="12" customHeight="1">
      <c r="A9544" s="59"/>
      <c r="B9544" s="54"/>
      <c r="C9544" s="54"/>
      <c r="D9544" s="60"/>
      <c r="E9544" s="64" t="s">
        <v>142</v>
      </c>
      <c r="F9544" s="54"/>
      <c r="G9544" s="63"/>
    </row>
    <row r="9599" spans="1:7">
      <c r="A9599" s="569" t="s">
        <v>0</v>
      </c>
      <c r="B9599" s="569"/>
      <c r="C9599" s="569"/>
      <c r="D9599" s="569"/>
      <c r="E9599" s="569"/>
      <c r="F9599" s="569"/>
      <c r="G9599" s="569"/>
    </row>
    <row r="9600" spans="1:7">
      <c r="A9600" s="570" t="s">
        <v>1</v>
      </c>
      <c r="B9600" s="570"/>
      <c r="C9600" s="570"/>
      <c r="D9600" s="570"/>
      <c r="E9600" s="570"/>
      <c r="F9600" s="570"/>
      <c r="G9600" s="570"/>
    </row>
    <row r="9601" spans="1:7" ht="32.25" customHeight="1">
      <c r="A9601" s="1" t="s">
        <v>2</v>
      </c>
      <c r="B9601" s="324"/>
      <c r="C9601" s="324"/>
      <c r="D9601" s="588" t="s">
        <v>1203</v>
      </c>
      <c r="E9601" s="588"/>
      <c r="F9601" s="588"/>
      <c r="G9601" s="588"/>
    </row>
    <row r="9602" spans="1:7" ht="30" customHeight="1">
      <c r="A9602" s="572" t="s">
        <v>3</v>
      </c>
      <c r="B9602" s="573"/>
      <c r="C9602" s="3" t="s">
        <v>4</v>
      </c>
      <c r="D9602" s="325" t="s">
        <v>5</v>
      </c>
      <c r="E9602" s="325" t="s">
        <v>6</v>
      </c>
      <c r="F9602" s="325" t="s">
        <v>7</v>
      </c>
      <c r="G9602" s="5" t="s">
        <v>8</v>
      </c>
    </row>
    <row r="9603" spans="1:7">
      <c r="A9603" s="6"/>
      <c r="B9603" s="6"/>
      <c r="C9603" s="7"/>
      <c r="D9603" s="8" t="s">
        <v>9</v>
      </c>
      <c r="E9603" s="6"/>
      <c r="F9603" s="6"/>
      <c r="G9603" s="9"/>
    </row>
    <row r="9604" spans="1:7">
      <c r="A9604" s="562">
        <v>93</v>
      </c>
      <c r="B9604" s="562" t="s">
        <v>39</v>
      </c>
      <c r="C9604" s="560" t="s">
        <v>11</v>
      </c>
      <c r="D9604" s="564" t="s">
        <v>144</v>
      </c>
      <c r="E9604" s="329">
        <v>5445</v>
      </c>
      <c r="F9604" s="327" t="s">
        <v>42</v>
      </c>
      <c r="G9604" s="20">
        <f>SUM(A9604*E9604/100)</f>
        <v>5063.8500000000004</v>
      </c>
    </row>
    <row r="9605" spans="1:7" ht="44.25" customHeight="1">
      <c r="A9605" s="563"/>
      <c r="B9605" s="563"/>
      <c r="C9605" s="561"/>
      <c r="D9605" s="565"/>
      <c r="E9605" s="557" t="s">
        <v>145</v>
      </c>
      <c r="F9605" s="558"/>
      <c r="G9605" s="559"/>
    </row>
    <row r="9606" spans="1:7" s="36" customFormat="1">
      <c r="A9606" s="562">
        <v>302</v>
      </c>
      <c r="B9606" s="562" t="s">
        <v>10</v>
      </c>
      <c r="C9606" s="560" t="s">
        <v>15</v>
      </c>
      <c r="D9606" s="564" t="s">
        <v>200</v>
      </c>
      <c r="E9606" s="316">
        <v>1285.6300000000001</v>
      </c>
      <c r="F9606" s="318" t="s">
        <v>147</v>
      </c>
      <c r="G9606" s="232">
        <f>SUM(A9606*E9606/100)</f>
        <v>3882.6026000000002</v>
      </c>
    </row>
    <row r="9607" spans="1:7" s="36" customFormat="1" ht="30.75" customHeight="1">
      <c r="A9607" s="563"/>
      <c r="B9607" s="563"/>
      <c r="C9607" s="561"/>
      <c r="D9607" s="565"/>
      <c r="E9607" s="557" t="s">
        <v>201</v>
      </c>
      <c r="F9607" s="558"/>
      <c r="G9607" s="559"/>
    </row>
    <row r="9608" spans="1:7" ht="15" customHeight="1">
      <c r="A9608" s="579">
        <v>1.901</v>
      </c>
      <c r="B9608" s="562" t="s">
        <v>24</v>
      </c>
      <c r="C9608" s="560" t="s">
        <v>18</v>
      </c>
      <c r="D9608" s="574" t="s">
        <v>26</v>
      </c>
      <c r="E9608" s="329">
        <v>5001.7</v>
      </c>
      <c r="F9608" s="327" t="s">
        <v>27</v>
      </c>
      <c r="G9608" s="20">
        <f>SUM(A9608*E9608)</f>
        <v>9508.2317000000003</v>
      </c>
    </row>
    <row r="9609" spans="1:7" ht="64.5" customHeight="1">
      <c r="A9609" s="580"/>
      <c r="B9609" s="563"/>
      <c r="C9609" s="561"/>
      <c r="D9609" s="575"/>
      <c r="E9609" s="557" t="s">
        <v>28</v>
      </c>
      <c r="F9609" s="558"/>
      <c r="G9609" s="559"/>
    </row>
    <row r="9610" spans="1:7" s="23" customFormat="1" ht="15" customHeight="1">
      <c r="A9610" s="562">
        <v>23</v>
      </c>
      <c r="B9610" s="562" t="s">
        <v>10</v>
      </c>
      <c r="C9610" s="560" t="s">
        <v>21</v>
      </c>
      <c r="D9610" s="574" t="s">
        <v>30</v>
      </c>
      <c r="E9610" s="329">
        <v>337</v>
      </c>
      <c r="F9610" s="327" t="s">
        <v>31</v>
      </c>
      <c r="G9610" s="20">
        <f>SUM(A9610*E9610)</f>
        <v>7751</v>
      </c>
    </row>
    <row r="9611" spans="1:7" s="23" customFormat="1" ht="169.5" customHeight="1">
      <c r="A9611" s="563"/>
      <c r="B9611" s="563"/>
      <c r="C9611" s="561"/>
      <c r="D9611" s="575"/>
      <c r="E9611" s="576" t="s">
        <v>32</v>
      </c>
      <c r="F9611" s="577"/>
      <c r="G9611" s="578"/>
    </row>
    <row r="9612" spans="1:7" ht="17.25" customHeight="1">
      <c r="A9612" s="560">
        <v>78</v>
      </c>
      <c r="B9612" s="560" t="s">
        <v>10</v>
      </c>
      <c r="C9612" s="562" t="s">
        <v>25</v>
      </c>
      <c r="D9612" s="564" t="s">
        <v>204</v>
      </c>
      <c r="E9612" s="329">
        <v>12346.65</v>
      </c>
      <c r="F9612" s="327" t="s">
        <v>13</v>
      </c>
      <c r="G9612" s="20">
        <f>SUM(A9612*E9612/100)</f>
        <v>9630.3869999999988</v>
      </c>
    </row>
    <row r="9613" spans="1:7" ht="35.25" customHeight="1">
      <c r="A9613" s="561"/>
      <c r="B9613" s="561"/>
      <c r="C9613" s="563"/>
      <c r="D9613" s="565"/>
      <c r="E9613" s="557" t="s">
        <v>205</v>
      </c>
      <c r="F9613" s="558"/>
      <c r="G9613" s="559"/>
    </row>
    <row r="9614" spans="1:7" ht="15" customHeight="1">
      <c r="A9614" s="560">
        <v>170</v>
      </c>
      <c r="B9614" s="560" t="s">
        <v>10</v>
      </c>
      <c r="C9614" s="562" t="s">
        <v>29</v>
      </c>
      <c r="D9614" s="564" t="s">
        <v>37</v>
      </c>
      <c r="E9614" s="329">
        <v>12674.36</v>
      </c>
      <c r="F9614" s="327" t="s">
        <v>13</v>
      </c>
      <c r="G9614" s="20">
        <f>SUM(A9614*E9614/100)</f>
        <v>21546.412</v>
      </c>
    </row>
    <row r="9615" spans="1:7" ht="39" customHeight="1">
      <c r="A9615" s="561"/>
      <c r="B9615" s="561"/>
      <c r="C9615" s="563"/>
      <c r="D9615" s="565"/>
      <c r="E9615" s="557" t="s">
        <v>38</v>
      </c>
      <c r="F9615" s="558"/>
      <c r="G9615" s="559"/>
    </row>
    <row r="9616" spans="1:7" s="25" customFormat="1">
      <c r="A9616" s="562">
        <v>218</v>
      </c>
      <c r="B9616" s="562" t="s">
        <v>10</v>
      </c>
      <c r="C9616" s="560" t="s">
        <v>33</v>
      </c>
      <c r="D9616" s="564" t="s">
        <v>146</v>
      </c>
      <c r="E9616" s="329">
        <v>3327.5</v>
      </c>
      <c r="F9616" s="327" t="s">
        <v>147</v>
      </c>
      <c r="G9616" s="20">
        <f>SUM(A9616*E9616/100)</f>
        <v>7253.95</v>
      </c>
    </row>
    <row r="9617" spans="1:7" s="25" customFormat="1" ht="36.75" customHeight="1">
      <c r="A9617" s="563"/>
      <c r="B9617" s="563"/>
      <c r="C9617" s="561"/>
      <c r="D9617" s="565"/>
      <c r="E9617" s="557" t="s">
        <v>148</v>
      </c>
      <c r="F9617" s="558"/>
      <c r="G9617" s="559"/>
    </row>
    <row r="9618" spans="1:7">
      <c r="A9618" s="560">
        <v>2.089</v>
      </c>
      <c r="B9618" s="560" t="s">
        <v>24</v>
      </c>
      <c r="C9618" s="562" t="s">
        <v>36</v>
      </c>
      <c r="D9618" s="564" t="s">
        <v>328</v>
      </c>
      <c r="E9618" s="329">
        <v>3850</v>
      </c>
      <c r="F9618" s="327" t="s">
        <v>329</v>
      </c>
      <c r="G9618" s="20">
        <f>SUM(A9618*E9618)</f>
        <v>8042.65</v>
      </c>
    </row>
    <row r="9619" spans="1:7" ht="38.25" customHeight="1">
      <c r="A9619" s="561"/>
      <c r="B9619" s="561"/>
      <c r="C9619" s="563"/>
      <c r="D9619" s="565"/>
      <c r="E9619" s="557" t="s">
        <v>330</v>
      </c>
      <c r="F9619" s="558"/>
      <c r="G9619" s="559"/>
    </row>
    <row r="9620" spans="1:7">
      <c r="A9620" s="599">
        <v>3.0710000000000002</v>
      </c>
      <c r="B9620" s="560" t="s">
        <v>24</v>
      </c>
      <c r="C9620" s="562" t="s">
        <v>40</v>
      </c>
      <c r="D9620" s="564" t="s">
        <v>596</v>
      </c>
      <c r="E9620" s="329">
        <v>3575</v>
      </c>
      <c r="F9620" s="327" t="s">
        <v>329</v>
      </c>
      <c r="G9620" s="20">
        <f>SUM(A9620*E9620)</f>
        <v>10978.825000000001</v>
      </c>
    </row>
    <row r="9621" spans="1:7" ht="40.5" customHeight="1">
      <c r="A9621" s="600"/>
      <c r="B9621" s="561"/>
      <c r="C9621" s="563"/>
      <c r="D9621" s="565"/>
      <c r="E9621" s="557" t="s">
        <v>597</v>
      </c>
      <c r="F9621" s="558"/>
      <c r="G9621" s="559"/>
    </row>
    <row r="9622" spans="1:7">
      <c r="A9622" s="560">
        <v>5.16</v>
      </c>
      <c r="B9622" s="560" t="s">
        <v>24</v>
      </c>
      <c r="C9622" s="562" t="s">
        <v>44</v>
      </c>
      <c r="D9622" s="564" t="s">
        <v>598</v>
      </c>
      <c r="E9622" s="329">
        <v>186.34</v>
      </c>
      <c r="F9622" s="327" t="s">
        <v>329</v>
      </c>
      <c r="G9622" s="20">
        <f>SUM(A9622*E9622)</f>
        <v>961.51440000000002</v>
      </c>
    </row>
    <row r="9623" spans="1:7" ht="36.75" customHeight="1">
      <c r="A9623" s="561"/>
      <c r="B9623" s="561"/>
      <c r="C9623" s="563"/>
      <c r="D9623" s="565"/>
      <c r="E9623" s="557" t="s">
        <v>599</v>
      </c>
      <c r="F9623" s="558"/>
      <c r="G9623" s="559"/>
    </row>
    <row r="9624" spans="1:7">
      <c r="A9624" s="560">
        <v>185</v>
      </c>
      <c r="B9624" s="560" t="s">
        <v>39</v>
      </c>
      <c r="C9624" s="562" t="s">
        <v>47</v>
      </c>
      <c r="D9624" s="564" t="s">
        <v>600</v>
      </c>
      <c r="E9624" s="329">
        <v>7607.25</v>
      </c>
      <c r="F9624" s="327" t="s">
        <v>42</v>
      </c>
      <c r="G9624" s="20">
        <f>SUM(A9624*E9624/100)</f>
        <v>14073.4125</v>
      </c>
    </row>
    <row r="9625" spans="1:7" ht="38.25" customHeight="1">
      <c r="A9625" s="561"/>
      <c r="B9625" s="561"/>
      <c r="C9625" s="563"/>
      <c r="D9625" s="565"/>
      <c r="E9625" s="557" t="s">
        <v>601</v>
      </c>
      <c r="F9625" s="558"/>
      <c r="G9625" s="559"/>
    </row>
    <row r="9626" spans="1:7" s="24" customFormat="1">
      <c r="A9626" s="562">
        <v>982</v>
      </c>
      <c r="B9626" s="562" t="s">
        <v>39</v>
      </c>
      <c r="C9626" s="560" t="s">
        <v>50</v>
      </c>
      <c r="D9626" s="564" t="s">
        <v>41</v>
      </c>
      <c r="E9626" s="329">
        <v>2206.6</v>
      </c>
      <c r="F9626" s="327" t="s">
        <v>42</v>
      </c>
      <c r="G9626" s="20">
        <f>SUM(A9626*E9626/100)</f>
        <v>21668.811999999998</v>
      </c>
    </row>
    <row r="9627" spans="1:7" s="24" customFormat="1" ht="54.75" customHeight="1">
      <c r="A9627" s="563"/>
      <c r="B9627" s="563"/>
      <c r="C9627" s="561"/>
      <c r="D9627" s="565"/>
      <c r="E9627" s="566" t="s">
        <v>43</v>
      </c>
      <c r="F9627" s="567"/>
      <c r="G9627" s="568"/>
    </row>
    <row r="9628" spans="1:7" ht="51">
      <c r="A9628" s="319"/>
      <c r="B9628" s="319"/>
      <c r="C9628" s="317" t="s">
        <v>54</v>
      </c>
      <c r="D9628" s="320" t="s">
        <v>153</v>
      </c>
      <c r="E9628" s="582"/>
      <c r="F9628" s="583"/>
      <c r="G9628" s="584"/>
    </row>
    <row r="9629" spans="1:7">
      <c r="A9629" s="560">
        <v>288</v>
      </c>
      <c r="B9629" s="560" t="s">
        <v>39</v>
      </c>
      <c r="C9629" s="562" t="s">
        <v>154</v>
      </c>
      <c r="D9629" s="564" t="s">
        <v>158</v>
      </c>
      <c r="E9629" s="329">
        <v>3275.5</v>
      </c>
      <c r="F9629" s="327" t="s">
        <v>42</v>
      </c>
      <c r="G9629" s="20">
        <f>SUM(A9629*E9629/100)</f>
        <v>9433.44</v>
      </c>
    </row>
    <row r="9630" spans="1:7" ht="28.5" customHeight="1">
      <c r="A9630" s="561"/>
      <c r="B9630" s="561"/>
      <c r="C9630" s="563"/>
      <c r="D9630" s="565"/>
      <c r="E9630" s="557" t="s">
        <v>159</v>
      </c>
      <c r="F9630" s="558"/>
      <c r="G9630" s="559"/>
    </row>
    <row r="9631" spans="1:7">
      <c r="A9631" s="562">
        <v>622</v>
      </c>
      <c r="B9631" s="562" t="s">
        <v>39</v>
      </c>
      <c r="C9631" s="560" t="s">
        <v>57</v>
      </c>
      <c r="D9631" s="564" t="s">
        <v>792</v>
      </c>
      <c r="E9631" s="329">
        <v>425.84</v>
      </c>
      <c r="F9631" s="327" t="s">
        <v>42</v>
      </c>
      <c r="G9631" s="13">
        <f>SUM(A9631*E9631/100)</f>
        <v>2648.7248</v>
      </c>
    </row>
    <row r="9632" spans="1:7" ht="33.75" customHeight="1">
      <c r="A9632" s="563"/>
      <c r="B9632" s="563"/>
      <c r="C9632" s="561"/>
      <c r="D9632" s="565"/>
      <c r="E9632" s="557" t="s">
        <v>793</v>
      </c>
      <c r="F9632" s="558"/>
      <c r="G9632" s="559"/>
    </row>
    <row r="9633" spans="1:7">
      <c r="A9633" s="562">
        <v>2033</v>
      </c>
      <c r="B9633" s="562" t="s">
        <v>39</v>
      </c>
      <c r="C9633" s="560" t="s">
        <v>60</v>
      </c>
      <c r="D9633" s="581" t="s">
        <v>300</v>
      </c>
      <c r="E9633" s="316">
        <v>1043.9000000000001</v>
      </c>
      <c r="F9633" s="318" t="s">
        <v>42</v>
      </c>
      <c r="G9633" s="20">
        <f>SUM(A9633*E9633/100)</f>
        <v>21222.487000000001</v>
      </c>
    </row>
    <row r="9634" spans="1:7" ht="31.5" customHeight="1">
      <c r="A9634" s="563"/>
      <c r="B9634" s="563"/>
      <c r="C9634" s="561"/>
      <c r="D9634" s="565"/>
      <c r="E9634" s="557" t="s">
        <v>301</v>
      </c>
      <c r="F9634" s="558"/>
      <c r="G9634" s="559"/>
    </row>
    <row r="9635" spans="1:7" s="25" customFormat="1">
      <c r="A9635" s="562">
        <v>441</v>
      </c>
      <c r="B9635" s="562" t="s">
        <v>39</v>
      </c>
      <c r="C9635" s="560" t="s">
        <v>63</v>
      </c>
      <c r="D9635" s="564" t="s">
        <v>206</v>
      </c>
      <c r="E9635" s="329">
        <v>859.9</v>
      </c>
      <c r="F9635" s="327" t="s">
        <v>52</v>
      </c>
      <c r="G9635" s="20">
        <f>SUM(A9635*E9635/100)</f>
        <v>3792.1589999999997</v>
      </c>
    </row>
    <row r="9636" spans="1:7" s="25" customFormat="1" ht="40.5" customHeight="1">
      <c r="A9636" s="563"/>
      <c r="B9636" s="563"/>
      <c r="C9636" s="561"/>
      <c r="D9636" s="565"/>
      <c r="E9636" s="557" t="s">
        <v>207</v>
      </c>
      <c r="F9636" s="558"/>
      <c r="G9636" s="559"/>
    </row>
    <row r="9637" spans="1:7">
      <c r="A9637" s="560">
        <v>584</v>
      </c>
      <c r="B9637" s="560" t="s">
        <v>39</v>
      </c>
      <c r="C9637" s="317" t="s">
        <v>66</v>
      </c>
      <c r="D9637" s="564" t="s">
        <v>1196</v>
      </c>
      <c r="E9637" s="329">
        <v>555</v>
      </c>
      <c r="F9637" s="327" t="s">
        <v>42</v>
      </c>
      <c r="G9637" s="20">
        <f>SUM(A9637*E9637/100)</f>
        <v>3241.2</v>
      </c>
    </row>
    <row r="9638" spans="1:7" ht="23.25" customHeight="1">
      <c r="A9638" s="561"/>
      <c r="B9638" s="561"/>
      <c r="C9638" s="318"/>
      <c r="D9638" s="565"/>
      <c r="E9638" s="557" t="s">
        <v>1197</v>
      </c>
      <c r="F9638" s="558"/>
      <c r="G9638" s="559"/>
    </row>
    <row r="9639" spans="1:7" ht="34.5" customHeight="1">
      <c r="A9639" s="322"/>
      <c r="B9639" s="323"/>
      <c r="C9639" s="3"/>
      <c r="D9639" s="91"/>
      <c r="E9639" s="325"/>
      <c r="F9639" s="28" t="s">
        <v>1199</v>
      </c>
      <c r="G9639" s="105">
        <f>SUM(G9604,G9606,G9608,G9610,G9612,G9614,G9616,G9618,G9620,G9622,G9624,G9626,G9629,G9631,G9633,G9635,G9637)</f>
        <v>160699.658</v>
      </c>
    </row>
    <row r="9640" spans="1:7" ht="23.25" customHeight="1">
      <c r="A9640" s="322"/>
      <c r="B9640" s="323"/>
      <c r="C9640" s="3"/>
      <c r="D9640" s="104" t="s">
        <v>78</v>
      </c>
      <c r="E9640" s="325"/>
      <c r="F9640" s="325"/>
      <c r="G9640" s="5"/>
    </row>
    <row r="9641" spans="1:7" s="25" customFormat="1">
      <c r="A9641" s="562">
        <v>1</v>
      </c>
      <c r="B9641" s="562" t="s">
        <v>89</v>
      </c>
      <c r="C9641" s="562" t="s">
        <v>11</v>
      </c>
      <c r="D9641" s="564" t="s">
        <v>862</v>
      </c>
      <c r="E9641" s="329">
        <v>11477.4</v>
      </c>
      <c r="F9641" s="327" t="s">
        <v>75</v>
      </c>
      <c r="G9641" s="20">
        <f>A9641*E9641</f>
        <v>11477.4</v>
      </c>
    </row>
    <row r="9642" spans="1:7" s="25" customFormat="1" ht="160.5" customHeight="1">
      <c r="A9642" s="563"/>
      <c r="B9642" s="563"/>
      <c r="C9642" s="563"/>
      <c r="D9642" s="565"/>
      <c r="E9642" s="566" t="s">
        <v>863</v>
      </c>
      <c r="F9642" s="567"/>
      <c r="G9642" s="568"/>
    </row>
    <row r="9643" spans="1:7" ht="15" customHeight="1">
      <c r="A9643" s="560">
        <v>1</v>
      </c>
      <c r="B9643" s="560" t="s">
        <v>89</v>
      </c>
      <c r="C9643" s="562" t="s">
        <v>15</v>
      </c>
      <c r="D9643" s="564" t="s">
        <v>1200</v>
      </c>
      <c r="E9643" s="329">
        <v>4694.8</v>
      </c>
      <c r="F9643" s="327" t="s">
        <v>75</v>
      </c>
      <c r="G9643" s="13">
        <f>SUM(A9643*E9643)</f>
        <v>4694.8</v>
      </c>
    </row>
    <row r="9644" spans="1:7" ht="207" customHeight="1">
      <c r="A9644" s="561"/>
      <c r="B9644" s="561"/>
      <c r="C9644" s="563"/>
      <c r="D9644" s="565"/>
      <c r="E9644" s="557" t="s">
        <v>93</v>
      </c>
      <c r="F9644" s="558"/>
      <c r="G9644" s="559"/>
    </row>
    <row r="9645" spans="1:7" ht="15" customHeight="1">
      <c r="A9645" s="560">
        <v>1</v>
      </c>
      <c r="B9645" s="560" t="s">
        <v>89</v>
      </c>
      <c r="C9645" s="562" t="s">
        <v>18</v>
      </c>
      <c r="D9645" s="564" t="s">
        <v>94</v>
      </c>
      <c r="E9645" s="329">
        <v>938.47</v>
      </c>
      <c r="F9645" s="327" t="s">
        <v>75</v>
      </c>
      <c r="G9645" s="13">
        <f>SUM(A9645*E9645)</f>
        <v>938.47</v>
      </c>
    </row>
    <row r="9646" spans="1:7" ht="36" customHeight="1">
      <c r="A9646" s="561"/>
      <c r="B9646" s="561"/>
      <c r="C9646" s="563"/>
      <c r="D9646" s="565"/>
      <c r="E9646" s="557" t="s">
        <v>95</v>
      </c>
      <c r="F9646" s="558"/>
      <c r="G9646" s="559"/>
    </row>
    <row r="9647" spans="1:7">
      <c r="A9647" s="589">
        <v>74</v>
      </c>
      <c r="B9647" s="562" t="s">
        <v>107</v>
      </c>
      <c r="C9647" s="560" t="s">
        <v>21</v>
      </c>
      <c r="D9647" s="574" t="s">
        <v>1202</v>
      </c>
      <c r="E9647" s="329">
        <v>86.36</v>
      </c>
      <c r="F9647" s="327" t="s">
        <v>111</v>
      </c>
      <c r="G9647" s="20">
        <f>SUM(A9647*E9647)</f>
        <v>6390.64</v>
      </c>
    </row>
    <row r="9648" spans="1:7" ht="117.75" customHeight="1">
      <c r="A9648" s="590"/>
      <c r="B9648" s="563"/>
      <c r="C9648" s="561"/>
      <c r="D9648" s="575"/>
      <c r="E9648" s="557" t="s">
        <v>654</v>
      </c>
      <c r="F9648" s="558"/>
      <c r="G9648" s="559"/>
    </row>
    <row r="9649" spans="1:7" ht="15" customHeight="1">
      <c r="A9649" s="593">
        <v>3</v>
      </c>
      <c r="B9649" s="593" t="s">
        <v>72</v>
      </c>
      <c r="C9649" s="594" t="s">
        <v>25</v>
      </c>
      <c r="D9649" s="595" t="s">
        <v>85</v>
      </c>
      <c r="E9649" s="329">
        <v>1109.46</v>
      </c>
      <c r="F9649" s="327" t="s">
        <v>75</v>
      </c>
      <c r="G9649" s="13">
        <f>SUM(A9649*E9649)</f>
        <v>3328.38</v>
      </c>
    </row>
    <row r="9650" spans="1:7" ht="27" customHeight="1">
      <c r="A9650" s="593"/>
      <c r="B9650" s="593"/>
      <c r="C9650" s="594"/>
      <c r="D9650" s="595"/>
      <c r="E9650" s="596" t="s">
        <v>86</v>
      </c>
      <c r="F9650" s="596"/>
      <c r="G9650" s="596"/>
    </row>
    <row r="9651" spans="1:7">
      <c r="A9651" s="562">
        <v>1</v>
      </c>
      <c r="B9651" s="562" t="s">
        <v>89</v>
      </c>
      <c r="C9651" s="560" t="s">
        <v>29</v>
      </c>
      <c r="D9651" s="564" t="s">
        <v>873</v>
      </c>
      <c r="E9651" s="329">
        <v>3432</v>
      </c>
      <c r="F9651" s="327" t="s">
        <v>75</v>
      </c>
      <c r="G9651" s="13">
        <f>SUM(A9651*E9651)</f>
        <v>3432</v>
      </c>
    </row>
    <row r="9652" spans="1:7" ht="32.25" customHeight="1">
      <c r="A9652" s="563"/>
      <c r="B9652" s="563"/>
      <c r="C9652" s="561"/>
      <c r="D9652" s="565"/>
      <c r="E9652" s="557" t="s">
        <v>874</v>
      </c>
      <c r="F9652" s="558"/>
      <c r="G9652" s="559"/>
    </row>
    <row r="9653" spans="1:7" s="30" customFormat="1" ht="25.5" customHeight="1">
      <c r="A9653" s="85"/>
      <c r="B9653" s="188"/>
      <c r="C9653" s="188"/>
      <c r="D9653" s="189"/>
      <c r="E9653" s="188"/>
      <c r="F9653" s="190" t="s">
        <v>781</v>
      </c>
      <c r="G9653" s="191">
        <f>SUM(G9641,G9643,G9645,G9647,G9649,G9651)</f>
        <v>30261.690000000002</v>
      </c>
    </row>
    <row r="9654" spans="1:7">
      <c r="A9654" s="75"/>
      <c r="B9654" s="75"/>
      <c r="C9654" s="76"/>
      <c r="D9654" s="77"/>
      <c r="E9654" s="78"/>
      <c r="F9654" s="79"/>
      <c r="G9654" s="109"/>
    </row>
    <row r="9655" spans="1:7" s="36" customFormat="1" ht="30.75" customHeight="1">
      <c r="A9655" s="52" t="s">
        <v>129</v>
      </c>
      <c r="B9655" s="53"/>
      <c r="C9655" s="54" t="s">
        <v>707</v>
      </c>
      <c r="D9655" s="55"/>
      <c r="F9655" s="54" t="s">
        <v>131</v>
      </c>
      <c r="G9655" s="54"/>
    </row>
    <row r="9656" spans="1:7" s="36" customFormat="1" ht="27.75" customHeight="1">
      <c r="A9656" s="76" t="s">
        <v>132</v>
      </c>
      <c r="B9656" s="53"/>
      <c r="C9656" s="54" t="s">
        <v>784</v>
      </c>
      <c r="D9656" s="55"/>
      <c r="F9656" s="54" t="s">
        <v>131</v>
      </c>
      <c r="G9656" s="54"/>
    </row>
    <row r="9657" spans="1:7" s="25" customFormat="1">
      <c r="A9657" s="76"/>
      <c r="B9657" s="53"/>
      <c r="C9657" s="54"/>
      <c r="D9657" s="55"/>
      <c r="E9657" s="54"/>
      <c r="F9657" s="63"/>
      <c r="G9657" s="340"/>
    </row>
    <row r="9658" spans="1:7" s="30" customFormat="1" ht="30" customHeight="1">
      <c r="A9658" s="338"/>
      <c r="B9658" s="57"/>
      <c r="C9658" s="57"/>
      <c r="D9658" s="58"/>
      <c r="F9658" s="61" t="s">
        <v>138</v>
      </c>
      <c r="G9658" s="339"/>
    </row>
    <row r="9659" spans="1:7" s="25" customFormat="1">
      <c r="A9659" s="59"/>
      <c r="B9659" s="54"/>
      <c r="C9659" s="54"/>
      <c r="D9659" s="60"/>
      <c r="E9659" s="54"/>
      <c r="F9659" s="54"/>
      <c r="G9659" s="63"/>
    </row>
    <row r="9660" spans="1:7" s="25" customFormat="1">
      <c r="A9660" s="59"/>
      <c r="B9660" s="54"/>
      <c r="C9660" s="54"/>
      <c r="D9660" s="60"/>
      <c r="E9660" s="54"/>
      <c r="F9660" s="54"/>
      <c r="G9660" s="63"/>
    </row>
    <row r="9661" spans="1:7" s="25" customFormat="1">
      <c r="A9661" s="59"/>
      <c r="B9661" s="54"/>
      <c r="C9661" s="54"/>
      <c r="D9661" s="60"/>
      <c r="E9661" s="54"/>
      <c r="F9661" s="54"/>
      <c r="G9661" s="63"/>
    </row>
    <row r="9662" spans="1:7" s="25" customFormat="1">
      <c r="A9662" s="59"/>
      <c r="B9662" s="54"/>
      <c r="C9662" s="54"/>
      <c r="D9662" s="60"/>
      <c r="E9662" s="54"/>
      <c r="F9662" s="54"/>
      <c r="G9662" s="63"/>
    </row>
    <row r="9663" spans="1:7" s="25" customFormat="1">
      <c r="A9663" s="59"/>
      <c r="B9663" s="54"/>
      <c r="C9663" s="54"/>
      <c r="D9663" s="60"/>
      <c r="E9663" s="54"/>
      <c r="F9663" s="54"/>
      <c r="G9663" s="63"/>
    </row>
    <row r="9664" spans="1:7" s="25" customFormat="1">
      <c r="A9664" s="59"/>
      <c r="B9664" s="54"/>
      <c r="C9664" s="54"/>
      <c r="D9664" s="60"/>
      <c r="E9664" s="54"/>
      <c r="F9664" s="54"/>
      <c r="G9664" s="63"/>
    </row>
    <row r="9665" spans="1:7" s="25" customFormat="1" ht="12" customHeight="1">
      <c r="A9665" s="59"/>
      <c r="B9665" s="54"/>
      <c r="C9665" s="54"/>
      <c r="D9665" s="60"/>
      <c r="E9665" s="64" t="s">
        <v>140</v>
      </c>
      <c r="F9665" s="54"/>
      <c r="G9665" s="63"/>
    </row>
    <row r="9666" spans="1:7" s="25" customFormat="1" ht="12" customHeight="1">
      <c r="A9666" s="55" t="s">
        <v>139</v>
      </c>
      <c r="B9666" s="54"/>
      <c r="C9666" s="54"/>
      <c r="D9666" s="60"/>
      <c r="E9666" s="64" t="s">
        <v>141</v>
      </c>
      <c r="F9666" s="54"/>
      <c r="G9666" s="63"/>
    </row>
    <row r="9667" spans="1:7" s="25" customFormat="1" ht="12" customHeight="1">
      <c r="A9667" s="59"/>
      <c r="B9667" s="54"/>
      <c r="C9667" s="54"/>
      <c r="D9667" s="60"/>
      <c r="E9667" s="64" t="s">
        <v>142</v>
      </c>
      <c r="F9667" s="54"/>
      <c r="G9667" s="63"/>
    </row>
    <row r="9696" spans="1:7">
      <c r="A9696" s="569" t="s">
        <v>0</v>
      </c>
      <c r="B9696" s="569"/>
      <c r="C9696" s="569"/>
      <c r="D9696" s="569"/>
      <c r="E9696" s="569"/>
      <c r="F9696" s="569"/>
      <c r="G9696" s="569"/>
    </row>
    <row r="9697" spans="1:7">
      <c r="A9697" s="570" t="s">
        <v>1</v>
      </c>
      <c r="B9697" s="570"/>
      <c r="C9697" s="570"/>
      <c r="D9697" s="570"/>
      <c r="E9697" s="570"/>
      <c r="F9697" s="570"/>
      <c r="G9697" s="570"/>
    </row>
    <row r="9698" spans="1:7" ht="32.25" customHeight="1">
      <c r="A9698" s="1" t="s">
        <v>2</v>
      </c>
      <c r="B9698" s="324"/>
      <c r="C9698" s="324"/>
      <c r="D9698" s="588" t="s">
        <v>1198</v>
      </c>
      <c r="E9698" s="588"/>
      <c r="F9698" s="588"/>
      <c r="G9698" s="588"/>
    </row>
    <row r="9699" spans="1:7" ht="30" customHeight="1">
      <c r="A9699" s="572" t="s">
        <v>3</v>
      </c>
      <c r="B9699" s="573"/>
      <c r="C9699" s="3" t="s">
        <v>4</v>
      </c>
      <c r="D9699" s="325" t="s">
        <v>5</v>
      </c>
      <c r="E9699" s="325" t="s">
        <v>6</v>
      </c>
      <c r="F9699" s="325" t="s">
        <v>7</v>
      </c>
      <c r="G9699" s="5" t="s">
        <v>8</v>
      </c>
    </row>
    <row r="9700" spans="1:7">
      <c r="A9700" s="6"/>
      <c r="B9700" s="6"/>
      <c r="C9700" s="7"/>
      <c r="D9700" s="8" t="s">
        <v>9</v>
      </c>
      <c r="E9700" s="6"/>
      <c r="F9700" s="6"/>
      <c r="G9700" s="9"/>
    </row>
    <row r="9701" spans="1:7" s="25" customFormat="1">
      <c r="A9701" s="562">
        <v>77</v>
      </c>
      <c r="B9701" s="562" t="s">
        <v>10</v>
      </c>
      <c r="C9701" s="560" t="s">
        <v>11</v>
      </c>
      <c r="D9701" s="564" t="s">
        <v>146</v>
      </c>
      <c r="E9701" s="308">
        <v>3327.5</v>
      </c>
      <c r="F9701" s="306" t="s">
        <v>147</v>
      </c>
      <c r="G9701" s="20">
        <f>SUM(A9701*E9701/100)</f>
        <v>2562.1750000000002</v>
      </c>
    </row>
    <row r="9702" spans="1:7" s="25" customFormat="1" ht="36.75" customHeight="1">
      <c r="A9702" s="563"/>
      <c r="B9702" s="563"/>
      <c r="C9702" s="561"/>
      <c r="D9702" s="565"/>
      <c r="E9702" s="557" t="s">
        <v>148</v>
      </c>
      <c r="F9702" s="558"/>
      <c r="G9702" s="559"/>
    </row>
    <row r="9703" spans="1:7" ht="15" customHeight="1">
      <c r="A9703" s="560">
        <v>77</v>
      </c>
      <c r="B9703" s="560" t="s">
        <v>10</v>
      </c>
      <c r="C9703" s="311" t="s">
        <v>15</v>
      </c>
      <c r="D9703" s="564" t="s">
        <v>34</v>
      </c>
      <c r="E9703" s="308">
        <v>14429.25</v>
      </c>
      <c r="F9703" s="306" t="s">
        <v>13</v>
      </c>
      <c r="G9703" s="20">
        <f>SUM(A9703*E9703/100)</f>
        <v>11110.522499999999</v>
      </c>
    </row>
    <row r="9704" spans="1:7" ht="54" customHeight="1">
      <c r="A9704" s="561"/>
      <c r="B9704" s="561"/>
      <c r="C9704" s="312"/>
      <c r="D9704" s="565"/>
      <c r="E9704" s="557" t="s">
        <v>35</v>
      </c>
      <c r="F9704" s="558"/>
      <c r="G9704" s="559"/>
    </row>
    <row r="9705" spans="1:7" s="200" customFormat="1">
      <c r="A9705" s="560">
        <v>245</v>
      </c>
      <c r="B9705" s="560" t="s">
        <v>39</v>
      </c>
      <c r="C9705" s="311" t="s">
        <v>18</v>
      </c>
      <c r="D9705" s="564" t="s">
        <v>264</v>
      </c>
      <c r="E9705" s="308">
        <v>30509.77</v>
      </c>
      <c r="F9705" s="306" t="s">
        <v>42</v>
      </c>
      <c r="G9705" s="20">
        <f>SUM(A9705*E9705/100)</f>
        <v>74748.936500000011</v>
      </c>
    </row>
    <row r="9706" spans="1:7" s="200" customFormat="1" ht="134.25" customHeight="1">
      <c r="A9706" s="561"/>
      <c r="B9706" s="561"/>
      <c r="C9706" s="312"/>
      <c r="D9706" s="565"/>
      <c r="E9706" s="557" t="s">
        <v>159</v>
      </c>
      <c r="F9706" s="558"/>
      <c r="G9706" s="559"/>
    </row>
    <row r="9707" spans="1:7">
      <c r="A9707" s="562">
        <v>16</v>
      </c>
      <c r="B9707" s="562" t="s">
        <v>39</v>
      </c>
      <c r="C9707" s="560" t="s">
        <v>21</v>
      </c>
      <c r="D9707" s="564" t="s">
        <v>172</v>
      </c>
      <c r="E9707" s="329">
        <v>190.72</v>
      </c>
      <c r="F9707" s="327" t="s">
        <v>165</v>
      </c>
      <c r="G9707" s="13">
        <f>SUM(A9707*E9707)</f>
        <v>3051.52</v>
      </c>
    </row>
    <row r="9708" spans="1:7" ht="34.5" customHeight="1">
      <c r="A9708" s="563"/>
      <c r="B9708" s="563"/>
      <c r="C9708" s="561"/>
      <c r="D9708" s="565"/>
      <c r="E9708" s="557" t="s">
        <v>173</v>
      </c>
      <c r="F9708" s="558"/>
      <c r="G9708" s="559"/>
    </row>
    <row r="9709" spans="1:7">
      <c r="A9709" s="562">
        <v>2208</v>
      </c>
      <c r="B9709" s="562" t="s">
        <v>39</v>
      </c>
      <c r="C9709" s="560" t="s">
        <v>25</v>
      </c>
      <c r="D9709" s="581" t="s">
        <v>300</v>
      </c>
      <c r="E9709" s="316">
        <v>1043.9000000000001</v>
      </c>
      <c r="F9709" s="318" t="s">
        <v>42</v>
      </c>
      <c r="G9709" s="20">
        <f>SUM(A9709*E9709/100)</f>
        <v>23049.312000000002</v>
      </c>
    </row>
    <row r="9710" spans="1:7" ht="41.25" customHeight="1">
      <c r="A9710" s="563"/>
      <c r="B9710" s="563"/>
      <c r="C9710" s="561"/>
      <c r="D9710" s="565"/>
      <c r="E9710" s="557" t="s">
        <v>301</v>
      </c>
      <c r="F9710" s="558"/>
      <c r="G9710" s="559"/>
    </row>
    <row r="9711" spans="1:7" s="30" customFormat="1" ht="49.5" customHeight="1">
      <c r="A9711" s="3"/>
      <c r="B9711" s="3"/>
      <c r="C9711" s="325"/>
      <c r="D9711" s="26"/>
      <c r="E9711" s="27"/>
      <c r="F9711" s="28" t="s">
        <v>603</v>
      </c>
      <c r="G9711" s="29">
        <f>SUM(G9701,G9703,G9705,G9707,G9709)</f>
        <v>114522.46600000001</v>
      </c>
    </row>
    <row r="9712" spans="1:7" ht="45.75" customHeight="1">
      <c r="A9712" s="75"/>
      <c r="B9712" s="75"/>
      <c r="C9712" s="76"/>
      <c r="D9712" s="77"/>
      <c r="E9712" s="78"/>
      <c r="F9712" s="79"/>
      <c r="G9712" s="80"/>
    </row>
    <row r="9713" spans="1:7" s="36" customFormat="1" ht="48.75" customHeight="1">
      <c r="A9713" s="52" t="s">
        <v>129</v>
      </c>
      <c r="B9713" s="53"/>
      <c r="C9713" s="54" t="s">
        <v>130</v>
      </c>
      <c r="D9713" s="54"/>
      <c r="F9713" s="56" t="s">
        <v>131</v>
      </c>
      <c r="G9713" s="54"/>
    </row>
    <row r="9714" spans="1:7" s="25" customFormat="1" ht="51" customHeight="1">
      <c r="A9714" s="59"/>
      <c r="B9714" s="54"/>
      <c r="C9714" s="54"/>
      <c r="D9714" s="112"/>
      <c r="E9714" s="61" t="s">
        <v>138</v>
      </c>
      <c r="F9714" s="62"/>
      <c r="G9714" s="62"/>
    </row>
    <row r="9715" spans="1:7" s="25" customFormat="1" ht="63" customHeight="1">
      <c r="A9715" s="59"/>
      <c r="B9715" s="54"/>
      <c r="C9715" s="54"/>
      <c r="D9715" s="112"/>
      <c r="E9715" s="54"/>
      <c r="F9715" s="54"/>
      <c r="G9715" s="63"/>
    </row>
    <row r="9716" spans="1:7" s="25" customFormat="1">
      <c r="A9716" s="55" t="s">
        <v>139</v>
      </c>
      <c r="B9716" s="54"/>
      <c r="C9716" s="54"/>
      <c r="D9716" s="112"/>
      <c r="E9716" s="64" t="s">
        <v>140</v>
      </c>
      <c r="F9716" s="54"/>
      <c r="G9716" s="63"/>
    </row>
    <row r="9717" spans="1:7" s="25" customFormat="1">
      <c r="B9717" s="54"/>
      <c r="C9717" s="54"/>
      <c r="D9717" s="112"/>
      <c r="E9717" s="64" t="s">
        <v>141</v>
      </c>
      <c r="F9717" s="54"/>
      <c r="G9717" s="63"/>
    </row>
    <row r="9718" spans="1:7" s="25" customFormat="1">
      <c r="B9718" s="54"/>
      <c r="C9718" s="54"/>
      <c r="D9718" s="112"/>
      <c r="E9718" s="64" t="s">
        <v>142</v>
      </c>
      <c r="F9718" s="54"/>
      <c r="G9718" s="63"/>
    </row>
    <row r="9726" spans="1:7">
      <c r="A9726" s="569" t="s">
        <v>0</v>
      </c>
      <c r="B9726" s="569"/>
      <c r="C9726" s="569"/>
      <c r="D9726" s="569"/>
      <c r="E9726" s="569"/>
      <c r="F9726" s="569"/>
      <c r="G9726" s="569"/>
    </row>
    <row r="9727" spans="1:7">
      <c r="A9727" s="570" t="s">
        <v>1</v>
      </c>
      <c r="B9727" s="570"/>
      <c r="C9727" s="570"/>
      <c r="D9727" s="570"/>
      <c r="E9727" s="570"/>
      <c r="F9727" s="570"/>
      <c r="G9727" s="570"/>
    </row>
    <row r="9728" spans="1:7" ht="32.25" customHeight="1">
      <c r="A9728" s="1" t="s">
        <v>2</v>
      </c>
      <c r="B9728" s="315"/>
      <c r="C9728" s="315"/>
      <c r="D9728" s="588" t="s">
        <v>1194</v>
      </c>
      <c r="E9728" s="588"/>
      <c r="F9728" s="588"/>
      <c r="G9728" s="588"/>
    </row>
    <row r="9729" spans="1:7" ht="30" customHeight="1">
      <c r="A9729" s="572" t="s">
        <v>3</v>
      </c>
      <c r="B9729" s="573"/>
      <c r="C9729" s="3" t="s">
        <v>4</v>
      </c>
      <c r="D9729" s="309" t="s">
        <v>5</v>
      </c>
      <c r="E9729" s="309" t="s">
        <v>6</v>
      </c>
      <c r="F9729" s="309" t="s">
        <v>7</v>
      </c>
      <c r="G9729" s="5" t="s">
        <v>8</v>
      </c>
    </row>
    <row r="9730" spans="1:7">
      <c r="A9730" s="6"/>
      <c r="B9730" s="6"/>
      <c r="C9730" s="7"/>
      <c r="D9730" s="8" t="s">
        <v>9</v>
      </c>
      <c r="E9730" s="6"/>
      <c r="F9730" s="6"/>
      <c r="G9730" s="9"/>
    </row>
    <row r="9731" spans="1:7" s="25" customFormat="1">
      <c r="A9731" s="562">
        <v>18</v>
      </c>
      <c r="B9731" s="562" t="s">
        <v>10</v>
      </c>
      <c r="C9731" s="560" t="s">
        <v>11</v>
      </c>
      <c r="D9731" s="564" t="s">
        <v>146</v>
      </c>
      <c r="E9731" s="308">
        <v>3327.5</v>
      </c>
      <c r="F9731" s="306" t="s">
        <v>147</v>
      </c>
      <c r="G9731" s="20">
        <f>SUM(A9731*E9731/100)</f>
        <v>598.95000000000005</v>
      </c>
    </row>
    <row r="9732" spans="1:7" s="25" customFormat="1" ht="36.75" customHeight="1">
      <c r="A9732" s="563"/>
      <c r="B9732" s="563"/>
      <c r="C9732" s="561"/>
      <c r="D9732" s="565"/>
      <c r="E9732" s="557" t="s">
        <v>148</v>
      </c>
      <c r="F9732" s="558"/>
      <c r="G9732" s="559"/>
    </row>
    <row r="9733" spans="1:7" s="24" customFormat="1">
      <c r="A9733" s="562">
        <v>2234</v>
      </c>
      <c r="B9733" s="562" t="s">
        <v>39</v>
      </c>
      <c r="C9733" s="560" t="s">
        <v>15</v>
      </c>
      <c r="D9733" s="564" t="s">
        <v>149</v>
      </c>
      <c r="E9733" s="308">
        <v>121</v>
      </c>
      <c r="F9733" s="306" t="s">
        <v>42</v>
      </c>
      <c r="G9733" s="20">
        <f>SUM(A9733*E9733/100)</f>
        <v>2703.14</v>
      </c>
    </row>
    <row r="9734" spans="1:7" s="24" customFormat="1" ht="25.5" customHeight="1">
      <c r="A9734" s="563"/>
      <c r="B9734" s="563"/>
      <c r="C9734" s="561"/>
      <c r="D9734" s="565"/>
      <c r="E9734" s="566" t="s">
        <v>150</v>
      </c>
      <c r="F9734" s="567"/>
      <c r="G9734" s="568"/>
    </row>
    <row r="9735" spans="1:7" ht="17.25" customHeight="1">
      <c r="A9735" s="560">
        <v>92</v>
      </c>
      <c r="B9735" s="560" t="s">
        <v>10</v>
      </c>
      <c r="C9735" s="562" t="s">
        <v>18</v>
      </c>
      <c r="D9735" s="564" t="s">
        <v>204</v>
      </c>
      <c r="E9735" s="308">
        <v>12346.65</v>
      </c>
      <c r="F9735" s="306" t="s">
        <v>13</v>
      </c>
      <c r="G9735" s="20">
        <f>SUM(A9735*E9735/100)</f>
        <v>11358.918</v>
      </c>
    </row>
    <row r="9736" spans="1:7" ht="35.25" customHeight="1">
      <c r="A9736" s="561"/>
      <c r="B9736" s="561"/>
      <c r="C9736" s="563"/>
      <c r="D9736" s="565"/>
      <c r="E9736" s="557" t="s">
        <v>205</v>
      </c>
      <c r="F9736" s="558"/>
      <c r="G9736" s="559"/>
    </row>
    <row r="9737" spans="1:7" ht="51">
      <c r="A9737" s="310"/>
      <c r="B9737" s="310"/>
      <c r="C9737" s="311" t="s">
        <v>21</v>
      </c>
      <c r="D9737" s="313" t="s">
        <v>153</v>
      </c>
      <c r="E9737" s="582"/>
      <c r="F9737" s="583"/>
      <c r="G9737" s="584"/>
    </row>
    <row r="9738" spans="1:7">
      <c r="A9738" s="560">
        <v>144</v>
      </c>
      <c r="B9738" s="560" t="s">
        <v>39</v>
      </c>
      <c r="C9738" s="562" t="s">
        <v>154</v>
      </c>
      <c r="D9738" s="564" t="s">
        <v>158</v>
      </c>
      <c r="E9738" s="308">
        <v>3275.5</v>
      </c>
      <c r="F9738" s="306" t="s">
        <v>42</v>
      </c>
      <c r="G9738" s="20">
        <f>SUM(A9738*E9738/100)</f>
        <v>4716.72</v>
      </c>
    </row>
    <row r="9739" spans="1:7" ht="28.5" customHeight="1">
      <c r="A9739" s="561"/>
      <c r="B9739" s="561"/>
      <c r="C9739" s="563"/>
      <c r="D9739" s="565"/>
      <c r="E9739" s="557" t="s">
        <v>159</v>
      </c>
      <c r="F9739" s="558"/>
      <c r="G9739" s="559"/>
    </row>
    <row r="9740" spans="1:7" ht="15" customHeight="1">
      <c r="A9740" s="560">
        <v>18</v>
      </c>
      <c r="B9740" s="560" t="s">
        <v>10</v>
      </c>
      <c r="C9740" s="311" t="s">
        <v>25</v>
      </c>
      <c r="D9740" s="564" t="s">
        <v>34</v>
      </c>
      <c r="E9740" s="308">
        <v>14429.25</v>
      </c>
      <c r="F9740" s="306" t="s">
        <v>13</v>
      </c>
      <c r="G9740" s="20">
        <f>SUM(A9740*E9740/100)</f>
        <v>2597.2649999999999</v>
      </c>
    </row>
    <row r="9741" spans="1:7" ht="54" customHeight="1">
      <c r="A9741" s="561"/>
      <c r="B9741" s="561"/>
      <c r="C9741" s="312"/>
      <c r="D9741" s="565"/>
      <c r="E9741" s="557" t="s">
        <v>35</v>
      </c>
      <c r="F9741" s="558"/>
      <c r="G9741" s="559"/>
    </row>
    <row r="9742" spans="1:7">
      <c r="A9742" s="562">
        <v>12</v>
      </c>
      <c r="B9742" s="562" t="s">
        <v>39</v>
      </c>
      <c r="C9742" s="560" t="s">
        <v>29</v>
      </c>
      <c r="D9742" s="564" t="s">
        <v>251</v>
      </c>
      <c r="E9742" s="308">
        <v>902.93</v>
      </c>
      <c r="F9742" s="306" t="s">
        <v>165</v>
      </c>
      <c r="G9742" s="20">
        <f>SUM(A9742*E9742)</f>
        <v>10835.16</v>
      </c>
    </row>
    <row r="9743" spans="1:7" ht="55.5" customHeight="1">
      <c r="A9743" s="563"/>
      <c r="B9743" s="563"/>
      <c r="C9743" s="561"/>
      <c r="D9743" s="565"/>
      <c r="E9743" s="557" t="s">
        <v>252</v>
      </c>
      <c r="F9743" s="558"/>
      <c r="G9743" s="559"/>
    </row>
    <row r="9744" spans="1:7" s="25" customFormat="1" ht="15" customHeight="1">
      <c r="A9744" s="562">
        <v>104</v>
      </c>
      <c r="B9744" s="562" t="s">
        <v>39</v>
      </c>
      <c r="C9744" s="562" t="s">
        <v>33</v>
      </c>
      <c r="D9744" s="564" t="s">
        <v>48</v>
      </c>
      <c r="E9744" s="306">
        <v>27678.86</v>
      </c>
      <c r="F9744" s="306" t="s">
        <v>42</v>
      </c>
      <c r="G9744" s="20">
        <f>SUM(A9744*E9744/100)</f>
        <v>28786.0144</v>
      </c>
    </row>
    <row r="9745" spans="1:7" s="25" customFormat="1" ht="47.25" customHeight="1">
      <c r="A9745" s="563"/>
      <c r="B9745" s="563"/>
      <c r="C9745" s="563"/>
      <c r="D9745" s="565"/>
      <c r="E9745" s="596" t="s">
        <v>49</v>
      </c>
      <c r="F9745" s="596"/>
      <c r="G9745" s="596"/>
    </row>
    <row r="9746" spans="1:7" ht="15" customHeight="1">
      <c r="A9746" s="562">
        <v>290</v>
      </c>
      <c r="B9746" s="562" t="s">
        <v>39</v>
      </c>
      <c r="C9746" s="560" t="s">
        <v>36</v>
      </c>
      <c r="D9746" s="564" t="s">
        <v>51</v>
      </c>
      <c r="E9746" s="308">
        <v>28253.61</v>
      </c>
      <c r="F9746" s="306" t="s">
        <v>52</v>
      </c>
      <c r="G9746" s="20">
        <f>SUM(A9746*E9746/100)</f>
        <v>81935.468999999997</v>
      </c>
    </row>
    <row r="9747" spans="1:7" ht="45" customHeight="1">
      <c r="A9747" s="563"/>
      <c r="B9747" s="563"/>
      <c r="C9747" s="561"/>
      <c r="D9747" s="565"/>
      <c r="E9747" s="557" t="s">
        <v>53</v>
      </c>
      <c r="F9747" s="558"/>
      <c r="G9747" s="559"/>
    </row>
    <row r="9748" spans="1:7" s="25" customFormat="1">
      <c r="A9748" s="562">
        <v>3649</v>
      </c>
      <c r="B9748" s="562" t="s">
        <v>39</v>
      </c>
      <c r="C9748" s="560" t="s">
        <v>40</v>
      </c>
      <c r="D9748" s="564" t="s">
        <v>151</v>
      </c>
      <c r="E9748" s="308">
        <v>660</v>
      </c>
      <c r="F9748" s="306" t="s">
        <v>42</v>
      </c>
      <c r="G9748" s="20">
        <f>SUM(A9748*E9748/100)</f>
        <v>24083.4</v>
      </c>
    </row>
    <row r="9749" spans="1:7" s="25" customFormat="1" ht="27.75" customHeight="1">
      <c r="A9749" s="563"/>
      <c r="B9749" s="563"/>
      <c r="C9749" s="561"/>
      <c r="D9749" s="565"/>
      <c r="E9749" s="566" t="s">
        <v>152</v>
      </c>
      <c r="F9749" s="567"/>
      <c r="G9749" s="568"/>
    </row>
    <row r="9750" spans="1:7" s="24" customFormat="1" ht="15" customHeight="1">
      <c r="A9750" s="562">
        <v>3649</v>
      </c>
      <c r="B9750" s="562" t="s">
        <v>39</v>
      </c>
      <c r="C9750" s="560" t="s">
        <v>44</v>
      </c>
      <c r="D9750" s="564" t="s">
        <v>41</v>
      </c>
      <c r="E9750" s="308">
        <v>2206.6</v>
      </c>
      <c r="F9750" s="306" t="s">
        <v>42</v>
      </c>
      <c r="G9750" s="20">
        <f>SUM(A9750*E9750/100)</f>
        <v>80518.833999999988</v>
      </c>
    </row>
    <row r="9751" spans="1:7" s="24" customFormat="1" ht="27" customHeight="1">
      <c r="A9751" s="563"/>
      <c r="B9751" s="563"/>
      <c r="C9751" s="561"/>
      <c r="D9751" s="565"/>
      <c r="E9751" s="566" t="s">
        <v>43</v>
      </c>
      <c r="F9751" s="567"/>
      <c r="G9751" s="568"/>
    </row>
    <row r="9752" spans="1:7" s="24" customFormat="1" ht="15" customHeight="1">
      <c r="A9752" s="562">
        <v>3649</v>
      </c>
      <c r="B9752" s="562" t="s">
        <v>39</v>
      </c>
      <c r="C9752" s="560" t="s">
        <v>47</v>
      </c>
      <c r="D9752" s="564" t="s">
        <v>45</v>
      </c>
      <c r="E9752" s="306">
        <v>2197.52</v>
      </c>
      <c r="F9752" s="306" t="s">
        <v>42</v>
      </c>
      <c r="G9752" s="20">
        <f>SUM(A9752*E9752/100)</f>
        <v>80187.504799999995</v>
      </c>
    </row>
    <row r="9753" spans="1:7" s="24" customFormat="1" ht="32.25" customHeight="1">
      <c r="A9753" s="563"/>
      <c r="B9753" s="563"/>
      <c r="C9753" s="561"/>
      <c r="D9753" s="565"/>
      <c r="E9753" s="566" t="s">
        <v>46</v>
      </c>
      <c r="F9753" s="567"/>
      <c r="G9753" s="568"/>
    </row>
    <row r="9754" spans="1:7">
      <c r="A9754" s="560">
        <v>568</v>
      </c>
      <c r="B9754" s="560" t="s">
        <v>39</v>
      </c>
      <c r="C9754" s="311" t="s">
        <v>50</v>
      </c>
      <c r="D9754" s="564" t="s">
        <v>725</v>
      </c>
      <c r="E9754" s="308">
        <v>10.7</v>
      </c>
      <c r="F9754" s="306" t="s">
        <v>165</v>
      </c>
      <c r="G9754" s="20">
        <f>SUM(A9754*E9754)</f>
        <v>6077.5999999999995</v>
      </c>
    </row>
    <row r="9755" spans="1:7" ht="42" customHeight="1">
      <c r="A9755" s="561"/>
      <c r="B9755" s="561"/>
      <c r="C9755" s="312"/>
      <c r="D9755" s="565"/>
      <c r="E9755" s="557" t="s">
        <v>1195</v>
      </c>
      <c r="F9755" s="558"/>
      <c r="G9755" s="559"/>
    </row>
    <row r="9756" spans="1:7">
      <c r="A9756" s="560">
        <v>568</v>
      </c>
      <c r="B9756" s="560" t="s">
        <v>39</v>
      </c>
      <c r="C9756" s="311" t="s">
        <v>54</v>
      </c>
      <c r="D9756" s="564" t="s">
        <v>1196</v>
      </c>
      <c r="E9756" s="308">
        <v>555</v>
      </c>
      <c r="F9756" s="306" t="s">
        <v>42</v>
      </c>
      <c r="G9756" s="20">
        <f>SUM(A9756*E9756/100)</f>
        <v>3152.4</v>
      </c>
    </row>
    <row r="9757" spans="1:7" ht="23.25" customHeight="1">
      <c r="A9757" s="561"/>
      <c r="B9757" s="561"/>
      <c r="C9757" s="312"/>
      <c r="D9757" s="565"/>
      <c r="E9757" s="557" t="s">
        <v>1197</v>
      </c>
      <c r="F9757" s="558"/>
      <c r="G9757" s="559"/>
    </row>
    <row r="9758" spans="1:7">
      <c r="A9758" s="562">
        <v>640</v>
      </c>
      <c r="B9758" s="562" t="s">
        <v>39</v>
      </c>
      <c r="C9758" s="560" t="s">
        <v>57</v>
      </c>
      <c r="D9758" s="564" t="s">
        <v>792</v>
      </c>
      <c r="E9758" s="308">
        <v>425.84</v>
      </c>
      <c r="F9758" s="306" t="s">
        <v>42</v>
      </c>
      <c r="G9758" s="13">
        <f>SUM(A9758*E9758/100)</f>
        <v>2725.3759999999997</v>
      </c>
    </row>
    <row r="9759" spans="1:7" ht="33.75" customHeight="1">
      <c r="A9759" s="563"/>
      <c r="B9759" s="563"/>
      <c r="C9759" s="561"/>
      <c r="D9759" s="565"/>
      <c r="E9759" s="557" t="s">
        <v>793</v>
      </c>
      <c r="F9759" s="558"/>
      <c r="G9759" s="559"/>
    </row>
    <row r="9760" spans="1:7">
      <c r="A9760" s="562">
        <v>3649</v>
      </c>
      <c r="B9760" s="562" t="s">
        <v>39</v>
      </c>
      <c r="C9760" s="560" t="s">
        <v>60</v>
      </c>
      <c r="D9760" s="581" t="s">
        <v>300</v>
      </c>
      <c r="E9760" s="314">
        <v>1043.9000000000001</v>
      </c>
      <c r="F9760" s="312" t="s">
        <v>42</v>
      </c>
      <c r="G9760" s="20">
        <f>SUM(A9760*E9760/100)</f>
        <v>38091.911000000007</v>
      </c>
    </row>
    <row r="9761" spans="1:7" ht="64.5" customHeight="1">
      <c r="A9761" s="563"/>
      <c r="B9761" s="563"/>
      <c r="C9761" s="561"/>
      <c r="D9761" s="565"/>
      <c r="E9761" s="557" t="s">
        <v>301</v>
      </c>
      <c r="F9761" s="558"/>
      <c r="G9761" s="559"/>
    </row>
    <row r="9762" spans="1:7">
      <c r="A9762" s="562">
        <v>355</v>
      </c>
      <c r="B9762" s="562" t="s">
        <v>39</v>
      </c>
      <c r="C9762" s="560" t="s">
        <v>63</v>
      </c>
      <c r="D9762" s="581" t="s">
        <v>794</v>
      </c>
      <c r="E9762" s="314">
        <v>1106.5999999999999</v>
      </c>
      <c r="F9762" s="312" t="s">
        <v>42</v>
      </c>
      <c r="G9762" s="20">
        <f>SUM(A9762*E9762/100)</f>
        <v>3928.4299999999994</v>
      </c>
    </row>
    <row r="9763" spans="1:7" ht="32.25" customHeight="1">
      <c r="A9763" s="563"/>
      <c r="B9763" s="563"/>
      <c r="C9763" s="561"/>
      <c r="D9763" s="565"/>
      <c r="E9763" s="557" t="s">
        <v>795</v>
      </c>
      <c r="F9763" s="558"/>
      <c r="G9763" s="559"/>
    </row>
    <row r="9764" spans="1:7">
      <c r="A9764" s="560">
        <v>28</v>
      </c>
      <c r="B9764" s="560" t="s">
        <v>39</v>
      </c>
      <c r="C9764" s="562" t="s">
        <v>66</v>
      </c>
      <c r="D9764" s="564" t="s">
        <v>211</v>
      </c>
      <c r="E9764" s="308">
        <v>726.72</v>
      </c>
      <c r="F9764" s="306" t="s">
        <v>165</v>
      </c>
      <c r="G9764" s="20">
        <f>SUM(A9764*E9764)</f>
        <v>20348.16</v>
      </c>
    </row>
    <row r="9765" spans="1:7" ht="54" customHeight="1">
      <c r="A9765" s="561"/>
      <c r="B9765" s="561"/>
      <c r="C9765" s="563"/>
      <c r="D9765" s="565"/>
      <c r="E9765" s="557" t="s">
        <v>212</v>
      </c>
      <c r="F9765" s="558"/>
      <c r="G9765" s="559"/>
    </row>
    <row r="9766" spans="1:7" s="30" customFormat="1" ht="49.5" customHeight="1">
      <c r="A9766" s="3"/>
      <c r="B9766" s="3"/>
      <c r="C9766" s="309"/>
      <c r="D9766" s="26"/>
      <c r="E9766" s="27"/>
      <c r="F9766" s="28" t="s">
        <v>603</v>
      </c>
      <c r="G9766" s="29">
        <f>SUM(G9731,G9733,G9735,G9738,G9740,G9742,G9744,G9746,G9748,G9750,G9752,G9754,G9756,G9758,G9760,G9762,G9764)</f>
        <v>402645.25219999993</v>
      </c>
    </row>
    <row r="9767" spans="1:7" ht="45.75" customHeight="1">
      <c r="A9767" s="75"/>
      <c r="B9767" s="75"/>
      <c r="C9767" s="76"/>
      <c r="D9767" s="77"/>
      <c r="E9767" s="78"/>
      <c r="F9767" s="79"/>
      <c r="G9767" s="80"/>
    </row>
    <row r="9768" spans="1:7" s="36" customFormat="1" ht="48.75" customHeight="1">
      <c r="A9768" s="52" t="s">
        <v>129</v>
      </c>
      <c r="B9768" s="53"/>
      <c r="C9768" s="54" t="s">
        <v>130</v>
      </c>
      <c r="D9768" s="54"/>
      <c r="F9768" s="56" t="s">
        <v>131</v>
      </c>
      <c r="G9768" s="54"/>
    </row>
    <row r="9769" spans="1:7" s="25" customFormat="1" ht="51" customHeight="1">
      <c r="A9769" s="59"/>
      <c r="B9769" s="54"/>
      <c r="C9769" s="54"/>
      <c r="D9769" s="112"/>
      <c r="E9769" s="61" t="s">
        <v>138</v>
      </c>
      <c r="F9769" s="62"/>
      <c r="G9769" s="62"/>
    </row>
    <row r="9770" spans="1:7" s="25" customFormat="1" ht="63" customHeight="1">
      <c r="A9770" s="59"/>
      <c r="B9770" s="54"/>
      <c r="C9770" s="54"/>
      <c r="D9770" s="112"/>
      <c r="E9770" s="54"/>
      <c r="F9770" s="54"/>
      <c r="G9770" s="63"/>
    </row>
    <row r="9771" spans="1:7" s="25" customFormat="1">
      <c r="A9771" s="55" t="s">
        <v>139</v>
      </c>
      <c r="B9771" s="54"/>
      <c r="C9771" s="54"/>
      <c r="D9771" s="112"/>
      <c r="E9771" s="64" t="s">
        <v>140</v>
      </c>
      <c r="F9771" s="54"/>
      <c r="G9771" s="63"/>
    </row>
    <row r="9772" spans="1:7" s="25" customFormat="1">
      <c r="B9772" s="54"/>
      <c r="C9772" s="54"/>
      <c r="D9772" s="112"/>
      <c r="E9772" s="64" t="s">
        <v>141</v>
      </c>
      <c r="F9772" s="54"/>
      <c r="G9772" s="63"/>
    </row>
    <row r="9773" spans="1:7" s="25" customFormat="1">
      <c r="B9773" s="54"/>
      <c r="C9773" s="54"/>
      <c r="D9773" s="112"/>
      <c r="E9773" s="64" t="s">
        <v>142</v>
      </c>
      <c r="F9773" s="54"/>
      <c r="G9773" s="63"/>
    </row>
    <row r="9801" spans="1:7">
      <c r="A9801" s="569" t="s">
        <v>0</v>
      </c>
      <c r="B9801" s="569"/>
      <c r="C9801" s="569"/>
      <c r="D9801" s="569"/>
      <c r="E9801" s="569"/>
      <c r="F9801" s="569"/>
      <c r="G9801" s="569"/>
    </row>
    <row r="9802" spans="1:7">
      <c r="A9802" s="570" t="s">
        <v>1</v>
      </c>
      <c r="B9802" s="570"/>
      <c r="C9802" s="570"/>
      <c r="D9802" s="570"/>
      <c r="E9802" s="570"/>
      <c r="F9802" s="570"/>
      <c r="G9802" s="570"/>
    </row>
    <row r="9803" spans="1:7" ht="32.25" customHeight="1">
      <c r="A9803" s="1" t="s">
        <v>2</v>
      </c>
      <c r="B9803" s="2"/>
      <c r="C9803" s="2"/>
      <c r="D9803" s="588" t="s">
        <v>1178</v>
      </c>
      <c r="E9803" s="588"/>
      <c r="F9803" s="588"/>
      <c r="G9803" s="588"/>
    </row>
    <row r="9804" spans="1:7" ht="30" customHeight="1">
      <c r="A9804" s="572" t="s">
        <v>3</v>
      </c>
      <c r="B9804" s="573"/>
      <c r="C9804" s="3" t="s">
        <v>4</v>
      </c>
      <c r="D9804" s="4" t="s">
        <v>5</v>
      </c>
      <c r="E9804" s="4" t="s">
        <v>6</v>
      </c>
      <c r="F9804" s="4" t="s">
        <v>7</v>
      </c>
      <c r="G9804" s="5" t="s">
        <v>8</v>
      </c>
    </row>
    <row r="9805" spans="1:7" ht="19.5" customHeight="1">
      <c r="A9805" s="6"/>
      <c r="B9805" s="6"/>
      <c r="C9805" s="7"/>
      <c r="D9805" s="8" t="s">
        <v>1179</v>
      </c>
      <c r="E9805" s="6"/>
      <c r="F9805" s="6"/>
      <c r="G9805" s="9"/>
    </row>
    <row r="9806" spans="1:7" ht="35.25" customHeight="1">
      <c r="A9806" s="278">
        <v>8</v>
      </c>
      <c r="B9806" s="278" t="s">
        <v>72</v>
      </c>
      <c r="C9806" s="279" t="s">
        <v>11</v>
      </c>
      <c r="D9806" s="295" t="s">
        <v>1180</v>
      </c>
      <c r="E9806" s="282"/>
      <c r="F9806" s="279" t="s">
        <v>75</v>
      </c>
      <c r="G9806" s="13"/>
    </row>
    <row r="9807" spans="1:7" ht="35.25" customHeight="1">
      <c r="A9807" s="278">
        <v>12</v>
      </c>
      <c r="B9807" s="278" t="s">
        <v>72</v>
      </c>
      <c r="C9807" s="279" t="s">
        <v>15</v>
      </c>
      <c r="D9807" s="295" t="s">
        <v>1181</v>
      </c>
      <c r="E9807" s="282"/>
      <c r="F9807" s="279" t="s">
        <v>75</v>
      </c>
      <c r="G9807" s="13"/>
    </row>
    <row r="9808" spans="1:7" ht="47.25" customHeight="1">
      <c r="A9808" s="278">
        <v>20</v>
      </c>
      <c r="B9808" s="278" t="s">
        <v>72</v>
      </c>
      <c r="C9808" s="279" t="s">
        <v>18</v>
      </c>
      <c r="D9808" s="295" t="s">
        <v>1182</v>
      </c>
      <c r="E9808" s="282"/>
      <c r="F9808" s="279" t="s">
        <v>75</v>
      </c>
      <c r="G9808" s="13"/>
    </row>
    <row r="9809" spans="1:7" ht="42" customHeight="1">
      <c r="A9809" s="278">
        <v>20</v>
      </c>
      <c r="B9809" s="278" t="s">
        <v>72</v>
      </c>
      <c r="C9809" s="279" t="s">
        <v>21</v>
      </c>
      <c r="D9809" s="295" t="s">
        <v>1183</v>
      </c>
      <c r="E9809" s="282"/>
      <c r="F9809" s="279" t="s">
        <v>75</v>
      </c>
      <c r="G9809" s="13"/>
    </row>
    <row r="9810" spans="1:7" ht="35.25" customHeight="1">
      <c r="A9810" s="278">
        <v>20</v>
      </c>
      <c r="B9810" s="278" t="s">
        <v>72</v>
      </c>
      <c r="C9810" s="279" t="s">
        <v>25</v>
      </c>
      <c r="D9810" s="295" t="s">
        <v>1184</v>
      </c>
      <c r="E9810" s="282"/>
      <c r="F9810" s="279" t="s">
        <v>75</v>
      </c>
      <c r="G9810" s="13"/>
    </row>
    <row r="9811" spans="1:7" ht="35.25" customHeight="1">
      <c r="A9811" s="278">
        <v>4</v>
      </c>
      <c r="B9811" s="278" t="s">
        <v>72</v>
      </c>
      <c r="C9811" s="279" t="s">
        <v>29</v>
      </c>
      <c r="D9811" s="295" t="s">
        <v>1185</v>
      </c>
      <c r="E9811" s="282"/>
      <c r="F9811" s="279" t="s">
        <v>75</v>
      </c>
      <c r="G9811" s="13"/>
    </row>
    <row r="9812" spans="1:7" ht="35.25" customHeight="1">
      <c r="A9812" s="278">
        <v>30</v>
      </c>
      <c r="B9812" s="278" t="s">
        <v>72</v>
      </c>
      <c r="C9812" s="279" t="s">
        <v>33</v>
      </c>
      <c r="D9812" s="295" t="s">
        <v>1186</v>
      </c>
      <c r="E9812" s="282"/>
      <c r="F9812" s="279" t="s">
        <v>75</v>
      </c>
      <c r="G9812" s="13"/>
    </row>
    <row r="9813" spans="1:7" ht="35.25" customHeight="1">
      <c r="A9813" s="278">
        <v>1</v>
      </c>
      <c r="B9813" s="293" t="s">
        <v>1188</v>
      </c>
      <c r="C9813" s="279" t="s">
        <v>36</v>
      </c>
      <c r="D9813" s="295" t="s">
        <v>1187</v>
      </c>
      <c r="E9813" s="282"/>
      <c r="F9813" s="294" t="s">
        <v>1190</v>
      </c>
      <c r="G9813" s="13"/>
    </row>
    <row r="9814" spans="1:7" ht="35.25" customHeight="1">
      <c r="A9814" s="278">
        <v>4</v>
      </c>
      <c r="B9814" s="293" t="s">
        <v>1188</v>
      </c>
      <c r="C9814" s="279" t="s">
        <v>40</v>
      </c>
      <c r="D9814" s="295" t="s">
        <v>1189</v>
      </c>
      <c r="E9814" s="282"/>
      <c r="F9814" s="294" t="s">
        <v>1190</v>
      </c>
      <c r="G9814" s="13"/>
    </row>
    <row r="9815" spans="1:7" ht="35.25" customHeight="1">
      <c r="A9815" s="278">
        <v>2</v>
      </c>
      <c r="B9815" s="293" t="s">
        <v>89</v>
      </c>
      <c r="C9815" s="279" t="s">
        <v>44</v>
      </c>
      <c r="D9815" s="295" t="s">
        <v>1191</v>
      </c>
      <c r="E9815" s="282"/>
      <c r="F9815" s="279" t="s">
        <v>75</v>
      </c>
      <c r="G9815" s="13"/>
    </row>
    <row r="9816" spans="1:7" ht="35.25" customHeight="1">
      <c r="A9816" s="278">
        <v>2</v>
      </c>
      <c r="B9816" s="278" t="s">
        <v>72</v>
      </c>
      <c r="C9816" s="279" t="s">
        <v>47</v>
      </c>
      <c r="D9816" s="295" t="s">
        <v>1192</v>
      </c>
      <c r="E9816" s="282"/>
      <c r="F9816" s="279" t="s">
        <v>75</v>
      </c>
      <c r="G9816" s="13"/>
    </row>
    <row r="9817" spans="1:7" ht="35.25" customHeight="1">
      <c r="A9817" s="278">
        <v>2</v>
      </c>
      <c r="B9817" s="278" t="s">
        <v>72</v>
      </c>
      <c r="C9817" s="279" t="s">
        <v>50</v>
      </c>
      <c r="D9817" s="295" t="s">
        <v>1193</v>
      </c>
      <c r="E9817" s="282"/>
      <c r="F9817" s="279" t="s">
        <v>75</v>
      </c>
      <c r="G9817" s="13"/>
    </row>
    <row r="9818" spans="1:7" ht="35.25" customHeight="1">
      <c r="A9818" s="6"/>
      <c r="B9818" s="6"/>
      <c r="C9818" s="7"/>
      <c r="D9818" s="99"/>
      <c r="E9818" s="6"/>
      <c r="F9818" s="6"/>
      <c r="G9818" s="9"/>
    </row>
    <row r="9819" spans="1:7" s="30" customFormat="1" ht="37.5" customHeight="1">
      <c r="A9819" s="52" t="s">
        <v>1176</v>
      </c>
      <c r="B9819" s="57"/>
      <c r="D9819" s="54" t="s">
        <v>1177</v>
      </c>
      <c r="F9819" s="56" t="s">
        <v>131</v>
      </c>
    </row>
    <row r="9820" spans="1:7" s="25" customFormat="1" ht="39.75" customHeight="1">
      <c r="A9820" s="59"/>
      <c r="B9820" s="54"/>
      <c r="C9820" s="54"/>
      <c r="D9820" s="60"/>
      <c r="E9820" s="61" t="s">
        <v>138</v>
      </c>
      <c r="F9820" s="62"/>
      <c r="G9820" s="62"/>
    </row>
    <row r="9821" spans="1:7" s="25" customFormat="1" ht="52.5" customHeight="1">
      <c r="A9821" s="59"/>
      <c r="B9821" s="54"/>
      <c r="C9821" s="54"/>
      <c r="D9821" s="60"/>
      <c r="E9821" s="54"/>
      <c r="F9821" s="54"/>
      <c r="G9821" s="63"/>
    </row>
    <row r="9822" spans="1:7" s="25" customFormat="1" ht="12" customHeight="1">
      <c r="A9822" s="55" t="s">
        <v>139</v>
      </c>
      <c r="B9822" s="54"/>
      <c r="C9822" s="54"/>
      <c r="D9822" s="60"/>
      <c r="E9822" s="64" t="s">
        <v>140</v>
      </c>
      <c r="F9822" s="54"/>
      <c r="G9822" s="63"/>
    </row>
    <row r="9823" spans="1:7" s="25" customFormat="1" ht="12" customHeight="1">
      <c r="B9823" s="54"/>
      <c r="C9823" s="54"/>
      <c r="D9823" s="60"/>
      <c r="E9823" s="64" t="s">
        <v>141</v>
      </c>
      <c r="F9823" s="54"/>
      <c r="G9823" s="63"/>
    </row>
    <row r="9824" spans="1:7" s="25" customFormat="1" ht="12" customHeight="1">
      <c r="B9824" s="54"/>
      <c r="C9824" s="54"/>
      <c r="D9824" s="60"/>
      <c r="E9824" s="64" t="s">
        <v>142</v>
      </c>
      <c r="F9824" s="54"/>
      <c r="G9824" s="63"/>
    </row>
    <row r="9825" spans="1:7" s="25" customFormat="1" ht="12" customHeight="1">
      <c r="B9825" s="54"/>
      <c r="C9825" s="54"/>
      <c r="D9825" s="60"/>
      <c r="E9825" s="64"/>
      <c r="F9825" s="54"/>
      <c r="G9825" s="63"/>
    </row>
    <row r="9826" spans="1:7" s="25" customFormat="1" ht="12" customHeight="1">
      <c r="B9826" s="54"/>
      <c r="C9826" s="54"/>
      <c r="D9826" s="60"/>
      <c r="E9826" s="64"/>
      <c r="F9826" s="54"/>
      <c r="G9826" s="63"/>
    </row>
    <row r="9827" spans="1:7" s="25" customFormat="1" ht="12" customHeight="1">
      <c r="B9827" s="54"/>
      <c r="C9827" s="54"/>
      <c r="D9827" s="60"/>
      <c r="E9827" s="64"/>
      <c r="F9827" s="54"/>
      <c r="G9827" s="63"/>
    </row>
    <row r="9828" spans="1:7" s="25" customFormat="1" ht="12" customHeight="1">
      <c r="B9828" s="54"/>
      <c r="C9828" s="54"/>
      <c r="D9828" s="60"/>
      <c r="E9828" s="64"/>
      <c r="F9828" s="54"/>
      <c r="G9828" s="63"/>
    </row>
    <row r="9829" spans="1:7" s="25" customFormat="1" ht="12" customHeight="1">
      <c r="B9829" s="54"/>
      <c r="C9829" s="54"/>
      <c r="D9829" s="60"/>
      <c r="E9829" s="64"/>
      <c r="F9829" s="54"/>
      <c r="G9829" s="63"/>
    </row>
    <row r="9830" spans="1:7" s="25" customFormat="1" ht="12" customHeight="1">
      <c r="B9830" s="54"/>
      <c r="C9830" s="54"/>
      <c r="D9830" s="60"/>
      <c r="E9830" s="64"/>
      <c r="F9830" s="54"/>
      <c r="G9830" s="63"/>
    </row>
    <row r="9831" spans="1:7" s="25" customFormat="1" ht="12" customHeight="1">
      <c r="B9831" s="54"/>
      <c r="C9831" s="54"/>
      <c r="D9831" s="60"/>
      <c r="E9831" s="64"/>
      <c r="F9831" s="54"/>
      <c r="G9831" s="63"/>
    </row>
    <row r="9832" spans="1:7" s="25" customFormat="1" ht="12" customHeight="1">
      <c r="B9832" s="54"/>
      <c r="C9832" s="54"/>
      <c r="D9832" s="60"/>
      <c r="E9832" s="64"/>
      <c r="F9832" s="54"/>
      <c r="G9832" s="63"/>
    </row>
    <row r="9833" spans="1:7" s="25" customFormat="1" ht="12" customHeight="1">
      <c r="B9833" s="54"/>
      <c r="C9833" s="54"/>
      <c r="D9833" s="60"/>
      <c r="E9833" s="64"/>
      <c r="F9833" s="54"/>
      <c r="G9833" s="63"/>
    </row>
    <row r="9834" spans="1:7" s="25" customFormat="1" ht="12" customHeight="1">
      <c r="B9834" s="54"/>
      <c r="C9834" s="54"/>
      <c r="D9834" s="60"/>
      <c r="E9834" s="64"/>
      <c r="F9834" s="54"/>
      <c r="G9834" s="63"/>
    </row>
    <row r="9835" spans="1:7" s="25" customFormat="1" ht="12" customHeight="1">
      <c r="B9835" s="54"/>
      <c r="C9835" s="54"/>
      <c r="D9835" s="60"/>
      <c r="E9835" s="64"/>
      <c r="F9835" s="54"/>
      <c r="G9835" s="63"/>
    </row>
    <row r="9836" spans="1:7" s="25" customFormat="1" ht="12" customHeight="1">
      <c r="B9836" s="54"/>
      <c r="C9836" s="54"/>
      <c r="D9836" s="60"/>
      <c r="E9836" s="64"/>
      <c r="F9836" s="54"/>
      <c r="G9836" s="63"/>
    </row>
    <row r="9837" spans="1:7">
      <c r="A9837" s="569" t="s">
        <v>0</v>
      </c>
      <c r="B9837" s="569"/>
      <c r="C9837" s="569"/>
      <c r="D9837" s="569"/>
      <c r="E9837" s="569"/>
      <c r="F9837" s="569"/>
      <c r="G9837" s="569"/>
    </row>
    <row r="9838" spans="1:7">
      <c r="A9838" s="570" t="s">
        <v>1</v>
      </c>
      <c r="B9838" s="570"/>
      <c r="C9838" s="570"/>
      <c r="D9838" s="570"/>
      <c r="E9838" s="570"/>
      <c r="F9838" s="570"/>
      <c r="G9838" s="570"/>
    </row>
    <row r="9839" spans="1:7" ht="32.25" customHeight="1">
      <c r="A9839" s="1" t="s">
        <v>2</v>
      </c>
      <c r="B9839" s="298"/>
      <c r="C9839" s="298"/>
      <c r="D9839" s="588" t="s">
        <v>1160</v>
      </c>
      <c r="E9839" s="588"/>
      <c r="F9839" s="588"/>
      <c r="G9839" s="588"/>
    </row>
    <row r="9840" spans="1:7" ht="30" customHeight="1">
      <c r="A9840" s="572" t="s">
        <v>3</v>
      </c>
      <c r="B9840" s="573"/>
      <c r="C9840" s="3" t="s">
        <v>4</v>
      </c>
      <c r="D9840" s="297" t="s">
        <v>5</v>
      </c>
      <c r="E9840" s="297" t="s">
        <v>6</v>
      </c>
      <c r="F9840" s="297" t="s">
        <v>7</v>
      </c>
      <c r="G9840" s="5" t="s">
        <v>8</v>
      </c>
    </row>
    <row r="9841" spans="1:7" ht="19.5" customHeight="1">
      <c r="A9841" s="6"/>
      <c r="B9841" s="6"/>
      <c r="C9841" s="7"/>
      <c r="D9841" s="8" t="s">
        <v>1161</v>
      </c>
      <c r="E9841" s="6"/>
      <c r="F9841" s="6"/>
      <c r="G9841" s="9"/>
    </row>
    <row r="9842" spans="1:7" ht="35.25" customHeight="1">
      <c r="A9842" s="293">
        <v>18</v>
      </c>
      <c r="B9842" s="293" t="s">
        <v>72</v>
      </c>
      <c r="C9842" s="294" t="s">
        <v>11</v>
      </c>
      <c r="D9842" s="295" t="s">
        <v>1162</v>
      </c>
      <c r="E9842" s="296"/>
      <c r="F9842" s="294" t="s">
        <v>75</v>
      </c>
      <c r="G9842" s="13"/>
    </row>
    <row r="9843" spans="1:7" ht="35.25" customHeight="1">
      <c r="A9843" s="293">
        <v>6</v>
      </c>
      <c r="B9843" s="293" t="s">
        <v>72</v>
      </c>
      <c r="C9843" s="294" t="s">
        <v>15</v>
      </c>
      <c r="D9843" s="295" t="s">
        <v>1163</v>
      </c>
      <c r="E9843" s="296"/>
      <c r="F9843" s="294" t="s">
        <v>75</v>
      </c>
      <c r="G9843" s="13"/>
    </row>
    <row r="9844" spans="1:7" ht="47.25" customHeight="1">
      <c r="A9844" s="293">
        <v>18</v>
      </c>
      <c r="B9844" s="293" t="s">
        <v>72</v>
      </c>
      <c r="C9844" s="294" t="s">
        <v>18</v>
      </c>
      <c r="D9844" s="295" t="s">
        <v>1164</v>
      </c>
      <c r="E9844" s="296"/>
      <c r="F9844" s="294" t="s">
        <v>75</v>
      </c>
      <c r="G9844" s="13"/>
    </row>
    <row r="9845" spans="1:7" ht="42" customHeight="1">
      <c r="A9845" s="293">
        <v>6</v>
      </c>
      <c r="B9845" s="293" t="s">
        <v>72</v>
      </c>
      <c r="C9845" s="294" t="s">
        <v>21</v>
      </c>
      <c r="D9845" s="295" t="s">
        <v>1165</v>
      </c>
      <c r="E9845" s="296"/>
      <c r="F9845" s="294" t="s">
        <v>75</v>
      </c>
      <c r="G9845" s="13"/>
    </row>
    <row r="9846" spans="1:7" ht="35.25" customHeight="1">
      <c r="A9846" s="293">
        <v>12</v>
      </c>
      <c r="B9846" s="293" t="s">
        <v>72</v>
      </c>
      <c r="C9846" s="294" t="s">
        <v>25</v>
      </c>
      <c r="D9846" s="295" t="s">
        <v>1167</v>
      </c>
      <c r="E9846" s="296"/>
      <c r="F9846" s="294" t="s">
        <v>75</v>
      </c>
      <c r="G9846" s="13"/>
    </row>
    <row r="9847" spans="1:7" ht="35.25" customHeight="1">
      <c r="A9847" s="293">
        <v>4</v>
      </c>
      <c r="B9847" s="293" t="s">
        <v>72</v>
      </c>
      <c r="C9847" s="294" t="s">
        <v>29</v>
      </c>
      <c r="D9847" s="295" t="s">
        <v>1166</v>
      </c>
      <c r="E9847" s="296"/>
      <c r="F9847" s="294" t="s">
        <v>75</v>
      </c>
      <c r="G9847" s="13"/>
    </row>
    <row r="9848" spans="1:7" ht="35.25" customHeight="1">
      <c r="A9848" s="293">
        <v>2</v>
      </c>
      <c r="B9848" s="293" t="s">
        <v>72</v>
      </c>
      <c r="C9848" s="294" t="s">
        <v>33</v>
      </c>
      <c r="D9848" s="295" t="s">
        <v>1168</v>
      </c>
      <c r="E9848" s="296"/>
      <c r="F9848" s="294" t="s">
        <v>75</v>
      </c>
      <c r="G9848" s="13"/>
    </row>
    <row r="9849" spans="1:7" ht="35.25" customHeight="1">
      <c r="A9849" s="293">
        <v>1</v>
      </c>
      <c r="B9849" s="293" t="s">
        <v>89</v>
      </c>
      <c r="C9849" s="294" t="s">
        <v>36</v>
      </c>
      <c r="D9849" s="295" t="s">
        <v>1169</v>
      </c>
      <c r="E9849" s="296"/>
      <c r="F9849" s="294" t="s">
        <v>75</v>
      </c>
      <c r="G9849" s="13"/>
    </row>
    <row r="9850" spans="1:7" ht="35.25" customHeight="1">
      <c r="A9850" s="293">
        <v>2</v>
      </c>
      <c r="B9850" s="293" t="s">
        <v>72</v>
      </c>
      <c r="C9850" s="294" t="s">
        <v>40</v>
      </c>
      <c r="D9850" s="295" t="s">
        <v>1170</v>
      </c>
      <c r="E9850" s="296"/>
      <c r="F9850" s="294" t="s">
        <v>75</v>
      </c>
      <c r="G9850" s="13"/>
    </row>
    <row r="9851" spans="1:7" ht="35.25" customHeight="1">
      <c r="A9851" s="293">
        <v>2</v>
      </c>
      <c r="B9851" s="293" t="s">
        <v>72</v>
      </c>
      <c r="C9851" s="294" t="s">
        <v>44</v>
      </c>
      <c r="D9851" s="295" t="s">
        <v>1171</v>
      </c>
      <c r="E9851" s="296"/>
      <c r="F9851" s="294" t="s">
        <v>75</v>
      </c>
      <c r="G9851" s="13"/>
    </row>
    <row r="9852" spans="1:7" ht="35.25" customHeight="1">
      <c r="A9852" s="293">
        <v>14</v>
      </c>
      <c r="B9852" s="293" t="s">
        <v>72</v>
      </c>
      <c r="C9852" s="294" t="s">
        <v>47</v>
      </c>
      <c r="D9852" s="295" t="s">
        <v>1172</v>
      </c>
      <c r="E9852" s="296"/>
      <c r="F9852" s="294" t="s">
        <v>75</v>
      </c>
      <c r="G9852" s="13"/>
    </row>
    <row r="9853" spans="1:7" ht="35.25" customHeight="1">
      <c r="A9853" s="293">
        <v>2</v>
      </c>
      <c r="B9853" s="293" t="s">
        <v>72</v>
      </c>
      <c r="C9853" s="294" t="s">
        <v>50</v>
      </c>
      <c r="D9853" s="295" t="s">
        <v>1173</v>
      </c>
      <c r="E9853" s="296"/>
      <c r="F9853" s="294" t="s">
        <v>75</v>
      </c>
      <c r="G9853" s="13"/>
    </row>
    <row r="9854" spans="1:7" ht="35.25" customHeight="1">
      <c r="A9854" s="293">
        <v>24</v>
      </c>
      <c r="B9854" s="293" t="s">
        <v>72</v>
      </c>
      <c r="C9854" s="294" t="s">
        <v>54</v>
      </c>
      <c r="D9854" s="295" t="s">
        <v>1174</v>
      </c>
      <c r="E9854" s="296"/>
      <c r="F9854" s="294" t="s">
        <v>75</v>
      </c>
      <c r="G9854" s="13"/>
    </row>
    <row r="9855" spans="1:7" ht="35.25" customHeight="1">
      <c r="A9855" s="293">
        <v>543</v>
      </c>
      <c r="B9855" s="293" t="s">
        <v>72</v>
      </c>
      <c r="C9855" s="294" t="s">
        <v>57</v>
      </c>
      <c r="D9855" s="295" t="s">
        <v>1175</v>
      </c>
      <c r="E9855" s="296"/>
      <c r="F9855" s="294" t="s">
        <v>75</v>
      </c>
      <c r="G9855" s="13"/>
    </row>
    <row r="9856" spans="1:7" ht="35.25" customHeight="1">
      <c r="A9856" s="6"/>
      <c r="B9856" s="6"/>
      <c r="C9856" s="7"/>
      <c r="D9856" s="99"/>
      <c r="E9856" s="6"/>
      <c r="F9856" s="6"/>
      <c r="G9856" s="9"/>
    </row>
    <row r="9857" spans="1:7" s="30" customFormat="1">
      <c r="A9857" s="52" t="s">
        <v>1176</v>
      </c>
      <c r="B9857" s="57"/>
      <c r="D9857" s="54" t="s">
        <v>1177</v>
      </c>
      <c r="F9857" s="56" t="s">
        <v>131</v>
      </c>
    </row>
    <row r="9858" spans="1:7" s="25" customFormat="1">
      <c r="A9858" s="59"/>
      <c r="B9858" s="54"/>
      <c r="C9858" s="54"/>
      <c r="D9858" s="60"/>
      <c r="E9858" s="61" t="s">
        <v>138</v>
      </c>
      <c r="F9858" s="62"/>
      <c r="G9858" s="62"/>
    </row>
    <row r="9859" spans="1:7" s="25" customFormat="1" ht="52.5" customHeight="1">
      <c r="A9859" s="59"/>
      <c r="B9859" s="54"/>
      <c r="C9859" s="54"/>
      <c r="D9859" s="60"/>
      <c r="E9859" s="54"/>
      <c r="F9859" s="54"/>
      <c r="G9859" s="63"/>
    </row>
    <row r="9860" spans="1:7" s="25" customFormat="1" ht="12" customHeight="1">
      <c r="A9860" s="55" t="s">
        <v>139</v>
      </c>
      <c r="B9860" s="54"/>
      <c r="C9860" s="54"/>
      <c r="D9860" s="60"/>
      <c r="E9860" s="64" t="s">
        <v>140</v>
      </c>
      <c r="F9860" s="54"/>
      <c r="G9860" s="63"/>
    </row>
    <row r="9861" spans="1:7" s="25" customFormat="1" ht="12" customHeight="1">
      <c r="B9861" s="54"/>
      <c r="C9861" s="54"/>
      <c r="D9861" s="60"/>
      <c r="E9861" s="64" t="s">
        <v>141</v>
      </c>
      <c r="F9861" s="54"/>
      <c r="G9861" s="63"/>
    </row>
    <row r="9862" spans="1:7" s="25" customFormat="1" ht="12" customHeight="1">
      <c r="B9862" s="54"/>
      <c r="C9862" s="54"/>
      <c r="D9862" s="60"/>
      <c r="E9862" s="64" t="s">
        <v>142</v>
      </c>
      <c r="F9862" s="54"/>
      <c r="G9862" s="63"/>
    </row>
    <row r="9863" spans="1:7" s="25" customFormat="1" ht="12" customHeight="1">
      <c r="B9863" s="54"/>
      <c r="C9863" s="54"/>
      <c r="D9863" s="60"/>
      <c r="E9863" s="64"/>
      <c r="F9863" s="54"/>
      <c r="G9863" s="63"/>
    </row>
    <row r="9864" spans="1:7" s="25" customFormat="1" ht="12" customHeight="1">
      <c r="B9864" s="54"/>
      <c r="C9864" s="54"/>
      <c r="D9864" s="60"/>
      <c r="E9864" s="64"/>
      <c r="F9864" s="54"/>
      <c r="G9864" s="63"/>
    </row>
    <row r="9865" spans="1:7" s="25" customFormat="1" ht="12" customHeight="1">
      <c r="B9865" s="54"/>
      <c r="C9865" s="54"/>
      <c r="D9865" s="60"/>
      <c r="E9865" s="64"/>
      <c r="F9865" s="54"/>
      <c r="G9865" s="63"/>
    </row>
    <row r="9866" spans="1:7" s="25" customFormat="1" ht="12" customHeight="1">
      <c r="B9866" s="54"/>
      <c r="C9866" s="54"/>
      <c r="D9866" s="60"/>
      <c r="E9866" s="64"/>
      <c r="F9866" s="54"/>
      <c r="G9866" s="63"/>
    </row>
    <row r="9867" spans="1:7" s="25" customFormat="1" ht="12" customHeight="1">
      <c r="B9867" s="54"/>
      <c r="C9867" s="54"/>
      <c r="D9867" s="60"/>
      <c r="E9867" s="64"/>
      <c r="F9867" s="54"/>
      <c r="G9867" s="63"/>
    </row>
    <row r="9868" spans="1:7" s="25" customFormat="1" ht="12" customHeight="1">
      <c r="B9868" s="54"/>
      <c r="C9868" s="54"/>
      <c r="D9868" s="60"/>
      <c r="E9868" s="64"/>
      <c r="F9868" s="54"/>
      <c r="G9868" s="63"/>
    </row>
    <row r="9869" spans="1:7" s="25" customFormat="1" ht="12" customHeight="1">
      <c r="B9869" s="54"/>
      <c r="C9869" s="54"/>
      <c r="D9869" s="60"/>
      <c r="E9869" s="64"/>
      <c r="F9869" s="54"/>
      <c r="G9869" s="63"/>
    </row>
    <row r="9870" spans="1:7" s="25" customFormat="1" ht="12" customHeight="1">
      <c r="B9870" s="54"/>
      <c r="C9870" s="54"/>
      <c r="D9870" s="60"/>
      <c r="E9870" s="64"/>
      <c r="F9870" s="54"/>
      <c r="G9870" s="63"/>
    </row>
    <row r="9871" spans="1:7" s="25" customFormat="1" ht="12" customHeight="1">
      <c r="B9871" s="54"/>
      <c r="C9871" s="54"/>
      <c r="D9871" s="60"/>
      <c r="E9871" s="64"/>
      <c r="F9871" s="54"/>
      <c r="G9871" s="63"/>
    </row>
    <row r="9872" spans="1:7" s="25" customFormat="1" ht="12" customHeight="1">
      <c r="B9872" s="54"/>
      <c r="C9872" s="54"/>
      <c r="D9872" s="60"/>
      <c r="E9872" s="64"/>
      <c r="F9872" s="54"/>
      <c r="G9872" s="63"/>
    </row>
    <row r="9873" spans="1:7">
      <c r="A9873" s="6"/>
      <c r="B9873" s="6"/>
      <c r="C9873" s="7"/>
      <c r="D9873" s="8" t="s">
        <v>9</v>
      </c>
      <c r="E9873" s="6"/>
      <c r="F9873" s="6"/>
      <c r="G9873" s="9"/>
    </row>
    <row r="9874" spans="1:7" ht="15" customHeight="1">
      <c r="A9874" s="560">
        <v>220</v>
      </c>
      <c r="B9874" s="560" t="s">
        <v>10</v>
      </c>
      <c r="C9874" s="10" t="s">
        <v>11</v>
      </c>
      <c r="D9874" s="564" t="s">
        <v>12</v>
      </c>
      <c r="E9874" s="11">
        <v>8694.9500000000007</v>
      </c>
      <c r="F9874" s="12" t="s">
        <v>13</v>
      </c>
      <c r="G9874" s="13">
        <f>SUM(A9874*E9874/100)</f>
        <v>19128.890000000003</v>
      </c>
    </row>
    <row r="9875" spans="1:7" ht="39.75" customHeight="1">
      <c r="A9875" s="561"/>
      <c r="B9875" s="561"/>
      <c r="C9875" s="14"/>
      <c r="D9875" s="565"/>
      <c r="E9875" s="557" t="s">
        <v>14</v>
      </c>
      <c r="F9875" s="558"/>
      <c r="G9875" s="559"/>
    </row>
    <row r="9876" spans="1:7" ht="15" customHeight="1">
      <c r="A9876" s="560">
        <v>781</v>
      </c>
      <c r="B9876" s="560" t="s">
        <v>10</v>
      </c>
      <c r="C9876" s="562" t="s">
        <v>15</v>
      </c>
      <c r="D9876" s="564" t="s">
        <v>16</v>
      </c>
      <c r="E9876" s="11">
        <v>11948.36</v>
      </c>
      <c r="F9876" s="12" t="s">
        <v>13</v>
      </c>
      <c r="G9876" s="13">
        <f>SUM(A9876*E9876/100)</f>
        <v>93316.691600000006</v>
      </c>
    </row>
    <row r="9877" spans="1:7" ht="41.25" customHeight="1">
      <c r="A9877" s="561"/>
      <c r="B9877" s="561"/>
      <c r="C9877" s="563"/>
      <c r="D9877" s="565"/>
      <c r="E9877" s="557" t="s">
        <v>17</v>
      </c>
      <c r="F9877" s="558"/>
      <c r="G9877" s="559"/>
    </row>
    <row r="9878" spans="1:7" ht="15" customHeight="1">
      <c r="A9878" s="560">
        <v>5528</v>
      </c>
      <c r="B9878" s="560" t="s">
        <v>10</v>
      </c>
      <c r="C9878" s="562" t="s">
        <v>18</v>
      </c>
      <c r="D9878" s="564" t="s">
        <v>19</v>
      </c>
      <c r="E9878" s="11">
        <v>1913.21</v>
      </c>
      <c r="F9878" s="12" t="s">
        <v>13</v>
      </c>
      <c r="G9878" s="13">
        <f>SUM(A9878*E9878/100)</f>
        <v>105762.2488</v>
      </c>
    </row>
    <row r="9879" spans="1:7" ht="36.75" customHeight="1">
      <c r="A9879" s="561"/>
      <c r="B9879" s="561"/>
      <c r="C9879" s="563"/>
      <c r="D9879" s="565"/>
      <c r="E9879" s="557" t="s">
        <v>20</v>
      </c>
      <c r="F9879" s="558"/>
      <c r="G9879" s="559"/>
    </row>
    <row r="9880" spans="1:7" ht="15" customHeight="1">
      <c r="A9880" s="560">
        <v>600</v>
      </c>
      <c r="B9880" s="560" t="s">
        <v>10</v>
      </c>
      <c r="C9880" s="562" t="s">
        <v>21</v>
      </c>
      <c r="D9880" s="564" t="s">
        <v>22</v>
      </c>
      <c r="E9880" s="11">
        <v>8122.95</v>
      </c>
      <c r="F9880" s="12" t="s">
        <v>13</v>
      </c>
      <c r="G9880" s="20">
        <f>SUM(A9880*E9880/100)</f>
        <v>48737.7</v>
      </c>
    </row>
    <row r="9881" spans="1:7" ht="39" customHeight="1">
      <c r="A9881" s="561"/>
      <c r="B9881" s="561"/>
      <c r="C9881" s="563"/>
      <c r="D9881" s="565"/>
      <c r="E9881" s="557" t="s">
        <v>23</v>
      </c>
      <c r="F9881" s="558"/>
      <c r="G9881" s="559"/>
    </row>
    <row r="9882" spans="1:7" ht="15" customHeight="1">
      <c r="A9882" s="609">
        <v>15.72</v>
      </c>
      <c r="B9882" s="562" t="s">
        <v>24</v>
      </c>
      <c r="C9882" s="560" t="s">
        <v>25</v>
      </c>
      <c r="D9882" s="574" t="s">
        <v>26</v>
      </c>
      <c r="E9882" s="11">
        <v>5001.7</v>
      </c>
      <c r="F9882" s="12" t="s">
        <v>27</v>
      </c>
      <c r="G9882" s="20">
        <f>SUM(A9882*E9882)</f>
        <v>78626.724000000002</v>
      </c>
    </row>
    <row r="9883" spans="1:7" ht="64.5" customHeight="1">
      <c r="A9883" s="610"/>
      <c r="B9883" s="563"/>
      <c r="C9883" s="561"/>
      <c r="D9883" s="575"/>
      <c r="E9883" s="557" t="s">
        <v>28</v>
      </c>
      <c r="F9883" s="558"/>
      <c r="G9883" s="559"/>
    </row>
    <row r="9884" spans="1:7" s="23" customFormat="1" ht="15" customHeight="1">
      <c r="A9884" s="562">
        <v>230</v>
      </c>
      <c r="B9884" s="562" t="s">
        <v>10</v>
      </c>
      <c r="C9884" s="560" t="s">
        <v>29</v>
      </c>
      <c r="D9884" s="574" t="s">
        <v>30</v>
      </c>
      <c r="E9884" s="11">
        <v>337</v>
      </c>
      <c r="F9884" s="12" t="s">
        <v>31</v>
      </c>
      <c r="G9884" s="20">
        <f>SUM(A9884*E9884)</f>
        <v>77510</v>
      </c>
    </row>
    <row r="9885" spans="1:7" s="23" customFormat="1" ht="141.75" customHeight="1">
      <c r="A9885" s="563"/>
      <c r="B9885" s="563"/>
      <c r="C9885" s="561"/>
      <c r="D9885" s="575"/>
      <c r="E9885" s="576" t="s">
        <v>32</v>
      </c>
      <c r="F9885" s="577"/>
      <c r="G9885" s="578"/>
    </row>
    <row r="9886" spans="1:7" ht="15" customHeight="1">
      <c r="A9886" s="560">
        <v>396</v>
      </c>
      <c r="B9886" s="560" t="s">
        <v>10</v>
      </c>
      <c r="C9886" s="10" t="s">
        <v>33</v>
      </c>
      <c r="D9886" s="564" t="s">
        <v>34</v>
      </c>
      <c r="E9886" s="11">
        <v>14429.25</v>
      </c>
      <c r="F9886" s="12" t="s">
        <v>13</v>
      </c>
      <c r="G9886" s="20">
        <f>SUM(A9886*E9886/100)</f>
        <v>57139.83</v>
      </c>
    </row>
    <row r="9887" spans="1:7" ht="54" customHeight="1">
      <c r="A9887" s="561"/>
      <c r="B9887" s="561"/>
      <c r="C9887" s="14"/>
      <c r="D9887" s="565"/>
      <c r="E9887" s="557" t="s">
        <v>35</v>
      </c>
      <c r="F9887" s="558"/>
      <c r="G9887" s="559"/>
    </row>
    <row r="9888" spans="1:7" ht="15" customHeight="1">
      <c r="A9888" s="560">
        <v>129</v>
      </c>
      <c r="B9888" s="560" t="s">
        <v>10</v>
      </c>
      <c r="C9888" s="562" t="s">
        <v>36</v>
      </c>
      <c r="D9888" s="564" t="s">
        <v>37</v>
      </c>
      <c r="E9888" s="11">
        <v>12674.36</v>
      </c>
      <c r="F9888" s="12" t="s">
        <v>13</v>
      </c>
      <c r="G9888" s="20">
        <f>SUM(A9888*E9888/100)</f>
        <v>16349.924400000002</v>
      </c>
    </row>
    <row r="9889" spans="1:7" ht="39" customHeight="1">
      <c r="A9889" s="561"/>
      <c r="B9889" s="561"/>
      <c r="C9889" s="563"/>
      <c r="D9889" s="565"/>
      <c r="E9889" s="557" t="s">
        <v>38</v>
      </c>
      <c r="F9889" s="558"/>
      <c r="G9889" s="559"/>
    </row>
    <row r="9890" spans="1:7" s="24" customFormat="1" ht="15" customHeight="1">
      <c r="A9890" s="562">
        <v>343</v>
      </c>
      <c r="B9890" s="562" t="s">
        <v>39</v>
      </c>
      <c r="C9890" s="560" t="s">
        <v>40</v>
      </c>
      <c r="D9890" s="564" t="s">
        <v>41</v>
      </c>
      <c r="E9890" s="11">
        <v>2206.6</v>
      </c>
      <c r="F9890" s="12" t="s">
        <v>42</v>
      </c>
      <c r="G9890" s="20">
        <f>SUM(A9890*E9890/100)</f>
        <v>7568.637999999999</v>
      </c>
    </row>
    <row r="9891" spans="1:7" s="24" customFormat="1" ht="27" customHeight="1">
      <c r="A9891" s="563"/>
      <c r="B9891" s="563"/>
      <c r="C9891" s="561"/>
      <c r="D9891" s="565"/>
      <c r="E9891" s="566" t="s">
        <v>43</v>
      </c>
      <c r="F9891" s="567"/>
      <c r="G9891" s="568"/>
    </row>
    <row r="9892" spans="1:7" s="24" customFormat="1" ht="15" customHeight="1">
      <c r="A9892" s="562">
        <v>343</v>
      </c>
      <c r="B9892" s="562" t="s">
        <v>39</v>
      </c>
      <c r="C9892" s="560" t="s">
        <v>44</v>
      </c>
      <c r="D9892" s="564" t="s">
        <v>45</v>
      </c>
      <c r="E9892" s="12">
        <v>2197.52</v>
      </c>
      <c r="F9892" s="12" t="s">
        <v>42</v>
      </c>
      <c r="G9892" s="20">
        <f>SUM(A9892*E9892/100)</f>
        <v>7537.4935999999998</v>
      </c>
    </row>
    <row r="9893" spans="1:7" s="24" customFormat="1" ht="32.25" customHeight="1">
      <c r="A9893" s="563"/>
      <c r="B9893" s="563"/>
      <c r="C9893" s="561"/>
      <c r="D9893" s="565"/>
      <c r="E9893" s="566" t="s">
        <v>46</v>
      </c>
      <c r="F9893" s="567"/>
      <c r="G9893" s="568"/>
    </row>
    <row r="9894" spans="1:7" s="25" customFormat="1" ht="15" customHeight="1">
      <c r="A9894" s="562">
        <v>48</v>
      </c>
      <c r="B9894" s="562" t="s">
        <v>39</v>
      </c>
      <c r="C9894" s="562" t="s">
        <v>47</v>
      </c>
      <c r="D9894" s="564" t="s">
        <v>48</v>
      </c>
      <c r="E9894" s="12">
        <v>27678.86</v>
      </c>
      <c r="F9894" s="12" t="s">
        <v>42</v>
      </c>
      <c r="G9894" s="20">
        <f>SUM(A9894*E9894/100)</f>
        <v>13285.852800000001</v>
      </c>
    </row>
    <row r="9895" spans="1:7" s="25" customFormat="1" ht="47.25" customHeight="1">
      <c r="A9895" s="563"/>
      <c r="B9895" s="563"/>
      <c r="C9895" s="563"/>
      <c r="D9895" s="565"/>
      <c r="E9895" s="596" t="s">
        <v>49</v>
      </c>
      <c r="F9895" s="596"/>
      <c r="G9895" s="596"/>
    </row>
    <row r="9896" spans="1:7" ht="15" customHeight="1">
      <c r="A9896" s="562">
        <v>127</v>
      </c>
      <c r="B9896" s="562" t="s">
        <v>39</v>
      </c>
      <c r="C9896" s="560" t="s">
        <v>50</v>
      </c>
      <c r="D9896" s="564" t="s">
        <v>51</v>
      </c>
      <c r="E9896" s="11">
        <v>28253.61</v>
      </c>
      <c r="F9896" s="12" t="s">
        <v>52</v>
      </c>
      <c r="G9896" s="20">
        <f>SUM(A9896*E9896/100)</f>
        <v>35882.084699999999</v>
      </c>
    </row>
    <row r="9897" spans="1:7" ht="45" customHeight="1">
      <c r="A9897" s="563"/>
      <c r="B9897" s="563"/>
      <c r="C9897" s="561"/>
      <c r="D9897" s="565"/>
      <c r="E9897" s="557" t="s">
        <v>53</v>
      </c>
      <c r="F9897" s="558"/>
      <c r="G9897" s="559"/>
    </row>
    <row r="9898" spans="1:7" ht="15" customHeight="1">
      <c r="A9898" s="560">
        <v>72</v>
      </c>
      <c r="B9898" s="560" t="s">
        <v>39</v>
      </c>
      <c r="C9898" s="562" t="s">
        <v>54</v>
      </c>
      <c r="D9898" s="564" t="s">
        <v>55</v>
      </c>
      <c r="E9898" s="11">
        <v>34520.31</v>
      </c>
      <c r="F9898" s="12" t="s">
        <v>42</v>
      </c>
      <c r="G9898" s="20">
        <f>SUM(A9898*E9898/100)</f>
        <v>24854.623199999998</v>
      </c>
    </row>
    <row r="9899" spans="1:7" ht="114.75" customHeight="1">
      <c r="A9899" s="561"/>
      <c r="B9899" s="561"/>
      <c r="C9899" s="563"/>
      <c r="D9899" s="565"/>
      <c r="E9899" s="557" t="s">
        <v>56</v>
      </c>
      <c r="F9899" s="558"/>
      <c r="G9899" s="559"/>
    </row>
    <row r="9900" spans="1:7">
      <c r="A9900" s="562">
        <v>4046</v>
      </c>
      <c r="B9900" s="562" t="s">
        <v>39</v>
      </c>
      <c r="C9900" s="560" t="s">
        <v>57</v>
      </c>
      <c r="D9900" s="564" t="s">
        <v>58</v>
      </c>
      <c r="E9900" s="11">
        <v>1079.6500000000001</v>
      </c>
      <c r="F9900" s="12" t="s">
        <v>42</v>
      </c>
      <c r="G9900" s="13">
        <f>SUM(A9900*E9900/100)</f>
        <v>43682.639000000003</v>
      </c>
    </row>
    <row r="9901" spans="1:7" ht="34.5" customHeight="1">
      <c r="A9901" s="563"/>
      <c r="B9901" s="563"/>
      <c r="C9901" s="561"/>
      <c r="D9901" s="565"/>
      <c r="E9901" s="557" t="s">
        <v>59</v>
      </c>
      <c r="F9901" s="558"/>
      <c r="G9901" s="559"/>
    </row>
    <row r="9902" spans="1:7" ht="15" customHeight="1">
      <c r="A9902" s="562">
        <v>438</v>
      </c>
      <c r="B9902" s="562" t="s">
        <v>39</v>
      </c>
      <c r="C9902" s="560" t="s">
        <v>60</v>
      </c>
      <c r="D9902" s="564" t="s">
        <v>61</v>
      </c>
      <c r="E9902" s="11">
        <v>2116.41</v>
      </c>
      <c r="F9902" s="12" t="s">
        <v>42</v>
      </c>
      <c r="G9902" s="20">
        <f>SUM(A9902*E9902/100)</f>
        <v>9269.8757999999998</v>
      </c>
    </row>
    <row r="9903" spans="1:7" ht="29.25" customHeight="1">
      <c r="A9903" s="563"/>
      <c r="B9903" s="563"/>
      <c r="C9903" s="561"/>
      <c r="D9903" s="565"/>
      <c r="E9903" s="557" t="s">
        <v>62</v>
      </c>
      <c r="F9903" s="558"/>
      <c r="G9903" s="559"/>
    </row>
    <row r="9904" spans="1:7">
      <c r="A9904" s="560">
        <v>5925</v>
      </c>
      <c r="B9904" s="560" t="s">
        <v>39</v>
      </c>
      <c r="C9904" s="562" t="s">
        <v>63</v>
      </c>
      <c r="D9904" s="564" t="s">
        <v>64</v>
      </c>
      <c r="E9904" s="11">
        <v>829.95</v>
      </c>
      <c r="F9904" s="12" t="s">
        <v>42</v>
      </c>
      <c r="G9904" s="13">
        <f>SUM(A9904*E9904/100)</f>
        <v>49174.537499999999</v>
      </c>
    </row>
    <row r="9905" spans="1:7" ht="37.5" customHeight="1">
      <c r="A9905" s="561"/>
      <c r="B9905" s="561"/>
      <c r="C9905" s="563"/>
      <c r="D9905" s="565"/>
      <c r="E9905" s="557" t="s">
        <v>65</v>
      </c>
      <c r="F9905" s="558"/>
      <c r="G9905" s="559"/>
    </row>
    <row r="9906" spans="1:7" ht="15" customHeight="1">
      <c r="A9906" s="560">
        <v>4332</v>
      </c>
      <c r="B9906" s="560" t="s">
        <v>39</v>
      </c>
      <c r="C9906" s="562" t="s">
        <v>66</v>
      </c>
      <c r="D9906" s="564" t="s">
        <v>67</v>
      </c>
      <c r="E9906" s="11">
        <v>896.39</v>
      </c>
      <c r="F9906" s="12" t="s">
        <v>42</v>
      </c>
      <c r="G9906" s="13">
        <f>SUM(A9906*E9906/100)</f>
        <v>38831.614800000003</v>
      </c>
    </row>
    <row r="9907" spans="1:7" ht="39.75" customHeight="1">
      <c r="A9907" s="561"/>
      <c r="B9907" s="561"/>
      <c r="C9907" s="563"/>
      <c r="D9907" s="565"/>
      <c r="E9907" s="557" t="s">
        <v>68</v>
      </c>
      <c r="F9907" s="558"/>
      <c r="G9907" s="559"/>
    </row>
    <row r="9908" spans="1:7" ht="15" customHeight="1">
      <c r="A9908" s="560">
        <v>11157</v>
      </c>
      <c r="B9908" s="560" t="s">
        <v>39</v>
      </c>
      <c r="C9908" s="562" t="s">
        <v>69</v>
      </c>
      <c r="D9908" s="564" t="s">
        <v>70</v>
      </c>
      <c r="E9908" s="11">
        <v>1276.53</v>
      </c>
      <c r="F9908" s="12" t="s">
        <v>42</v>
      </c>
      <c r="G9908" s="13">
        <f>SUM(A9908*E9908/100)</f>
        <v>142422.45209999999</v>
      </c>
    </row>
    <row r="9909" spans="1:7" ht="39.75" customHeight="1">
      <c r="A9909" s="561"/>
      <c r="B9909" s="561"/>
      <c r="C9909" s="563"/>
      <c r="D9909" s="565"/>
      <c r="E9909" s="557" t="s">
        <v>71</v>
      </c>
      <c r="F9909" s="558"/>
      <c r="G9909" s="559"/>
    </row>
    <row r="9910" spans="1:7" ht="15" customHeight="1">
      <c r="A9910" s="562">
        <v>30</v>
      </c>
      <c r="B9910" s="562" t="s">
        <v>72</v>
      </c>
      <c r="C9910" s="560" t="s">
        <v>73</v>
      </c>
      <c r="D9910" s="564" t="s">
        <v>74</v>
      </c>
      <c r="E9910" s="11">
        <v>524.98</v>
      </c>
      <c r="F9910" s="12" t="s">
        <v>75</v>
      </c>
      <c r="G9910" s="13">
        <f>SUM(A9910*E9910)</f>
        <v>15749.400000000001</v>
      </c>
    </row>
    <row r="9911" spans="1:7" ht="39" customHeight="1">
      <c r="A9911" s="563"/>
      <c r="B9911" s="563"/>
      <c r="C9911" s="561"/>
      <c r="D9911" s="565"/>
      <c r="E9911" s="557" t="s">
        <v>76</v>
      </c>
      <c r="F9911" s="558"/>
      <c r="G9911" s="559"/>
    </row>
    <row r="9912" spans="1:7" s="30" customFormat="1" ht="27" customHeight="1">
      <c r="A9912" s="4"/>
      <c r="B9912" s="4"/>
      <c r="C9912" s="3"/>
      <c r="D9912" s="26"/>
      <c r="E9912" s="27"/>
      <c r="F9912" s="28" t="s">
        <v>77</v>
      </c>
      <c r="G9912" s="29">
        <v>884830</v>
      </c>
    </row>
    <row r="9913" spans="1:7">
      <c r="A9913" s="31"/>
      <c r="B9913" s="32"/>
      <c r="C9913" s="32"/>
      <c r="D9913" s="33" t="s">
        <v>78</v>
      </c>
      <c r="E9913" s="32"/>
      <c r="F9913" s="32"/>
      <c r="G9913" s="34"/>
    </row>
    <row r="9999" spans="1:7">
      <c r="A9999" s="569" t="s">
        <v>0</v>
      </c>
      <c r="B9999" s="569"/>
      <c r="C9999" s="569"/>
      <c r="D9999" s="569"/>
      <c r="E9999" s="569"/>
      <c r="F9999" s="569"/>
      <c r="G9999" s="569"/>
    </row>
    <row r="10000" spans="1:7">
      <c r="A10000" s="570" t="s">
        <v>1</v>
      </c>
      <c r="B10000" s="570"/>
      <c r="C10000" s="570"/>
      <c r="D10000" s="570"/>
      <c r="E10000" s="570"/>
      <c r="F10000" s="570"/>
      <c r="G10000" s="570"/>
    </row>
    <row r="10001" spans="1:7" ht="54" customHeight="1">
      <c r="A10001" s="1" t="s">
        <v>2</v>
      </c>
      <c r="B10001" s="2"/>
      <c r="C10001" s="2"/>
      <c r="D10001" s="588" t="s">
        <v>321</v>
      </c>
      <c r="E10001" s="588"/>
      <c r="F10001" s="588"/>
      <c r="G10001" s="588"/>
    </row>
    <row r="10002" spans="1:7" ht="25.5">
      <c r="A10002" s="572" t="s">
        <v>3</v>
      </c>
      <c r="B10002" s="573"/>
      <c r="C10002" s="3" t="s">
        <v>4</v>
      </c>
      <c r="D10002" s="4" t="s">
        <v>5</v>
      </c>
      <c r="E10002" s="4" t="s">
        <v>6</v>
      </c>
      <c r="F10002" s="4" t="s">
        <v>7</v>
      </c>
      <c r="G10002" s="5" t="s">
        <v>8</v>
      </c>
    </row>
    <row r="10003" spans="1:7">
      <c r="A10003" s="6"/>
      <c r="B10003" s="6"/>
      <c r="C10003" s="7"/>
      <c r="D10003" s="8" t="s">
        <v>9</v>
      </c>
      <c r="E10003" s="6"/>
      <c r="F10003" s="6"/>
      <c r="G10003" s="9"/>
    </row>
    <row r="10004" spans="1:7">
      <c r="A10004" s="560">
        <v>220</v>
      </c>
      <c r="B10004" s="560" t="s">
        <v>10</v>
      </c>
      <c r="C10004" s="10" t="s">
        <v>11</v>
      </c>
      <c r="D10004" s="564" t="s">
        <v>12</v>
      </c>
      <c r="E10004" s="11">
        <v>8694.9500000000007</v>
      </c>
      <c r="F10004" s="12" t="s">
        <v>13</v>
      </c>
      <c r="G10004" s="13">
        <f>SUM(A10004*E10004/100)</f>
        <v>19128.890000000003</v>
      </c>
    </row>
    <row r="10005" spans="1:7">
      <c r="A10005" s="561"/>
      <c r="B10005" s="561"/>
      <c r="C10005" s="14"/>
      <c r="D10005" s="565"/>
      <c r="E10005" s="557" t="s">
        <v>14</v>
      </c>
      <c r="F10005" s="558"/>
      <c r="G10005" s="559"/>
    </row>
    <row r="10006" spans="1:7">
      <c r="A10006" s="560">
        <v>781</v>
      </c>
      <c r="B10006" s="560" t="s">
        <v>10</v>
      </c>
      <c r="C10006" s="562" t="s">
        <v>15</v>
      </c>
      <c r="D10006" s="564" t="s">
        <v>16</v>
      </c>
      <c r="E10006" s="11">
        <v>11948.36</v>
      </c>
      <c r="F10006" s="12" t="s">
        <v>13</v>
      </c>
      <c r="G10006" s="13">
        <f>SUM(A10006*E10006/100)</f>
        <v>93316.691600000006</v>
      </c>
    </row>
    <row r="10007" spans="1:7">
      <c r="A10007" s="561"/>
      <c r="B10007" s="561"/>
      <c r="C10007" s="563"/>
      <c r="D10007" s="565"/>
      <c r="E10007" s="557" t="s">
        <v>17</v>
      </c>
      <c r="F10007" s="558"/>
      <c r="G10007" s="559"/>
    </row>
    <row r="10008" spans="1:7">
      <c r="A10008" s="560">
        <v>5528</v>
      </c>
      <c r="B10008" s="560" t="s">
        <v>10</v>
      </c>
      <c r="C10008" s="562" t="s">
        <v>18</v>
      </c>
      <c r="D10008" s="564" t="s">
        <v>19</v>
      </c>
      <c r="E10008" s="11">
        <v>1913.21</v>
      </c>
      <c r="F10008" s="12" t="s">
        <v>13</v>
      </c>
      <c r="G10008" s="13">
        <f>SUM(A10008*E10008/100)</f>
        <v>105762.2488</v>
      </c>
    </row>
    <row r="10009" spans="1:7">
      <c r="A10009" s="561"/>
      <c r="B10009" s="561"/>
      <c r="C10009" s="563"/>
      <c r="D10009" s="565"/>
      <c r="E10009" s="557" t="s">
        <v>20</v>
      </c>
      <c r="F10009" s="558"/>
      <c r="G10009" s="559"/>
    </row>
    <row r="10010" spans="1:7">
      <c r="A10010" s="560">
        <v>600</v>
      </c>
      <c r="B10010" s="560" t="s">
        <v>10</v>
      </c>
      <c r="C10010" s="562" t="s">
        <v>21</v>
      </c>
      <c r="D10010" s="564" t="s">
        <v>22</v>
      </c>
      <c r="E10010" s="11">
        <v>8122.95</v>
      </c>
      <c r="F10010" s="12" t="s">
        <v>13</v>
      </c>
      <c r="G10010" s="20">
        <f>SUM(A10010*E10010/100)</f>
        <v>48737.7</v>
      </c>
    </row>
    <row r="10011" spans="1:7">
      <c r="A10011" s="561"/>
      <c r="B10011" s="561"/>
      <c r="C10011" s="563"/>
      <c r="D10011" s="565"/>
      <c r="E10011" s="557" t="s">
        <v>23</v>
      </c>
      <c r="F10011" s="558"/>
      <c r="G10011" s="559"/>
    </row>
    <row r="10012" spans="1:7">
      <c r="A10012" s="609">
        <v>15.72</v>
      </c>
      <c r="B10012" s="562" t="s">
        <v>24</v>
      </c>
      <c r="C10012" s="560" t="s">
        <v>25</v>
      </c>
      <c r="D10012" s="574" t="s">
        <v>26</v>
      </c>
      <c r="E10012" s="11">
        <v>5001.7</v>
      </c>
      <c r="F10012" s="12" t="s">
        <v>27</v>
      </c>
      <c r="G10012" s="20">
        <f>SUM(A10012*E10012)</f>
        <v>78626.724000000002</v>
      </c>
    </row>
    <row r="10013" spans="1:7">
      <c r="A10013" s="610"/>
      <c r="B10013" s="563"/>
      <c r="C10013" s="561"/>
      <c r="D10013" s="575"/>
      <c r="E10013" s="557" t="s">
        <v>28</v>
      </c>
      <c r="F10013" s="558"/>
      <c r="G10013" s="559"/>
    </row>
    <row r="10014" spans="1:7" s="23" customFormat="1">
      <c r="A10014" s="562">
        <v>230</v>
      </c>
      <c r="B10014" s="562" t="s">
        <v>10</v>
      </c>
      <c r="C10014" s="560" t="s">
        <v>29</v>
      </c>
      <c r="D10014" s="574" t="s">
        <v>30</v>
      </c>
      <c r="E10014" s="11">
        <v>337</v>
      </c>
      <c r="F10014" s="12" t="s">
        <v>31</v>
      </c>
      <c r="G10014" s="20">
        <f>SUM(A10014*E10014)</f>
        <v>77510</v>
      </c>
    </row>
    <row r="10015" spans="1:7" s="23" customFormat="1">
      <c r="A10015" s="563"/>
      <c r="B10015" s="563"/>
      <c r="C10015" s="561"/>
      <c r="D10015" s="575"/>
      <c r="E10015" s="576" t="s">
        <v>32</v>
      </c>
      <c r="F10015" s="577"/>
      <c r="G10015" s="578"/>
    </row>
    <row r="10016" spans="1:7">
      <c r="A10016" s="560">
        <v>396</v>
      </c>
      <c r="B10016" s="560" t="s">
        <v>10</v>
      </c>
      <c r="C10016" s="10" t="s">
        <v>33</v>
      </c>
      <c r="D10016" s="564" t="s">
        <v>34</v>
      </c>
      <c r="E10016" s="11">
        <v>14429.25</v>
      </c>
      <c r="F10016" s="12" t="s">
        <v>13</v>
      </c>
      <c r="G10016" s="20">
        <f>SUM(A10016*E10016/100)</f>
        <v>57139.83</v>
      </c>
    </row>
    <row r="10017" spans="1:7">
      <c r="A10017" s="561"/>
      <c r="B10017" s="561"/>
      <c r="C10017" s="14"/>
      <c r="D10017" s="565"/>
      <c r="E10017" s="557" t="s">
        <v>35</v>
      </c>
      <c r="F10017" s="558"/>
      <c r="G10017" s="559"/>
    </row>
    <row r="10018" spans="1:7">
      <c r="A10018" s="560">
        <v>129</v>
      </c>
      <c r="B10018" s="560" t="s">
        <v>10</v>
      </c>
      <c r="C10018" s="562" t="s">
        <v>36</v>
      </c>
      <c r="D10018" s="564" t="s">
        <v>37</v>
      </c>
      <c r="E10018" s="11">
        <v>12674.36</v>
      </c>
      <c r="F10018" s="12" t="s">
        <v>13</v>
      </c>
      <c r="G10018" s="20">
        <f>SUM(A10018*E10018/100)</f>
        <v>16349.924400000002</v>
      </c>
    </row>
    <row r="10019" spans="1:7">
      <c r="A10019" s="561"/>
      <c r="B10019" s="561"/>
      <c r="C10019" s="563"/>
      <c r="D10019" s="565"/>
      <c r="E10019" s="557" t="s">
        <v>38</v>
      </c>
      <c r="F10019" s="558"/>
      <c r="G10019" s="559"/>
    </row>
    <row r="10020" spans="1:7" s="24" customFormat="1">
      <c r="A10020" s="562">
        <v>343</v>
      </c>
      <c r="B10020" s="562" t="s">
        <v>39</v>
      </c>
      <c r="C10020" s="560" t="s">
        <v>40</v>
      </c>
      <c r="D10020" s="564" t="s">
        <v>41</v>
      </c>
      <c r="E10020" s="11">
        <v>2206.6</v>
      </c>
      <c r="F10020" s="12" t="s">
        <v>42</v>
      </c>
      <c r="G10020" s="20">
        <f>SUM(A10020*E10020/100)</f>
        <v>7568.637999999999</v>
      </c>
    </row>
    <row r="10021" spans="1:7" s="24" customFormat="1">
      <c r="A10021" s="563"/>
      <c r="B10021" s="563"/>
      <c r="C10021" s="561"/>
      <c r="D10021" s="565"/>
      <c r="E10021" s="566" t="s">
        <v>43</v>
      </c>
      <c r="F10021" s="567"/>
      <c r="G10021" s="568"/>
    </row>
    <row r="10022" spans="1:7" s="24" customFormat="1">
      <c r="A10022" s="562">
        <v>343</v>
      </c>
      <c r="B10022" s="562" t="s">
        <v>39</v>
      </c>
      <c r="C10022" s="560" t="s">
        <v>44</v>
      </c>
      <c r="D10022" s="564" t="s">
        <v>45</v>
      </c>
      <c r="E10022" s="12">
        <v>2197.52</v>
      </c>
      <c r="F10022" s="12" t="s">
        <v>42</v>
      </c>
      <c r="G10022" s="20">
        <f>SUM(A10022*E10022/100)</f>
        <v>7537.4935999999998</v>
      </c>
    </row>
    <row r="10023" spans="1:7" s="24" customFormat="1">
      <c r="A10023" s="563"/>
      <c r="B10023" s="563"/>
      <c r="C10023" s="561"/>
      <c r="D10023" s="565"/>
      <c r="E10023" s="566" t="s">
        <v>46</v>
      </c>
      <c r="F10023" s="567"/>
      <c r="G10023" s="568"/>
    </row>
    <row r="10024" spans="1:7" s="25" customFormat="1">
      <c r="A10024" s="562">
        <v>48</v>
      </c>
      <c r="B10024" s="562" t="s">
        <v>39</v>
      </c>
      <c r="C10024" s="562" t="s">
        <v>47</v>
      </c>
      <c r="D10024" s="564" t="s">
        <v>48</v>
      </c>
      <c r="E10024" s="12">
        <v>27678.86</v>
      </c>
      <c r="F10024" s="12" t="s">
        <v>42</v>
      </c>
      <c r="G10024" s="20">
        <f>SUM(A10024*E10024/100)</f>
        <v>13285.852800000001</v>
      </c>
    </row>
    <row r="10025" spans="1:7" s="25" customFormat="1">
      <c r="A10025" s="563"/>
      <c r="B10025" s="563"/>
      <c r="C10025" s="563"/>
      <c r="D10025" s="565"/>
      <c r="E10025" s="596" t="s">
        <v>49</v>
      </c>
      <c r="F10025" s="596"/>
      <c r="G10025" s="596"/>
    </row>
    <row r="10026" spans="1:7">
      <c r="A10026" s="562">
        <v>127</v>
      </c>
      <c r="B10026" s="562" t="s">
        <v>39</v>
      </c>
      <c r="C10026" s="560" t="s">
        <v>50</v>
      </c>
      <c r="D10026" s="564" t="s">
        <v>51</v>
      </c>
      <c r="E10026" s="11">
        <v>28253.61</v>
      </c>
      <c r="F10026" s="12" t="s">
        <v>52</v>
      </c>
      <c r="G10026" s="20">
        <f>SUM(A10026*E10026/100)</f>
        <v>35882.084699999999</v>
      </c>
    </row>
    <row r="10027" spans="1:7">
      <c r="A10027" s="563"/>
      <c r="B10027" s="563"/>
      <c r="C10027" s="561"/>
      <c r="D10027" s="565"/>
      <c r="E10027" s="557" t="s">
        <v>53</v>
      </c>
      <c r="F10027" s="558"/>
      <c r="G10027" s="559"/>
    </row>
    <row r="10028" spans="1:7">
      <c r="A10028" s="560">
        <v>72</v>
      </c>
      <c r="B10028" s="560" t="s">
        <v>39</v>
      </c>
      <c r="C10028" s="562" t="s">
        <v>54</v>
      </c>
      <c r="D10028" s="564" t="s">
        <v>55</v>
      </c>
      <c r="E10028" s="11">
        <v>34520.31</v>
      </c>
      <c r="F10028" s="12" t="s">
        <v>42</v>
      </c>
      <c r="G10028" s="20">
        <f>SUM(A10028*E10028/100)</f>
        <v>24854.623199999998</v>
      </c>
    </row>
    <row r="10029" spans="1:7">
      <c r="A10029" s="561"/>
      <c r="B10029" s="561"/>
      <c r="C10029" s="563"/>
      <c r="D10029" s="565"/>
      <c r="E10029" s="557" t="s">
        <v>56</v>
      </c>
      <c r="F10029" s="558"/>
      <c r="G10029" s="559"/>
    </row>
    <row r="10030" spans="1:7">
      <c r="A10030" s="562">
        <v>4046</v>
      </c>
      <c r="B10030" s="562" t="s">
        <v>39</v>
      </c>
      <c r="C10030" s="560" t="s">
        <v>57</v>
      </c>
      <c r="D10030" s="564" t="s">
        <v>58</v>
      </c>
      <c r="E10030" s="11">
        <v>1079.6500000000001</v>
      </c>
      <c r="F10030" s="12" t="s">
        <v>42</v>
      </c>
      <c r="G10030" s="13">
        <f>SUM(A10030*E10030/100)</f>
        <v>43682.639000000003</v>
      </c>
    </row>
    <row r="10031" spans="1:7">
      <c r="A10031" s="563"/>
      <c r="B10031" s="563"/>
      <c r="C10031" s="561"/>
      <c r="D10031" s="565"/>
      <c r="E10031" s="557" t="s">
        <v>59</v>
      </c>
      <c r="F10031" s="558"/>
      <c r="G10031" s="559"/>
    </row>
    <row r="10032" spans="1:7">
      <c r="A10032" s="562">
        <v>438</v>
      </c>
      <c r="B10032" s="562" t="s">
        <v>39</v>
      </c>
      <c r="C10032" s="560" t="s">
        <v>60</v>
      </c>
      <c r="D10032" s="564" t="s">
        <v>61</v>
      </c>
      <c r="E10032" s="11">
        <v>2116.41</v>
      </c>
      <c r="F10032" s="12" t="s">
        <v>42</v>
      </c>
      <c r="G10032" s="20">
        <f>SUM(A10032*E10032/100)</f>
        <v>9269.8757999999998</v>
      </c>
    </row>
    <row r="10033" spans="1:7">
      <c r="A10033" s="563"/>
      <c r="B10033" s="563"/>
      <c r="C10033" s="561"/>
      <c r="D10033" s="565"/>
      <c r="E10033" s="557" t="s">
        <v>62</v>
      </c>
      <c r="F10033" s="558"/>
      <c r="G10033" s="559"/>
    </row>
    <row r="10034" spans="1:7">
      <c r="A10034" s="560">
        <v>5925</v>
      </c>
      <c r="B10034" s="560" t="s">
        <v>39</v>
      </c>
      <c r="C10034" s="562" t="s">
        <v>63</v>
      </c>
      <c r="D10034" s="564" t="s">
        <v>64</v>
      </c>
      <c r="E10034" s="11">
        <v>829.95</v>
      </c>
      <c r="F10034" s="12" t="s">
        <v>42</v>
      </c>
      <c r="G10034" s="13">
        <f>SUM(A10034*E10034/100)</f>
        <v>49174.537499999999</v>
      </c>
    </row>
    <row r="10035" spans="1:7">
      <c r="A10035" s="561"/>
      <c r="B10035" s="561"/>
      <c r="C10035" s="563"/>
      <c r="D10035" s="565"/>
      <c r="E10035" s="557" t="s">
        <v>65</v>
      </c>
      <c r="F10035" s="558"/>
      <c r="G10035" s="559"/>
    </row>
    <row r="10036" spans="1:7">
      <c r="A10036" s="560">
        <v>4332</v>
      </c>
      <c r="B10036" s="560" t="s">
        <v>39</v>
      </c>
      <c r="C10036" s="562" t="s">
        <v>66</v>
      </c>
      <c r="D10036" s="564" t="s">
        <v>67</v>
      </c>
      <c r="E10036" s="11">
        <v>896.39</v>
      </c>
      <c r="F10036" s="12" t="s">
        <v>42</v>
      </c>
      <c r="G10036" s="13">
        <f>SUM(A10036*E10036/100)</f>
        <v>38831.614800000003</v>
      </c>
    </row>
    <row r="10037" spans="1:7">
      <c r="A10037" s="561"/>
      <c r="B10037" s="561"/>
      <c r="C10037" s="563"/>
      <c r="D10037" s="565"/>
      <c r="E10037" s="557" t="s">
        <v>68</v>
      </c>
      <c r="F10037" s="558"/>
      <c r="G10037" s="559"/>
    </row>
    <row r="10038" spans="1:7">
      <c r="A10038" s="560">
        <v>11157</v>
      </c>
      <c r="B10038" s="560" t="s">
        <v>39</v>
      </c>
      <c r="C10038" s="562" t="s">
        <v>69</v>
      </c>
      <c r="D10038" s="564" t="s">
        <v>70</v>
      </c>
      <c r="E10038" s="11">
        <v>1276.53</v>
      </c>
      <c r="F10038" s="12" t="s">
        <v>42</v>
      </c>
      <c r="G10038" s="13">
        <f>SUM(A10038*E10038/100)</f>
        <v>142422.45209999999</v>
      </c>
    </row>
    <row r="10039" spans="1:7">
      <c r="A10039" s="561"/>
      <c r="B10039" s="561"/>
      <c r="C10039" s="563"/>
      <c r="D10039" s="565"/>
      <c r="E10039" s="557" t="s">
        <v>71</v>
      </c>
      <c r="F10039" s="558"/>
      <c r="G10039" s="559"/>
    </row>
    <row r="10040" spans="1:7">
      <c r="A10040" s="562">
        <v>30</v>
      </c>
      <c r="B10040" s="562" t="s">
        <v>72</v>
      </c>
      <c r="C10040" s="560" t="s">
        <v>73</v>
      </c>
      <c r="D10040" s="564" t="s">
        <v>74</v>
      </c>
      <c r="E10040" s="11">
        <v>524.98</v>
      </c>
      <c r="F10040" s="12" t="s">
        <v>75</v>
      </c>
      <c r="G10040" s="13">
        <f>SUM(A10040*E10040)</f>
        <v>15749.400000000001</v>
      </c>
    </row>
    <row r="10041" spans="1:7">
      <c r="A10041" s="563"/>
      <c r="B10041" s="563"/>
      <c r="C10041" s="561"/>
      <c r="D10041" s="565"/>
      <c r="E10041" s="557" t="s">
        <v>76</v>
      </c>
      <c r="F10041" s="558"/>
      <c r="G10041" s="559"/>
    </row>
    <row r="10042" spans="1:7" s="30" customFormat="1">
      <c r="A10042" s="4"/>
      <c r="B10042" s="4"/>
      <c r="C10042" s="3"/>
      <c r="D10042" s="26"/>
      <c r="E10042" s="27"/>
      <c r="F10042" s="28" t="s">
        <v>77</v>
      </c>
      <c r="G10042" s="29">
        <v>884830</v>
      </c>
    </row>
    <row r="10043" spans="1:7">
      <c r="A10043" s="31"/>
      <c r="B10043" s="32"/>
      <c r="C10043" s="32"/>
      <c r="D10043" s="33" t="s">
        <v>78</v>
      </c>
      <c r="E10043" s="32"/>
      <c r="F10043" s="32"/>
      <c r="G10043" s="34"/>
    </row>
    <row r="10044" spans="1:7" s="25" customFormat="1">
      <c r="A10044" s="591">
        <v>1</v>
      </c>
      <c r="B10044" s="591" t="s">
        <v>72</v>
      </c>
      <c r="C10044" s="592" t="s">
        <v>11</v>
      </c>
      <c r="D10044" s="581" t="s">
        <v>79</v>
      </c>
      <c r="E10044" s="35">
        <v>4802.6000000000004</v>
      </c>
      <c r="F10044" s="14" t="s">
        <v>75</v>
      </c>
      <c r="G10044" s="13">
        <f>SUM(A10044*E10044)</f>
        <v>4802.6000000000004</v>
      </c>
    </row>
    <row r="10045" spans="1:7" s="25" customFormat="1">
      <c r="A10045" s="561"/>
      <c r="B10045" s="561"/>
      <c r="C10045" s="563"/>
      <c r="D10045" s="565"/>
      <c r="E10045" s="557" t="s">
        <v>80</v>
      </c>
      <c r="F10045" s="558"/>
      <c r="G10045" s="559"/>
    </row>
    <row r="10046" spans="1:7" s="36" customFormat="1">
      <c r="A10046" s="560">
        <v>2</v>
      </c>
      <c r="B10046" s="560" t="s">
        <v>72</v>
      </c>
      <c r="C10046" s="562" t="s">
        <v>15</v>
      </c>
      <c r="D10046" s="564" t="s">
        <v>81</v>
      </c>
      <c r="E10046" s="11">
        <v>2042.43</v>
      </c>
      <c r="F10046" s="12" t="s">
        <v>75</v>
      </c>
      <c r="G10046" s="13">
        <f>SUM(A10046*E10046)</f>
        <v>4084.86</v>
      </c>
    </row>
    <row r="10047" spans="1:7" s="36" customFormat="1">
      <c r="A10047" s="561"/>
      <c r="B10047" s="561"/>
      <c r="C10047" s="563"/>
      <c r="D10047" s="565"/>
      <c r="E10047" s="557" t="s">
        <v>82</v>
      </c>
      <c r="F10047" s="558"/>
      <c r="G10047" s="559"/>
    </row>
    <row r="10048" spans="1:7">
      <c r="A10048" s="560">
        <v>2</v>
      </c>
      <c r="B10048" s="560" t="s">
        <v>72</v>
      </c>
      <c r="C10048" s="562" t="s">
        <v>18</v>
      </c>
      <c r="D10048" s="564" t="s">
        <v>83</v>
      </c>
      <c r="E10048" s="11">
        <v>447.15</v>
      </c>
      <c r="F10048" s="12" t="s">
        <v>75</v>
      </c>
      <c r="G10048" s="13">
        <f>SUM(A10048*E10048)</f>
        <v>894.3</v>
      </c>
    </row>
    <row r="10049" spans="1:7">
      <c r="A10049" s="561"/>
      <c r="B10049" s="561"/>
      <c r="C10049" s="563"/>
      <c r="D10049" s="565"/>
      <c r="E10049" s="557" t="s">
        <v>84</v>
      </c>
      <c r="F10049" s="558"/>
      <c r="G10049" s="559"/>
    </row>
    <row r="10050" spans="1:7">
      <c r="A10050" s="593">
        <v>3</v>
      </c>
      <c r="B10050" s="593" t="s">
        <v>72</v>
      </c>
      <c r="C10050" s="594" t="s">
        <v>21</v>
      </c>
      <c r="D10050" s="595" t="s">
        <v>85</v>
      </c>
      <c r="E10050" s="11">
        <v>1109.46</v>
      </c>
      <c r="F10050" s="12" t="s">
        <v>75</v>
      </c>
      <c r="G10050" s="13">
        <f>SUM(A10050*E10050)</f>
        <v>3328.38</v>
      </c>
    </row>
    <row r="10051" spans="1:7">
      <c r="A10051" s="593"/>
      <c r="B10051" s="593"/>
      <c r="C10051" s="594"/>
      <c r="D10051" s="595"/>
      <c r="E10051" s="596" t="s">
        <v>86</v>
      </c>
      <c r="F10051" s="596"/>
      <c r="G10051" s="596"/>
    </row>
    <row r="10052" spans="1:7" s="36" customFormat="1">
      <c r="A10052" s="560">
        <v>2</v>
      </c>
      <c r="B10052" s="560" t="s">
        <v>72</v>
      </c>
      <c r="C10052" s="562" t="s">
        <v>25</v>
      </c>
      <c r="D10052" s="564" t="s">
        <v>87</v>
      </c>
      <c r="E10052" s="11">
        <v>509.74</v>
      </c>
      <c r="F10052" s="12" t="s">
        <v>75</v>
      </c>
      <c r="G10052" s="13">
        <f>SUM(A10052*E10052)</f>
        <v>1019.48</v>
      </c>
    </row>
    <row r="10053" spans="1:7" s="36" customFormat="1">
      <c r="A10053" s="561"/>
      <c r="B10053" s="561"/>
      <c r="C10053" s="563"/>
      <c r="D10053" s="565"/>
      <c r="E10053" s="557" t="s">
        <v>88</v>
      </c>
      <c r="F10053" s="558"/>
      <c r="G10053" s="559"/>
    </row>
    <row r="10054" spans="1:7" s="36" customFormat="1">
      <c r="A10054" s="560">
        <v>1</v>
      </c>
      <c r="B10054" s="560" t="s">
        <v>89</v>
      </c>
      <c r="C10054" s="562" t="s">
        <v>29</v>
      </c>
      <c r="D10054" s="564" t="s">
        <v>90</v>
      </c>
      <c r="E10054" s="11">
        <v>1142.24</v>
      </c>
      <c r="F10054" s="12" t="s">
        <v>75</v>
      </c>
      <c r="G10054" s="13">
        <f>SUM(A10054*E10054)</f>
        <v>1142.24</v>
      </c>
    </row>
    <row r="10055" spans="1:7" s="36" customFormat="1">
      <c r="A10055" s="561"/>
      <c r="B10055" s="561"/>
      <c r="C10055" s="563"/>
      <c r="D10055" s="565"/>
      <c r="E10055" s="557" t="s">
        <v>91</v>
      </c>
      <c r="F10055" s="558"/>
      <c r="G10055" s="559"/>
    </row>
    <row r="10056" spans="1:7">
      <c r="A10056" s="560">
        <v>1</v>
      </c>
      <c r="B10056" s="560" t="s">
        <v>89</v>
      </c>
      <c r="C10056" s="562" t="s">
        <v>33</v>
      </c>
      <c r="D10056" s="564" t="s">
        <v>92</v>
      </c>
      <c r="E10056" s="11">
        <v>4694.8</v>
      </c>
      <c r="F10056" s="12" t="s">
        <v>75</v>
      </c>
      <c r="G10056" s="13">
        <f>SUM(A10056*E10056)</f>
        <v>4694.8</v>
      </c>
    </row>
    <row r="10057" spans="1:7">
      <c r="A10057" s="561"/>
      <c r="B10057" s="561"/>
      <c r="C10057" s="563"/>
      <c r="D10057" s="565"/>
      <c r="E10057" s="557" t="s">
        <v>93</v>
      </c>
      <c r="F10057" s="558"/>
      <c r="G10057" s="559"/>
    </row>
    <row r="10058" spans="1:7">
      <c r="A10058" s="560">
        <v>1</v>
      </c>
      <c r="B10058" s="560" t="s">
        <v>89</v>
      </c>
      <c r="C10058" s="562" t="s">
        <v>36</v>
      </c>
      <c r="D10058" s="564" t="s">
        <v>94</v>
      </c>
      <c r="E10058" s="11">
        <v>938.47</v>
      </c>
      <c r="F10058" s="12" t="s">
        <v>75</v>
      </c>
      <c r="G10058" s="13">
        <f>SUM(A10058*E10058)</f>
        <v>938.47</v>
      </c>
    </row>
    <row r="10059" spans="1:7">
      <c r="A10059" s="561"/>
      <c r="B10059" s="561"/>
      <c r="C10059" s="563"/>
      <c r="D10059" s="565"/>
      <c r="E10059" s="557" t="s">
        <v>95</v>
      </c>
      <c r="F10059" s="558"/>
      <c r="G10059" s="559"/>
    </row>
    <row r="10060" spans="1:7" s="36" customFormat="1">
      <c r="A10060" s="560">
        <v>1</v>
      </c>
      <c r="B10060" s="560" t="s">
        <v>89</v>
      </c>
      <c r="C10060" s="562" t="s">
        <v>40</v>
      </c>
      <c r="D10060" s="564" t="s">
        <v>96</v>
      </c>
      <c r="E10060" s="11">
        <v>795</v>
      </c>
      <c r="F10060" s="12" t="s">
        <v>75</v>
      </c>
      <c r="G10060" s="13">
        <f>SUM(A10060*E10060)</f>
        <v>795</v>
      </c>
    </row>
    <row r="10061" spans="1:7" s="36" customFormat="1">
      <c r="A10061" s="561"/>
      <c r="B10061" s="561"/>
      <c r="C10061" s="563"/>
      <c r="D10061" s="565"/>
      <c r="E10061" s="557" t="s">
        <v>97</v>
      </c>
      <c r="F10061" s="558"/>
      <c r="G10061" s="559"/>
    </row>
    <row r="10062" spans="1:7">
      <c r="A10062" s="6"/>
      <c r="B10062" s="6"/>
      <c r="C10062" s="7"/>
      <c r="D10062" s="38"/>
      <c r="E10062" s="6"/>
      <c r="F10062" s="6"/>
      <c r="G10062" s="9"/>
    </row>
    <row r="10063" spans="1:7">
      <c r="A10063" s="6"/>
      <c r="B10063" s="6"/>
      <c r="C10063" s="7"/>
      <c r="D10063" s="38"/>
      <c r="E10063" s="6"/>
      <c r="F10063" s="6"/>
      <c r="G10063" s="9"/>
    </row>
    <row r="10064" spans="1:7">
      <c r="A10064" s="6"/>
      <c r="B10064" s="6"/>
      <c r="C10064" s="7"/>
      <c r="D10064" s="38"/>
      <c r="E10064" s="6"/>
      <c r="F10064" s="6"/>
      <c r="G10064" s="9"/>
    </row>
    <row r="10065" spans="1:7" s="36" customFormat="1">
      <c r="A10065" s="560"/>
      <c r="B10065" s="560"/>
      <c r="C10065" s="562" t="s">
        <v>44</v>
      </c>
      <c r="D10065" s="564" t="s">
        <v>98</v>
      </c>
      <c r="E10065" s="39"/>
      <c r="F10065" s="40"/>
      <c r="G10065" s="41"/>
    </row>
    <row r="10066" spans="1:7" s="36" customFormat="1">
      <c r="A10066" s="561"/>
      <c r="B10066" s="561"/>
      <c r="C10066" s="563"/>
      <c r="D10066" s="565"/>
      <c r="E10066" s="42"/>
      <c r="F10066" s="43"/>
      <c r="G10066" s="44"/>
    </row>
    <row r="10067" spans="1:7" s="36" customFormat="1">
      <c r="A10067" s="560">
        <v>1</v>
      </c>
      <c r="B10067" s="560" t="s">
        <v>89</v>
      </c>
      <c r="C10067" s="562" t="s">
        <v>99</v>
      </c>
      <c r="D10067" s="564" t="s">
        <v>100</v>
      </c>
      <c r="E10067" s="11">
        <v>271.92</v>
      </c>
      <c r="F10067" s="12" t="s">
        <v>75</v>
      </c>
      <c r="G10067" s="13">
        <f>SUM(A10067*E10067)</f>
        <v>271.92</v>
      </c>
    </row>
    <row r="10068" spans="1:7" s="36" customFormat="1">
      <c r="A10068" s="561"/>
      <c r="B10068" s="561"/>
      <c r="C10068" s="563"/>
      <c r="D10068" s="565"/>
      <c r="E10068" s="557" t="s">
        <v>101</v>
      </c>
      <c r="F10068" s="558"/>
      <c r="G10068" s="559"/>
    </row>
    <row r="10069" spans="1:7" s="36" customFormat="1">
      <c r="A10069" s="560">
        <v>1</v>
      </c>
      <c r="B10069" s="560" t="s">
        <v>89</v>
      </c>
      <c r="C10069" s="562" t="s">
        <v>102</v>
      </c>
      <c r="D10069" s="564" t="s">
        <v>103</v>
      </c>
      <c r="E10069" s="11">
        <v>365.42</v>
      </c>
      <c r="F10069" s="12" t="s">
        <v>75</v>
      </c>
      <c r="G10069" s="13">
        <f>SUM(A10069*E10069)</f>
        <v>365.42</v>
      </c>
    </row>
    <row r="10070" spans="1:7" s="36" customFormat="1">
      <c r="A10070" s="561"/>
      <c r="B10070" s="561"/>
      <c r="C10070" s="563"/>
      <c r="D10070" s="565"/>
      <c r="E10070" s="557" t="s">
        <v>104</v>
      </c>
      <c r="F10070" s="558"/>
      <c r="G10070" s="559"/>
    </row>
    <row r="10071" spans="1:7" s="30" customFormat="1">
      <c r="A10071" s="45"/>
      <c r="B10071" s="45"/>
      <c r="C10071" s="12"/>
      <c r="D10071" s="46"/>
      <c r="E10071" s="27"/>
      <c r="F10071" s="28" t="s">
        <v>105</v>
      </c>
      <c r="G10071" s="47">
        <v>23005</v>
      </c>
    </row>
    <row r="10072" spans="1:7" ht="25.5">
      <c r="A10072" s="45"/>
      <c r="B10072" s="45"/>
      <c r="C10072" s="12"/>
      <c r="D10072" s="48" t="s">
        <v>106</v>
      </c>
      <c r="E10072" s="49"/>
      <c r="F10072" s="49"/>
      <c r="G10072" s="49"/>
    </row>
    <row r="10073" spans="1:7" s="36" customFormat="1">
      <c r="A10073" s="560">
        <v>60</v>
      </c>
      <c r="B10073" s="560" t="s">
        <v>107</v>
      </c>
      <c r="C10073" s="562" t="s">
        <v>11</v>
      </c>
      <c r="D10073" s="564" t="s">
        <v>108</v>
      </c>
      <c r="E10073" s="11">
        <v>373</v>
      </c>
      <c r="F10073" s="12" t="s">
        <v>75</v>
      </c>
      <c r="G10073" s="13">
        <f>SUM(A10073*E10073)</f>
        <v>22380</v>
      </c>
    </row>
    <row r="10074" spans="1:7" s="36" customFormat="1">
      <c r="A10074" s="561"/>
      <c r="B10074" s="561"/>
      <c r="C10074" s="563"/>
      <c r="D10074" s="565"/>
      <c r="E10074" s="557" t="s">
        <v>109</v>
      </c>
      <c r="F10074" s="558"/>
      <c r="G10074" s="559"/>
    </row>
    <row r="10075" spans="1:7" s="36" customFormat="1">
      <c r="A10075" s="560">
        <v>50</v>
      </c>
      <c r="B10075" s="560" t="s">
        <v>107</v>
      </c>
      <c r="C10075" s="562" t="s">
        <v>15</v>
      </c>
      <c r="D10075" s="564" t="s">
        <v>110</v>
      </c>
      <c r="E10075" s="11">
        <v>242</v>
      </c>
      <c r="F10075" s="12" t="s">
        <v>111</v>
      </c>
      <c r="G10075" s="13">
        <f>SUM(A10075*E10075)</f>
        <v>12100</v>
      </c>
    </row>
    <row r="10076" spans="1:7" s="36" customFormat="1" ht="55.5" customHeight="1">
      <c r="A10076" s="561"/>
      <c r="B10076" s="561"/>
      <c r="C10076" s="563"/>
      <c r="D10076" s="565"/>
      <c r="E10076" s="557" t="s">
        <v>112</v>
      </c>
      <c r="F10076" s="558"/>
      <c r="G10076" s="559"/>
    </row>
    <row r="10077" spans="1:7">
      <c r="A10077" s="560">
        <v>5</v>
      </c>
      <c r="B10077" s="560" t="s">
        <v>72</v>
      </c>
      <c r="C10077" s="562" t="s">
        <v>18</v>
      </c>
      <c r="D10077" s="564" t="s">
        <v>113</v>
      </c>
      <c r="E10077" s="11">
        <v>14748</v>
      </c>
      <c r="F10077" s="12" t="s">
        <v>75</v>
      </c>
      <c r="G10077" s="13">
        <f>SUM(A10077*E10077)</f>
        <v>73740</v>
      </c>
    </row>
    <row r="10078" spans="1:7">
      <c r="A10078" s="561"/>
      <c r="B10078" s="561"/>
      <c r="C10078" s="563"/>
      <c r="D10078" s="565"/>
      <c r="E10078" s="557" t="s">
        <v>114</v>
      </c>
      <c r="F10078" s="558"/>
      <c r="G10078" s="559"/>
    </row>
    <row r="10079" spans="1:7">
      <c r="A10079" s="560">
        <v>24</v>
      </c>
      <c r="B10079" s="560" t="s">
        <v>107</v>
      </c>
      <c r="C10079" s="562" t="s">
        <v>21</v>
      </c>
      <c r="D10079" s="564" t="s">
        <v>115</v>
      </c>
      <c r="E10079" s="11">
        <v>1034</v>
      </c>
      <c r="F10079" s="12" t="s">
        <v>111</v>
      </c>
      <c r="G10079" s="13">
        <f>SUM(A10079*E10079)</f>
        <v>24816</v>
      </c>
    </row>
    <row r="10080" spans="1:7">
      <c r="A10080" s="561"/>
      <c r="B10080" s="561"/>
      <c r="C10080" s="563"/>
      <c r="D10080" s="565"/>
      <c r="E10080" s="557" t="s">
        <v>114</v>
      </c>
      <c r="F10080" s="558"/>
      <c r="G10080" s="559"/>
    </row>
    <row r="10081" spans="1:7">
      <c r="A10081" s="45"/>
      <c r="B10081" s="45"/>
      <c r="C10081" s="12"/>
      <c r="D10081" s="46"/>
      <c r="E10081" s="49"/>
      <c r="F10081" s="50" t="s">
        <v>116</v>
      </c>
      <c r="G10081" s="51">
        <v>133036</v>
      </c>
    </row>
    <row r="10082" spans="1:7">
      <c r="A10082" s="6"/>
      <c r="B10082" s="6"/>
      <c r="C10082" s="7"/>
      <c r="D10082" s="8" t="s">
        <v>117</v>
      </c>
      <c r="E10082" s="6"/>
      <c r="F10082" s="6"/>
      <c r="G10082" s="9"/>
    </row>
    <row r="10083" spans="1:7" ht="25.5">
      <c r="A10083" s="45">
        <v>1</v>
      </c>
      <c r="B10083" s="45" t="s">
        <v>89</v>
      </c>
      <c r="C10083" s="12" t="s">
        <v>11</v>
      </c>
      <c r="D10083" s="46" t="s">
        <v>115</v>
      </c>
      <c r="E10083" s="11"/>
      <c r="F10083" s="12" t="s">
        <v>75</v>
      </c>
      <c r="G10083" s="13"/>
    </row>
    <row r="10084" spans="1:7">
      <c r="A10084" s="6"/>
      <c r="B10084" s="6"/>
      <c r="C10084" s="7"/>
      <c r="D10084" s="8" t="s">
        <v>118</v>
      </c>
      <c r="E10084" s="6"/>
      <c r="F10084" s="6"/>
      <c r="G10084" s="9"/>
    </row>
    <row r="10085" spans="1:7" ht="165.75">
      <c r="A10085" s="45">
        <v>60</v>
      </c>
      <c r="B10085" s="45" t="s">
        <v>107</v>
      </c>
      <c r="C10085" s="12" t="s">
        <v>11</v>
      </c>
      <c r="D10085" s="46" t="s">
        <v>119</v>
      </c>
      <c r="E10085" s="11"/>
      <c r="F10085" s="12" t="s">
        <v>111</v>
      </c>
      <c r="G10085" s="13"/>
    </row>
    <row r="10086" spans="1:7" ht="140.25">
      <c r="A10086" s="45">
        <v>10</v>
      </c>
      <c r="B10086" s="45" t="s">
        <v>72</v>
      </c>
      <c r="C10086" s="12" t="s">
        <v>15</v>
      </c>
      <c r="D10086" s="46" t="s">
        <v>120</v>
      </c>
      <c r="E10086" s="11"/>
      <c r="F10086" s="12" t="s">
        <v>75</v>
      </c>
      <c r="G10086" s="13"/>
    </row>
    <row r="10087" spans="1:7" ht="165.75">
      <c r="A10087" s="45">
        <v>100</v>
      </c>
      <c r="B10087" s="45" t="s">
        <v>107</v>
      </c>
      <c r="C10087" s="12" t="s">
        <v>18</v>
      </c>
      <c r="D10087" s="46" t="s">
        <v>121</v>
      </c>
      <c r="E10087" s="11"/>
      <c r="F10087" s="12" t="s">
        <v>111</v>
      </c>
      <c r="G10087" s="13"/>
    </row>
    <row r="10088" spans="1:7" ht="153">
      <c r="A10088" s="45">
        <v>10</v>
      </c>
      <c r="B10088" s="45" t="s">
        <v>72</v>
      </c>
      <c r="C10088" s="12" t="s">
        <v>21</v>
      </c>
      <c r="D10088" s="46" t="s">
        <v>122</v>
      </c>
      <c r="E10088" s="11"/>
      <c r="F10088" s="12" t="s">
        <v>75</v>
      </c>
      <c r="G10088" s="13"/>
    </row>
    <row r="10089" spans="1:7" ht="165.75">
      <c r="A10089" s="45">
        <v>100</v>
      </c>
      <c r="B10089" s="45" t="s">
        <v>107</v>
      </c>
      <c r="C10089" s="12" t="s">
        <v>25</v>
      </c>
      <c r="D10089" s="46" t="s">
        <v>123</v>
      </c>
      <c r="E10089" s="11"/>
      <c r="F10089" s="12" t="s">
        <v>111</v>
      </c>
      <c r="G10089" s="13"/>
    </row>
    <row r="10090" spans="1:7" ht="165.75">
      <c r="A10090" s="45">
        <v>20</v>
      </c>
      <c r="B10090" s="45" t="s">
        <v>107</v>
      </c>
      <c r="C10090" s="12" t="s">
        <v>29</v>
      </c>
      <c r="D10090" s="46" t="s">
        <v>124</v>
      </c>
      <c r="E10090" s="11"/>
      <c r="F10090" s="12" t="s">
        <v>111</v>
      </c>
      <c r="G10090" s="13"/>
    </row>
    <row r="10091" spans="1:7" ht="153">
      <c r="A10091" s="45">
        <v>8</v>
      </c>
      <c r="B10091" s="45" t="s">
        <v>72</v>
      </c>
      <c r="C10091" s="12" t="s">
        <v>33</v>
      </c>
      <c r="D10091" s="46" t="s">
        <v>125</v>
      </c>
      <c r="E10091" s="11"/>
      <c r="F10091" s="12" t="s">
        <v>75</v>
      </c>
      <c r="G10091" s="13"/>
    </row>
    <row r="10092" spans="1:7" ht="102">
      <c r="A10092" s="45">
        <v>6</v>
      </c>
      <c r="B10092" s="45" t="s">
        <v>72</v>
      </c>
      <c r="C10092" s="12" t="s">
        <v>36</v>
      </c>
      <c r="D10092" s="46" t="s">
        <v>126</v>
      </c>
      <c r="E10092" s="11"/>
      <c r="F10092" s="12" t="s">
        <v>75</v>
      </c>
      <c r="G10092" s="13"/>
    </row>
    <row r="10093" spans="1:7" ht="102">
      <c r="A10093" s="45">
        <v>3</v>
      </c>
      <c r="B10093" s="45" t="s">
        <v>72</v>
      </c>
      <c r="C10093" s="12" t="s">
        <v>40</v>
      </c>
      <c r="D10093" s="46" t="s">
        <v>127</v>
      </c>
      <c r="E10093" s="11"/>
      <c r="F10093" s="12" t="s">
        <v>75</v>
      </c>
      <c r="G10093" s="13"/>
    </row>
    <row r="10094" spans="1:7" ht="102">
      <c r="A10094" s="45">
        <v>2</v>
      </c>
      <c r="B10094" s="45" t="s">
        <v>72</v>
      </c>
      <c r="C10094" s="12" t="s">
        <v>44</v>
      </c>
      <c r="D10094" s="46" t="s">
        <v>128</v>
      </c>
      <c r="E10094" s="11"/>
      <c r="F10094" s="12" t="s">
        <v>75</v>
      </c>
      <c r="G10094" s="13"/>
    </row>
    <row r="10095" spans="1:7">
      <c r="A10095" s="6"/>
      <c r="B10095" s="6"/>
      <c r="C10095" s="7"/>
      <c r="D10095" s="38"/>
      <c r="E10095" s="6"/>
      <c r="F10095" s="6"/>
      <c r="G10095" s="9"/>
    </row>
    <row r="10096" spans="1:7" s="36" customFormat="1">
      <c r="A10096" s="52" t="s">
        <v>129</v>
      </c>
      <c r="B10096" s="53"/>
      <c r="C10096" s="54" t="s">
        <v>130</v>
      </c>
      <c r="D10096" s="55"/>
      <c r="F10096" s="56" t="s">
        <v>131</v>
      </c>
      <c r="G10096" s="54"/>
    </row>
    <row r="10097" spans="1:7" s="30" customFormat="1">
      <c r="A10097" s="52" t="s">
        <v>132</v>
      </c>
      <c r="B10097" s="53"/>
      <c r="C10097" s="54" t="s">
        <v>133</v>
      </c>
      <c r="D10097" s="55"/>
      <c r="E10097" s="36"/>
      <c r="F10097" s="56" t="s">
        <v>131</v>
      </c>
    </row>
    <row r="10098" spans="1:7" s="30" customFormat="1">
      <c r="A10098" s="52" t="s">
        <v>134</v>
      </c>
      <c r="B10098" s="57"/>
      <c r="C10098" s="54" t="s">
        <v>135</v>
      </c>
      <c r="D10098" s="58"/>
      <c r="F10098" s="56" t="s">
        <v>131</v>
      </c>
    </row>
    <row r="10099" spans="1:7" s="30" customFormat="1">
      <c r="A10099" s="52" t="s">
        <v>136</v>
      </c>
      <c r="B10099" s="57"/>
      <c r="C10099" s="54" t="s">
        <v>137</v>
      </c>
      <c r="D10099" s="58"/>
      <c r="F10099" s="56" t="s">
        <v>131</v>
      </c>
    </row>
    <row r="10100" spans="1:7" s="25" customFormat="1">
      <c r="A10100" s="59"/>
      <c r="B10100" s="54"/>
      <c r="C10100" s="54"/>
      <c r="D10100" s="60"/>
      <c r="E10100" s="61" t="s">
        <v>138</v>
      </c>
      <c r="F10100" s="62"/>
      <c r="G10100" s="62"/>
    </row>
    <row r="10101" spans="1:7" s="25" customFormat="1">
      <c r="A10101" s="59"/>
      <c r="B10101" s="54"/>
      <c r="C10101" s="54"/>
      <c r="D10101" s="60"/>
      <c r="E10101" s="54"/>
      <c r="F10101" s="54"/>
      <c r="G10101" s="63"/>
    </row>
    <row r="10102" spans="1:7" s="25" customFormat="1">
      <c r="A10102" s="55" t="s">
        <v>139</v>
      </c>
      <c r="B10102" s="54"/>
      <c r="C10102" s="54"/>
      <c r="D10102" s="60"/>
      <c r="E10102" s="64" t="s">
        <v>140</v>
      </c>
      <c r="F10102" s="54"/>
      <c r="G10102" s="63"/>
    </row>
    <row r="10103" spans="1:7" s="25" customFormat="1">
      <c r="B10103" s="54"/>
      <c r="C10103" s="54"/>
      <c r="D10103" s="60"/>
      <c r="E10103" s="64" t="s">
        <v>141</v>
      </c>
      <c r="F10103" s="54"/>
      <c r="G10103" s="63"/>
    </row>
    <row r="10104" spans="1:7" s="25" customFormat="1">
      <c r="B10104" s="54"/>
      <c r="C10104" s="54"/>
      <c r="D10104" s="60"/>
      <c r="E10104" s="64" t="s">
        <v>142</v>
      </c>
      <c r="F10104" s="54"/>
      <c r="G10104" s="63"/>
    </row>
    <row r="10110" spans="1:7">
      <c r="A10110" s="569" t="s">
        <v>0</v>
      </c>
      <c r="B10110" s="569"/>
      <c r="C10110" s="569"/>
      <c r="D10110" s="569"/>
      <c r="E10110" s="569"/>
      <c r="F10110" s="569"/>
      <c r="G10110" s="569"/>
    </row>
    <row r="10111" spans="1:7">
      <c r="A10111" s="570" t="s">
        <v>1</v>
      </c>
      <c r="B10111" s="570"/>
      <c r="C10111" s="570"/>
      <c r="D10111" s="570"/>
      <c r="E10111" s="570"/>
      <c r="F10111" s="570"/>
      <c r="G10111" s="570"/>
    </row>
    <row r="10112" spans="1:7" ht="52.5" customHeight="1">
      <c r="A10112" s="1" t="s">
        <v>2</v>
      </c>
      <c r="B10112" s="2"/>
      <c r="C10112" s="2"/>
      <c r="D10112" s="588" t="s">
        <v>322</v>
      </c>
      <c r="E10112" s="588"/>
      <c r="F10112" s="588"/>
      <c r="G10112" s="588"/>
    </row>
    <row r="10113" spans="1:7" ht="25.5">
      <c r="A10113" s="572" t="s">
        <v>3</v>
      </c>
      <c r="B10113" s="573"/>
      <c r="C10113" s="3" t="s">
        <v>4</v>
      </c>
      <c r="D10113" s="4" t="s">
        <v>5</v>
      </c>
      <c r="E10113" s="4" t="s">
        <v>6</v>
      </c>
      <c r="F10113" s="4" t="s">
        <v>7</v>
      </c>
      <c r="G10113" s="5" t="s">
        <v>8</v>
      </c>
    </row>
    <row r="10114" spans="1:7">
      <c r="A10114" s="6"/>
      <c r="B10114" s="6"/>
      <c r="C10114" s="7"/>
      <c r="D10114" s="8" t="s">
        <v>9</v>
      </c>
      <c r="E10114" s="6"/>
      <c r="F10114" s="6"/>
      <c r="G10114" s="9"/>
    </row>
    <row r="10115" spans="1:7">
      <c r="A10115" s="560">
        <v>220</v>
      </c>
      <c r="B10115" s="560" t="s">
        <v>10</v>
      </c>
      <c r="C10115" s="10" t="s">
        <v>11</v>
      </c>
      <c r="D10115" s="564" t="s">
        <v>12</v>
      </c>
      <c r="E10115" s="11">
        <v>8694.9500000000007</v>
      </c>
      <c r="F10115" s="12" t="s">
        <v>13</v>
      </c>
      <c r="G10115" s="13">
        <f>SUM(A10115*E10115/100)</f>
        <v>19128.890000000003</v>
      </c>
    </row>
    <row r="10116" spans="1:7">
      <c r="A10116" s="561"/>
      <c r="B10116" s="561"/>
      <c r="C10116" s="14"/>
      <c r="D10116" s="565"/>
      <c r="E10116" s="557" t="s">
        <v>14</v>
      </c>
      <c r="F10116" s="558"/>
      <c r="G10116" s="559"/>
    </row>
    <row r="10117" spans="1:7">
      <c r="A10117" s="560">
        <v>781</v>
      </c>
      <c r="B10117" s="560" t="s">
        <v>10</v>
      </c>
      <c r="C10117" s="562" t="s">
        <v>15</v>
      </c>
      <c r="D10117" s="564" t="s">
        <v>16</v>
      </c>
      <c r="E10117" s="11">
        <v>11948.36</v>
      </c>
      <c r="F10117" s="12" t="s">
        <v>13</v>
      </c>
      <c r="G10117" s="13">
        <f>SUM(A10117*E10117/100)</f>
        <v>93316.691600000006</v>
      </c>
    </row>
    <row r="10118" spans="1:7">
      <c r="A10118" s="561"/>
      <c r="B10118" s="561"/>
      <c r="C10118" s="563"/>
      <c r="D10118" s="565"/>
      <c r="E10118" s="557" t="s">
        <v>17</v>
      </c>
      <c r="F10118" s="558"/>
      <c r="G10118" s="559"/>
    </row>
    <row r="10119" spans="1:7">
      <c r="A10119" s="560">
        <v>5528</v>
      </c>
      <c r="B10119" s="560" t="s">
        <v>10</v>
      </c>
      <c r="C10119" s="562" t="s">
        <v>18</v>
      </c>
      <c r="D10119" s="564" t="s">
        <v>19</v>
      </c>
      <c r="E10119" s="11">
        <v>1913.21</v>
      </c>
      <c r="F10119" s="12" t="s">
        <v>13</v>
      </c>
      <c r="G10119" s="13">
        <f>SUM(A10119*E10119/100)</f>
        <v>105762.2488</v>
      </c>
    </row>
    <row r="10120" spans="1:7">
      <c r="A10120" s="561"/>
      <c r="B10120" s="561"/>
      <c r="C10120" s="563"/>
      <c r="D10120" s="565"/>
      <c r="E10120" s="557" t="s">
        <v>20</v>
      </c>
      <c r="F10120" s="558"/>
      <c r="G10120" s="559"/>
    </row>
    <row r="10121" spans="1:7">
      <c r="A10121" s="560">
        <v>600</v>
      </c>
      <c r="B10121" s="560" t="s">
        <v>10</v>
      </c>
      <c r="C10121" s="562" t="s">
        <v>21</v>
      </c>
      <c r="D10121" s="564" t="s">
        <v>22</v>
      </c>
      <c r="E10121" s="11">
        <v>8122.95</v>
      </c>
      <c r="F10121" s="12" t="s">
        <v>13</v>
      </c>
      <c r="G10121" s="20">
        <f>SUM(A10121*E10121/100)</f>
        <v>48737.7</v>
      </c>
    </row>
    <row r="10122" spans="1:7">
      <c r="A10122" s="561"/>
      <c r="B10122" s="561"/>
      <c r="C10122" s="563"/>
      <c r="D10122" s="565"/>
      <c r="E10122" s="557" t="s">
        <v>23</v>
      </c>
      <c r="F10122" s="558"/>
      <c r="G10122" s="559"/>
    </row>
    <row r="10123" spans="1:7">
      <c r="A10123" s="609">
        <v>15.72</v>
      </c>
      <c r="B10123" s="562" t="s">
        <v>24</v>
      </c>
      <c r="C10123" s="560" t="s">
        <v>25</v>
      </c>
      <c r="D10123" s="574" t="s">
        <v>26</v>
      </c>
      <c r="E10123" s="11">
        <v>5001.7</v>
      </c>
      <c r="F10123" s="12" t="s">
        <v>27</v>
      </c>
      <c r="G10123" s="20">
        <f>SUM(A10123*E10123)</f>
        <v>78626.724000000002</v>
      </c>
    </row>
    <row r="10124" spans="1:7">
      <c r="A10124" s="610"/>
      <c r="B10124" s="563"/>
      <c r="C10124" s="561"/>
      <c r="D10124" s="575"/>
      <c r="E10124" s="557" t="s">
        <v>28</v>
      </c>
      <c r="F10124" s="558"/>
      <c r="G10124" s="559"/>
    </row>
    <row r="10125" spans="1:7" s="23" customFormat="1">
      <c r="A10125" s="562">
        <v>230</v>
      </c>
      <c r="B10125" s="562" t="s">
        <v>10</v>
      </c>
      <c r="C10125" s="560" t="s">
        <v>29</v>
      </c>
      <c r="D10125" s="574" t="s">
        <v>30</v>
      </c>
      <c r="E10125" s="11">
        <v>337</v>
      </c>
      <c r="F10125" s="12" t="s">
        <v>31</v>
      </c>
      <c r="G10125" s="20">
        <f>SUM(A10125*E10125)</f>
        <v>77510</v>
      </c>
    </row>
    <row r="10126" spans="1:7" s="23" customFormat="1">
      <c r="A10126" s="563"/>
      <c r="B10126" s="563"/>
      <c r="C10126" s="561"/>
      <c r="D10126" s="575"/>
      <c r="E10126" s="576" t="s">
        <v>32</v>
      </c>
      <c r="F10126" s="577"/>
      <c r="G10126" s="578"/>
    </row>
    <row r="10127" spans="1:7">
      <c r="A10127" s="560">
        <v>396</v>
      </c>
      <c r="B10127" s="560" t="s">
        <v>10</v>
      </c>
      <c r="C10127" s="10" t="s">
        <v>33</v>
      </c>
      <c r="D10127" s="564" t="s">
        <v>34</v>
      </c>
      <c r="E10127" s="11">
        <v>14429.25</v>
      </c>
      <c r="F10127" s="12" t="s">
        <v>13</v>
      </c>
      <c r="G10127" s="20">
        <f>SUM(A10127*E10127/100)</f>
        <v>57139.83</v>
      </c>
    </row>
    <row r="10128" spans="1:7">
      <c r="A10128" s="561"/>
      <c r="B10128" s="561"/>
      <c r="C10128" s="14"/>
      <c r="D10128" s="565"/>
      <c r="E10128" s="557" t="s">
        <v>35</v>
      </c>
      <c r="F10128" s="558"/>
      <c r="G10128" s="559"/>
    </row>
    <row r="10129" spans="1:7">
      <c r="A10129" s="560">
        <v>129</v>
      </c>
      <c r="B10129" s="560" t="s">
        <v>10</v>
      </c>
      <c r="C10129" s="562" t="s">
        <v>36</v>
      </c>
      <c r="D10129" s="564" t="s">
        <v>37</v>
      </c>
      <c r="E10129" s="11">
        <v>12674.36</v>
      </c>
      <c r="F10129" s="12" t="s">
        <v>13</v>
      </c>
      <c r="G10129" s="20">
        <f>SUM(A10129*E10129/100)</f>
        <v>16349.924400000002</v>
      </c>
    </row>
    <row r="10130" spans="1:7">
      <c r="A10130" s="561"/>
      <c r="B10130" s="561"/>
      <c r="C10130" s="563"/>
      <c r="D10130" s="565"/>
      <c r="E10130" s="557" t="s">
        <v>38</v>
      </c>
      <c r="F10130" s="558"/>
      <c r="G10130" s="559"/>
    </row>
    <row r="10131" spans="1:7" s="24" customFormat="1">
      <c r="A10131" s="562">
        <v>343</v>
      </c>
      <c r="B10131" s="562" t="s">
        <v>39</v>
      </c>
      <c r="C10131" s="560" t="s">
        <v>40</v>
      </c>
      <c r="D10131" s="564" t="s">
        <v>41</v>
      </c>
      <c r="E10131" s="11">
        <v>2206.6</v>
      </c>
      <c r="F10131" s="12" t="s">
        <v>42</v>
      </c>
      <c r="G10131" s="20">
        <f>SUM(A10131*E10131/100)</f>
        <v>7568.637999999999</v>
      </c>
    </row>
    <row r="10132" spans="1:7" s="24" customFormat="1">
      <c r="A10132" s="563"/>
      <c r="B10132" s="563"/>
      <c r="C10132" s="561"/>
      <c r="D10132" s="565"/>
      <c r="E10132" s="566" t="s">
        <v>43</v>
      </c>
      <c r="F10132" s="567"/>
      <c r="G10132" s="568"/>
    </row>
    <row r="10133" spans="1:7" s="24" customFormat="1">
      <c r="A10133" s="562">
        <v>343</v>
      </c>
      <c r="B10133" s="562" t="s">
        <v>39</v>
      </c>
      <c r="C10133" s="560" t="s">
        <v>44</v>
      </c>
      <c r="D10133" s="564" t="s">
        <v>45</v>
      </c>
      <c r="E10133" s="12">
        <v>2197.52</v>
      </c>
      <c r="F10133" s="12" t="s">
        <v>42</v>
      </c>
      <c r="G10133" s="20">
        <f>SUM(A10133*E10133/100)</f>
        <v>7537.4935999999998</v>
      </c>
    </row>
    <row r="10134" spans="1:7" s="24" customFormat="1">
      <c r="A10134" s="563"/>
      <c r="B10134" s="563"/>
      <c r="C10134" s="561"/>
      <c r="D10134" s="565"/>
      <c r="E10134" s="566" t="s">
        <v>46</v>
      </c>
      <c r="F10134" s="567"/>
      <c r="G10134" s="568"/>
    </row>
    <row r="10135" spans="1:7" s="25" customFormat="1">
      <c r="A10135" s="562">
        <v>48</v>
      </c>
      <c r="B10135" s="562" t="s">
        <v>39</v>
      </c>
      <c r="C10135" s="562" t="s">
        <v>47</v>
      </c>
      <c r="D10135" s="564" t="s">
        <v>48</v>
      </c>
      <c r="E10135" s="12">
        <v>27678.86</v>
      </c>
      <c r="F10135" s="12" t="s">
        <v>42</v>
      </c>
      <c r="G10135" s="20">
        <f>SUM(A10135*E10135/100)</f>
        <v>13285.852800000001</v>
      </c>
    </row>
    <row r="10136" spans="1:7" s="25" customFormat="1">
      <c r="A10136" s="563"/>
      <c r="B10136" s="563"/>
      <c r="C10136" s="563"/>
      <c r="D10136" s="565"/>
      <c r="E10136" s="596" t="s">
        <v>49</v>
      </c>
      <c r="F10136" s="596"/>
      <c r="G10136" s="596"/>
    </row>
    <row r="10137" spans="1:7">
      <c r="A10137" s="562">
        <v>127</v>
      </c>
      <c r="B10137" s="562" t="s">
        <v>39</v>
      </c>
      <c r="C10137" s="560" t="s">
        <v>50</v>
      </c>
      <c r="D10137" s="564" t="s">
        <v>51</v>
      </c>
      <c r="E10137" s="11">
        <v>28253.61</v>
      </c>
      <c r="F10137" s="12" t="s">
        <v>52</v>
      </c>
      <c r="G10137" s="20">
        <f>SUM(A10137*E10137/100)</f>
        <v>35882.084699999999</v>
      </c>
    </row>
    <row r="10138" spans="1:7">
      <c r="A10138" s="563"/>
      <c r="B10138" s="563"/>
      <c r="C10138" s="561"/>
      <c r="D10138" s="565"/>
      <c r="E10138" s="557" t="s">
        <v>53</v>
      </c>
      <c r="F10138" s="558"/>
      <c r="G10138" s="559"/>
    </row>
    <row r="10139" spans="1:7">
      <c r="A10139" s="560">
        <v>72</v>
      </c>
      <c r="B10139" s="560" t="s">
        <v>39</v>
      </c>
      <c r="C10139" s="562" t="s">
        <v>54</v>
      </c>
      <c r="D10139" s="564" t="s">
        <v>55</v>
      </c>
      <c r="E10139" s="11">
        <v>34520.31</v>
      </c>
      <c r="F10139" s="12" t="s">
        <v>42</v>
      </c>
      <c r="G10139" s="20">
        <f>SUM(A10139*E10139/100)</f>
        <v>24854.623199999998</v>
      </c>
    </row>
    <row r="10140" spans="1:7">
      <c r="A10140" s="561"/>
      <c r="B10140" s="561"/>
      <c r="C10140" s="563"/>
      <c r="D10140" s="565"/>
      <c r="E10140" s="557" t="s">
        <v>56</v>
      </c>
      <c r="F10140" s="558"/>
      <c r="G10140" s="559"/>
    </row>
    <row r="10141" spans="1:7">
      <c r="A10141" s="562">
        <v>4046</v>
      </c>
      <c r="B10141" s="562" t="s">
        <v>39</v>
      </c>
      <c r="C10141" s="560" t="s">
        <v>57</v>
      </c>
      <c r="D10141" s="564" t="s">
        <v>58</v>
      </c>
      <c r="E10141" s="11">
        <v>1079.6500000000001</v>
      </c>
      <c r="F10141" s="12" t="s">
        <v>42</v>
      </c>
      <c r="G10141" s="13">
        <f>SUM(A10141*E10141/100)</f>
        <v>43682.639000000003</v>
      </c>
    </row>
    <row r="10142" spans="1:7">
      <c r="A10142" s="563"/>
      <c r="B10142" s="563"/>
      <c r="C10142" s="561"/>
      <c r="D10142" s="565"/>
      <c r="E10142" s="557" t="s">
        <v>59</v>
      </c>
      <c r="F10142" s="558"/>
      <c r="G10142" s="559"/>
    </row>
    <row r="10143" spans="1:7">
      <c r="A10143" s="562">
        <v>438</v>
      </c>
      <c r="B10143" s="562" t="s">
        <v>39</v>
      </c>
      <c r="C10143" s="560" t="s">
        <v>60</v>
      </c>
      <c r="D10143" s="564" t="s">
        <v>61</v>
      </c>
      <c r="E10143" s="11">
        <v>2116.41</v>
      </c>
      <c r="F10143" s="12" t="s">
        <v>42</v>
      </c>
      <c r="G10143" s="20">
        <f>SUM(A10143*E10143/100)</f>
        <v>9269.8757999999998</v>
      </c>
    </row>
    <row r="10144" spans="1:7">
      <c r="A10144" s="563"/>
      <c r="B10144" s="563"/>
      <c r="C10144" s="561"/>
      <c r="D10144" s="565"/>
      <c r="E10144" s="557" t="s">
        <v>62</v>
      </c>
      <c r="F10144" s="558"/>
      <c r="G10144" s="559"/>
    </row>
    <row r="10145" spans="1:7">
      <c r="A10145" s="560">
        <v>5925</v>
      </c>
      <c r="B10145" s="560" t="s">
        <v>39</v>
      </c>
      <c r="C10145" s="562" t="s">
        <v>63</v>
      </c>
      <c r="D10145" s="564" t="s">
        <v>64</v>
      </c>
      <c r="E10145" s="11">
        <v>829.95</v>
      </c>
      <c r="F10145" s="12" t="s">
        <v>42</v>
      </c>
      <c r="G10145" s="13">
        <f>SUM(A10145*E10145/100)</f>
        <v>49174.537499999999</v>
      </c>
    </row>
    <row r="10146" spans="1:7">
      <c r="A10146" s="561"/>
      <c r="B10146" s="561"/>
      <c r="C10146" s="563"/>
      <c r="D10146" s="565"/>
      <c r="E10146" s="557" t="s">
        <v>65</v>
      </c>
      <c r="F10146" s="558"/>
      <c r="G10146" s="559"/>
    </row>
    <row r="10147" spans="1:7">
      <c r="A10147" s="560">
        <v>4332</v>
      </c>
      <c r="B10147" s="560" t="s">
        <v>39</v>
      </c>
      <c r="C10147" s="562" t="s">
        <v>66</v>
      </c>
      <c r="D10147" s="564" t="s">
        <v>67</v>
      </c>
      <c r="E10147" s="11">
        <v>896.39</v>
      </c>
      <c r="F10147" s="12" t="s">
        <v>42</v>
      </c>
      <c r="G10147" s="13">
        <f>SUM(A10147*E10147/100)</f>
        <v>38831.614800000003</v>
      </c>
    </row>
    <row r="10148" spans="1:7">
      <c r="A10148" s="561"/>
      <c r="B10148" s="561"/>
      <c r="C10148" s="563"/>
      <c r="D10148" s="565"/>
      <c r="E10148" s="557" t="s">
        <v>68</v>
      </c>
      <c r="F10148" s="558"/>
      <c r="G10148" s="559"/>
    </row>
    <row r="10149" spans="1:7">
      <c r="A10149" s="560">
        <v>11157</v>
      </c>
      <c r="B10149" s="560" t="s">
        <v>39</v>
      </c>
      <c r="C10149" s="562" t="s">
        <v>69</v>
      </c>
      <c r="D10149" s="564" t="s">
        <v>70</v>
      </c>
      <c r="E10149" s="11">
        <v>1276.53</v>
      </c>
      <c r="F10149" s="12" t="s">
        <v>42</v>
      </c>
      <c r="G10149" s="13">
        <f>SUM(A10149*E10149/100)</f>
        <v>142422.45209999999</v>
      </c>
    </row>
    <row r="10150" spans="1:7">
      <c r="A10150" s="561"/>
      <c r="B10150" s="561"/>
      <c r="C10150" s="563"/>
      <c r="D10150" s="565"/>
      <c r="E10150" s="557" t="s">
        <v>71</v>
      </c>
      <c r="F10150" s="558"/>
      <c r="G10150" s="559"/>
    </row>
    <row r="10151" spans="1:7">
      <c r="A10151" s="562">
        <v>30</v>
      </c>
      <c r="B10151" s="562" t="s">
        <v>72</v>
      </c>
      <c r="C10151" s="560" t="s">
        <v>73</v>
      </c>
      <c r="D10151" s="564" t="s">
        <v>74</v>
      </c>
      <c r="E10151" s="11">
        <v>524.98</v>
      </c>
      <c r="F10151" s="12" t="s">
        <v>75</v>
      </c>
      <c r="G10151" s="13">
        <f>SUM(A10151*E10151)</f>
        <v>15749.400000000001</v>
      </c>
    </row>
    <row r="10152" spans="1:7">
      <c r="A10152" s="563"/>
      <c r="B10152" s="563"/>
      <c r="C10152" s="561"/>
      <c r="D10152" s="565"/>
      <c r="E10152" s="557" t="s">
        <v>76</v>
      </c>
      <c r="F10152" s="558"/>
      <c r="G10152" s="559"/>
    </row>
    <row r="10153" spans="1:7" s="30" customFormat="1">
      <c r="A10153" s="4"/>
      <c r="B10153" s="4"/>
      <c r="C10153" s="3"/>
      <c r="D10153" s="26"/>
      <c r="E10153" s="27"/>
      <c r="F10153" s="28" t="s">
        <v>77</v>
      </c>
      <c r="G10153" s="29">
        <v>884830</v>
      </c>
    </row>
    <row r="10154" spans="1:7">
      <c r="A10154" s="31"/>
      <c r="B10154" s="32"/>
      <c r="C10154" s="32"/>
      <c r="D10154" s="33" t="s">
        <v>78</v>
      </c>
      <c r="E10154" s="32"/>
      <c r="F10154" s="32"/>
      <c r="G10154" s="34"/>
    </row>
    <row r="10155" spans="1:7" s="25" customFormat="1">
      <c r="A10155" s="591">
        <v>1</v>
      </c>
      <c r="B10155" s="591" t="s">
        <v>72</v>
      </c>
      <c r="C10155" s="592" t="s">
        <v>11</v>
      </c>
      <c r="D10155" s="581" t="s">
        <v>79</v>
      </c>
      <c r="E10155" s="35">
        <v>4802.6000000000004</v>
      </c>
      <c r="F10155" s="14" t="s">
        <v>75</v>
      </c>
      <c r="G10155" s="13">
        <f>SUM(A10155*E10155)</f>
        <v>4802.6000000000004</v>
      </c>
    </row>
    <row r="10156" spans="1:7" s="25" customFormat="1">
      <c r="A10156" s="561"/>
      <c r="B10156" s="561"/>
      <c r="C10156" s="563"/>
      <c r="D10156" s="565"/>
      <c r="E10156" s="557" t="s">
        <v>80</v>
      </c>
      <c r="F10156" s="558"/>
      <c r="G10156" s="559"/>
    </row>
    <row r="10157" spans="1:7" s="36" customFormat="1">
      <c r="A10157" s="560">
        <v>2</v>
      </c>
      <c r="B10157" s="560" t="s">
        <v>72</v>
      </c>
      <c r="C10157" s="562" t="s">
        <v>15</v>
      </c>
      <c r="D10157" s="564" t="s">
        <v>81</v>
      </c>
      <c r="E10157" s="11">
        <v>2042.43</v>
      </c>
      <c r="F10157" s="12" t="s">
        <v>75</v>
      </c>
      <c r="G10157" s="13">
        <f>SUM(A10157*E10157)</f>
        <v>4084.86</v>
      </c>
    </row>
    <row r="10158" spans="1:7" s="36" customFormat="1">
      <c r="A10158" s="561"/>
      <c r="B10158" s="561"/>
      <c r="C10158" s="563"/>
      <c r="D10158" s="565"/>
      <c r="E10158" s="557" t="s">
        <v>82</v>
      </c>
      <c r="F10158" s="558"/>
      <c r="G10158" s="559"/>
    </row>
    <row r="10159" spans="1:7">
      <c r="A10159" s="560">
        <v>2</v>
      </c>
      <c r="B10159" s="560" t="s">
        <v>72</v>
      </c>
      <c r="C10159" s="562" t="s">
        <v>18</v>
      </c>
      <c r="D10159" s="564" t="s">
        <v>83</v>
      </c>
      <c r="E10159" s="11">
        <v>447.15</v>
      </c>
      <c r="F10159" s="12" t="s">
        <v>75</v>
      </c>
      <c r="G10159" s="13">
        <f>SUM(A10159*E10159)</f>
        <v>894.3</v>
      </c>
    </row>
    <row r="10160" spans="1:7">
      <c r="A10160" s="561"/>
      <c r="B10160" s="561"/>
      <c r="C10160" s="563"/>
      <c r="D10160" s="565"/>
      <c r="E10160" s="557" t="s">
        <v>84</v>
      </c>
      <c r="F10160" s="558"/>
      <c r="G10160" s="559"/>
    </row>
    <row r="10161" spans="1:7">
      <c r="A10161" s="593">
        <v>3</v>
      </c>
      <c r="B10161" s="593" t="s">
        <v>72</v>
      </c>
      <c r="C10161" s="594" t="s">
        <v>21</v>
      </c>
      <c r="D10161" s="595" t="s">
        <v>85</v>
      </c>
      <c r="E10161" s="11">
        <v>1109.46</v>
      </c>
      <c r="F10161" s="12" t="s">
        <v>75</v>
      </c>
      <c r="G10161" s="13">
        <f>SUM(A10161*E10161)</f>
        <v>3328.38</v>
      </c>
    </row>
    <row r="10162" spans="1:7">
      <c r="A10162" s="593"/>
      <c r="B10162" s="593"/>
      <c r="C10162" s="594"/>
      <c r="D10162" s="595"/>
      <c r="E10162" s="596" t="s">
        <v>86</v>
      </c>
      <c r="F10162" s="596"/>
      <c r="G10162" s="596"/>
    </row>
    <row r="10163" spans="1:7" s="36" customFormat="1">
      <c r="A10163" s="560">
        <v>2</v>
      </c>
      <c r="B10163" s="560" t="s">
        <v>72</v>
      </c>
      <c r="C10163" s="562" t="s">
        <v>25</v>
      </c>
      <c r="D10163" s="564" t="s">
        <v>87</v>
      </c>
      <c r="E10163" s="11">
        <v>509.74</v>
      </c>
      <c r="F10163" s="12" t="s">
        <v>75</v>
      </c>
      <c r="G10163" s="13">
        <f>SUM(A10163*E10163)</f>
        <v>1019.48</v>
      </c>
    </row>
    <row r="10164" spans="1:7" s="36" customFormat="1">
      <c r="A10164" s="561"/>
      <c r="B10164" s="561"/>
      <c r="C10164" s="563"/>
      <c r="D10164" s="565"/>
      <c r="E10164" s="557" t="s">
        <v>88</v>
      </c>
      <c r="F10164" s="558"/>
      <c r="G10164" s="559"/>
    </row>
    <row r="10165" spans="1:7" s="36" customFormat="1">
      <c r="A10165" s="560">
        <v>1</v>
      </c>
      <c r="B10165" s="560" t="s">
        <v>89</v>
      </c>
      <c r="C10165" s="562" t="s">
        <v>29</v>
      </c>
      <c r="D10165" s="564" t="s">
        <v>90</v>
      </c>
      <c r="E10165" s="11">
        <v>1142.24</v>
      </c>
      <c r="F10165" s="12" t="s">
        <v>75</v>
      </c>
      <c r="G10165" s="13">
        <f>SUM(A10165*E10165)</f>
        <v>1142.24</v>
      </c>
    </row>
    <row r="10166" spans="1:7" s="36" customFormat="1">
      <c r="A10166" s="561"/>
      <c r="B10166" s="561"/>
      <c r="C10166" s="563"/>
      <c r="D10166" s="565"/>
      <c r="E10166" s="557" t="s">
        <v>91</v>
      </c>
      <c r="F10166" s="558"/>
      <c r="G10166" s="559"/>
    </row>
    <row r="10167" spans="1:7">
      <c r="A10167" s="560">
        <v>1</v>
      </c>
      <c r="B10167" s="560" t="s">
        <v>89</v>
      </c>
      <c r="C10167" s="562" t="s">
        <v>33</v>
      </c>
      <c r="D10167" s="564" t="s">
        <v>92</v>
      </c>
      <c r="E10167" s="11">
        <v>4694.8</v>
      </c>
      <c r="F10167" s="12" t="s">
        <v>75</v>
      </c>
      <c r="G10167" s="13">
        <f>SUM(A10167*E10167)</f>
        <v>4694.8</v>
      </c>
    </row>
    <row r="10168" spans="1:7">
      <c r="A10168" s="561"/>
      <c r="B10168" s="561"/>
      <c r="C10168" s="563"/>
      <c r="D10168" s="565"/>
      <c r="E10168" s="557" t="s">
        <v>93</v>
      </c>
      <c r="F10168" s="558"/>
      <c r="G10168" s="559"/>
    </row>
    <row r="10169" spans="1:7">
      <c r="A10169" s="560">
        <v>1</v>
      </c>
      <c r="B10169" s="560" t="s">
        <v>89</v>
      </c>
      <c r="C10169" s="562" t="s">
        <v>36</v>
      </c>
      <c r="D10169" s="564" t="s">
        <v>94</v>
      </c>
      <c r="E10169" s="11">
        <v>938.47</v>
      </c>
      <c r="F10169" s="12" t="s">
        <v>75</v>
      </c>
      <c r="G10169" s="13">
        <f>SUM(A10169*E10169)</f>
        <v>938.47</v>
      </c>
    </row>
    <row r="10170" spans="1:7">
      <c r="A10170" s="561"/>
      <c r="B10170" s="561"/>
      <c r="C10170" s="563"/>
      <c r="D10170" s="565"/>
      <c r="E10170" s="557" t="s">
        <v>95</v>
      </c>
      <c r="F10170" s="558"/>
      <c r="G10170" s="559"/>
    </row>
    <row r="10171" spans="1:7" s="36" customFormat="1">
      <c r="A10171" s="560">
        <v>1</v>
      </c>
      <c r="B10171" s="560" t="s">
        <v>89</v>
      </c>
      <c r="C10171" s="562" t="s">
        <v>40</v>
      </c>
      <c r="D10171" s="564" t="s">
        <v>96</v>
      </c>
      <c r="E10171" s="11">
        <v>795</v>
      </c>
      <c r="F10171" s="12" t="s">
        <v>75</v>
      </c>
      <c r="G10171" s="13">
        <f>SUM(A10171*E10171)</f>
        <v>795</v>
      </c>
    </row>
    <row r="10172" spans="1:7" s="36" customFormat="1">
      <c r="A10172" s="561"/>
      <c r="B10172" s="561"/>
      <c r="C10172" s="563"/>
      <c r="D10172" s="565"/>
      <c r="E10172" s="557" t="s">
        <v>97</v>
      </c>
      <c r="F10172" s="558"/>
      <c r="G10172" s="559"/>
    </row>
    <row r="10173" spans="1:7">
      <c r="A10173" s="6"/>
      <c r="B10173" s="6"/>
      <c r="C10173" s="7"/>
      <c r="D10173" s="38"/>
      <c r="E10173" s="6"/>
      <c r="F10173" s="6"/>
      <c r="G10173" s="9"/>
    </row>
    <row r="10174" spans="1:7">
      <c r="A10174" s="6"/>
      <c r="B10174" s="6"/>
      <c r="C10174" s="7"/>
      <c r="D10174" s="38"/>
      <c r="E10174" s="6"/>
      <c r="F10174" s="6"/>
      <c r="G10174" s="9"/>
    </row>
    <row r="10175" spans="1:7">
      <c r="A10175" s="6"/>
      <c r="B10175" s="6"/>
      <c r="C10175" s="7"/>
      <c r="D10175" s="38"/>
      <c r="E10175" s="6"/>
      <c r="F10175" s="6"/>
      <c r="G10175" s="9"/>
    </row>
    <row r="10176" spans="1:7" s="36" customFormat="1">
      <c r="A10176" s="560"/>
      <c r="B10176" s="560"/>
      <c r="C10176" s="562" t="s">
        <v>44</v>
      </c>
      <c r="D10176" s="564" t="s">
        <v>98</v>
      </c>
      <c r="E10176" s="39"/>
      <c r="F10176" s="40"/>
      <c r="G10176" s="41"/>
    </row>
    <row r="10177" spans="1:7" s="36" customFormat="1">
      <c r="A10177" s="561"/>
      <c r="B10177" s="561"/>
      <c r="C10177" s="563"/>
      <c r="D10177" s="565"/>
      <c r="E10177" s="42"/>
      <c r="F10177" s="43"/>
      <c r="G10177" s="44"/>
    </row>
    <row r="10178" spans="1:7" s="36" customFormat="1">
      <c r="A10178" s="560">
        <v>1</v>
      </c>
      <c r="B10178" s="560" t="s">
        <v>89</v>
      </c>
      <c r="C10178" s="562" t="s">
        <v>99</v>
      </c>
      <c r="D10178" s="564" t="s">
        <v>100</v>
      </c>
      <c r="E10178" s="11">
        <v>271.92</v>
      </c>
      <c r="F10178" s="12" t="s">
        <v>75</v>
      </c>
      <c r="G10178" s="13">
        <f>SUM(A10178*E10178)</f>
        <v>271.92</v>
      </c>
    </row>
    <row r="10179" spans="1:7" s="36" customFormat="1">
      <c r="A10179" s="561"/>
      <c r="B10179" s="561"/>
      <c r="C10179" s="563"/>
      <c r="D10179" s="565"/>
      <c r="E10179" s="557" t="s">
        <v>101</v>
      </c>
      <c r="F10179" s="558"/>
      <c r="G10179" s="559"/>
    </row>
    <row r="10180" spans="1:7" s="36" customFormat="1">
      <c r="A10180" s="560">
        <v>1</v>
      </c>
      <c r="B10180" s="560" t="s">
        <v>89</v>
      </c>
      <c r="C10180" s="562" t="s">
        <v>102</v>
      </c>
      <c r="D10180" s="564" t="s">
        <v>103</v>
      </c>
      <c r="E10180" s="11">
        <v>365.42</v>
      </c>
      <c r="F10180" s="12" t="s">
        <v>75</v>
      </c>
      <c r="G10180" s="13">
        <f>SUM(A10180*E10180)</f>
        <v>365.42</v>
      </c>
    </row>
    <row r="10181" spans="1:7" s="36" customFormat="1">
      <c r="A10181" s="561"/>
      <c r="B10181" s="561"/>
      <c r="C10181" s="563"/>
      <c r="D10181" s="565"/>
      <c r="E10181" s="557" t="s">
        <v>104</v>
      </c>
      <c r="F10181" s="558"/>
      <c r="G10181" s="559"/>
    </row>
    <row r="10182" spans="1:7" s="30" customFormat="1">
      <c r="A10182" s="45"/>
      <c r="B10182" s="45"/>
      <c r="C10182" s="12"/>
      <c r="D10182" s="46"/>
      <c r="E10182" s="27"/>
      <c r="F10182" s="28" t="s">
        <v>105</v>
      </c>
      <c r="G10182" s="47">
        <v>23005</v>
      </c>
    </row>
    <row r="10183" spans="1:7" ht="25.5">
      <c r="A10183" s="45"/>
      <c r="B10183" s="45"/>
      <c r="C10183" s="12"/>
      <c r="D10183" s="48" t="s">
        <v>106</v>
      </c>
      <c r="E10183" s="49"/>
      <c r="F10183" s="49"/>
      <c r="G10183" s="49"/>
    </row>
    <row r="10184" spans="1:7" s="36" customFormat="1">
      <c r="A10184" s="560">
        <v>60</v>
      </c>
      <c r="B10184" s="560" t="s">
        <v>107</v>
      </c>
      <c r="C10184" s="562" t="s">
        <v>11</v>
      </c>
      <c r="D10184" s="564" t="s">
        <v>108</v>
      </c>
      <c r="E10184" s="11">
        <v>373</v>
      </c>
      <c r="F10184" s="12" t="s">
        <v>75</v>
      </c>
      <c r="G10184" s="13">
        <f>SUM(A10184*E10184)</f>
        <v>22380</v>
      </c>
    </row>
    <row r="10185" spans="1:7" s="36" customFormat="1">
      <c r="A10185" s="561"/>
      <c r="B10185" s="561"/>
      <c r="C10185" s="563"/>
      <c r="D10185" s="565"/>
      <c r="E10185" s="557" t="s">
        <v>109</v>
      </c>
      <c r="F10185" s="558"/>
      <c r="G10185" s="559"/>
    </row>
    <row r="10186" spans="1:7" s="36" customFormat="1">
      <c r="A10186" s="560">
        <v>50</v>
      </c>
      <c r="B10186" s="560" t="s">
        <v>107</v>
      </c>
      <c r="C10186" s="562" t="s">
        <v>15</v>
      </c>
      <c r="D10186" s="564" t="s">
        <v>110</v>
      </c>
      <c r="E10186" s="11">
        <v>242</v>
      </c>
      <c r="F10186" s="12" t="s">
        <v>111</v>
      </c>
      <c r="G10186" s="13">
        <f>SUM(A10186*E10186)</f>
        <v>12100</v>
      </c>
    </row>
    <row r="10187" spans="1:7" s="36" customFormat="1">
      <c r="A10187" s="561"/>
      <c r="B10187" s="561"/>
      <c r="C10187" s="563"/>
      <c r="D10187" s="565"/>
      <c r="E10187" s="557" t="s">
        <v>112</v>
      </c>
      <c r="F10187" s="558"/>
      <c r="G10187" s="559"/>
    </row>
    <row r="10188" spans="1:7">
      <c r="A10188" s="560">
        <v>5</v>
      </c>
      <c r="B10188" s="560" t="s">
        <v>72</v>
      </c>
      <c r="C10188" s="562" t="s">
        <v>18</v>
      </c>
      <c r="D10188" s="564" t="s">
        <v>113</v>
      </c>
      <c r="E10188" s="11">
        <v>14748</v>
      </c>
      <c r="F10188" s="12" t="s">
        <v>75</v>
      </c>
      <c r="G10188" s="13">
        <f>SUM(A10188*E10188)</f>
        <v>73740</v>
      </c>
    </row>
    <row r="10189" spans="1:7">
      <c r="A10189" s="561"/>
      <c r="B10189" s="561"/>
      <c r="C10189" s="563"/>
      <c r="D10189" s="565"/>
      <c r="E10189" s="557" t="s">
        <v>114</v>
      </c>
      <c r="F10189" s="558"/>
      <c r="G10189" s="559"/>
    </row>
    <row r="10190" spans="1:7">
      <c r="A10190" s="560">
        <v>24</v>
      </c>
      <c r="B10190" s="560" t="s">
        <v>107</v>
      </c>
      <c r="C10190" s="562" t="s">
        <v>21</v>
      </c>
      <c r="D10190" s="564" t="s">
        <v>115</v>
      </c>
      <c r="E10190" s="11">
        <v>1034</v>
      </c>
      <c r="F10190" s="12" t="s">
        <v>111</v>
      </c>
      <c r="G10190" s="13">
        <f>SUM(A10190*E10190)</f>
        <v>24816</v>
      </c>
    </row>
    <row r="10191" spans="1:7">
      <c r="A10191" s="561"/>
      <c r="B10191" s="561"/>
      <c r="C10191" s="563"/>
      <c r="D10191" s="565"/>
      <c r="E10191" s="557" t="s">
        <v>114</v>
      </c>
      <c r="F10191" s="558"/>
      <c r="G10191" s="559"/>
    </row>
    <row r="10192" spans="1:7">
      <c r="A10192" s="45"/>
      <c r="B10192" s="45"/>
      <c r="C10192" s="12"/>
      <c r="D10192" s="46"/>
      <c r="E10192" s="49"/>
      <c r="F10192" s="50" t="s">
        <v>116</v>
      </c>
      <c r="G10192" s="51">
        <v>133036</v>
      </c>
    </row>
    <row r="10193" spans="1:7">
      <c r="A10193" s="6"/>
      <c r="B10193" s="6"/>
      <c r="C10193" s="7"/>
      <c r="D10193" s="8" t="s">
        <v>117</v>
      </c>
      <c r="E10193" s="6"/>
      <c r="F10193" s="6"/>
      <c r="G10193" s="9"/>
    </row>
    <row r="10194" spans="1:7" ht="25.5">
      <c r="A10194" s="45">
        <v>1</v>
      </c>
      <c r="B10194" s="45" t="s">
        <v>89</v>
      </c>
      <c r="C10194" s="12" t="s">
        <v>11</v>
      </c>
      <c r="D10194" s="46" t="s">
        <v>115</v>
      </c>
      <c r="E10194" s="11"/>
      <c r="F10194" s="12" t="s">
        <v>75</v>
      </c>
      <c r="G10194" s="13"/>
    </row>
    <row r="10195" spans="1:7">
      <c r="A10195" s="6"/>
      <c r="B10195" s="6"/>
      <c r="C10195" s="7"/>
      <c r="D10195" s="8" t="s">
        <v>118</v>
      </c>
      <c r="E10195" s="6"/>
      <c r="F10195" s="6"/>
      <c r="G10195" s="9"/>
    </row>
    <row r="10196" spans="1:7" ht="165.75">
      <c r="A10196" s="45">
        <v>60</v>
      </c>
      <c r="B10196" s="45" t="s">
        <v>107</v>
      </c>
      <c r="C10196" s="12" t="s">
        <v>11</v>
      </c>
      <c r="D10196" s="46" t="s">
        <v>119</v>
      </c>
      <c r="E10196" s="11"/>
      <c r="F10196" s="12" t="s">
        <v>111</v>
      </c>
      <c r="G10196" s="13"/>
    </row>
    <row r="10197" spans="1:7" ht="140.25">
      <c r="A10197" s="45">
        <v>10</v>
      </c>
      <c r="B10197" s="45" t="s">
        <v>72</v>
      </c>
      <c r="C10197" s="12" t="s">
        <v>15</v>
      </c>
      <c r="D10197" s="46" t="s">
        <v>120</v>
      </c>
      <c r="E10197" s="11"/>
      <c r="F10197" s="12" t="s">
        <v>75</v>
      </c>
      <c r="G10197" s="13"/>
    </row>
    <row r="10198" spans="1:7" ht="165.75">
      <c r="A10198" s="45">
        <v>100</v>
      </c>
      <c r="B10198" s="45" t="s">
        <v>107</v>
      </c>
      <c r="C10198" s="12" t="s">
        <v>18</v>
      </c>
      <c r="D10198" s="46" t="s">
        <v>121</v>
      </c>
      <c r="E10198" s="11"/>
      <c r="F10198" s="12" t="s">
        <v>111</v>
      </c>
      <c r="G10198" s="13"/>
    </row>
    <row r="10199" spans="1:7" ht="153">
      <c r="A10199" s="45">
        <v>10</v>
      </c>
      <c r="B10199" s="45" t="s">
        <v>72</v>
      </c>
      <c r="C10199" s="12" t="s">
        <v>21</v>
      </c>
      <c r="D10199" s="46" t="s">
        <v>122</v>
      </c>
      <c r="E10199" s="11"/>
      <c r="F10199" s="12" t="s">
        <v>75</v>
      </c>
      <c r="G10199" s="13"/>
    </row>
    <row r="10200" spans="1:7" ht="165.75">
      <c r="A10200" s="45">
        <v>100</v>
      </c>
      <c r="B10200" s="45" t="s">
        <v>107</v>
      </c>
      <c r="C10200" s="12" t="s">
        <v>25</v>
      </c>
      <c r="D10200" s="46" t="s">
        <v>123</v>
      </c>
      <c r="E10200" s="11"/>
      <c r="F10200" s="12" t="s">
        <v>111</v>
      </c>
      <c r="G10200" s="13"/>
    </row>
    <row r="10201" spans="1:7" ht="165.75">
      <c r="A10201" s="45">
        <v>20</v>
      </c>
      <c r="B10201" s="45" t="s">
        <v>107</v>
      </c>
      <c r="C10201" s="12" t="s">
        <v>29</v>
      </c>
      <c r="D10201" s="46" t="s">
        <v>124</v>
      </c>
      <c r="E10201" s="11"/>
      <c r="F10201" s="12" t="s">
        <v>111</v>
      </c>
      <c r="G10201" s="13"/>
    </row>
    <row r="10202" spans="1:7" ht="153">
      <c r="A10202" s="45">
        <v>8</v>
      </c>
      <c r="B10202" s="45" t="s">
        <v>72</v>
      </c>
      <c r="C10202" s="12" t="s">
        <v>33</v>
      </c>
      <c r="D10202" s="46" t="s">
        <v>125</v>
      </c>
      <c r="E10202" s="11"/>
      <c r="F10202" s="12" t="s">
        <v>75</v>
      </c>
      <c r="G10202" s="13"/>
    </row>
    <row r="10203" spans="1:7" ht="102">
      <c r="A10203" s="45">
        <v>6</v>
      </c>
      <c r="B10203" s="45" t="s">
        <v>72</v>
      </c>
      <c r="C10203" s="12" t="s">
        <v>36</v>
      </c>
      <c r="D10203" s="46" t="s">
        <v>126</v>
      </c>
      <c r="E10203" s="11"/>
      <c r="F10203" s="12" t="s">
        <v>75</v>
      </c>
      <c r="G10203" s="13"/>
    </row>
    <row r="10204" spans="1:7" ht="102">
      <c r="A10204" s="45">
        <v>3</v>
      </c>
      <c r="B10204" s="45" t="s">
        <v>72</v>
      </c>
      <c r="C10204" s="12" t="s">
        <v>40</v>
      </c>
      <c r="D10204" s="46" t="s">
        <v>127</v>
      </c>
      <c r="E10204" s="11"/>
      <c r="F10204" s="12" t="s">
        <v>75</v>
      </c>
      <c r="G10204" s="13"/>
    </row>
    <row r="10205" spans="1:7" ht="102">
      <c r="A10205" s="45">
        <v>2</v>
      </c>
      <c r="B10205" s="45" t="s">
        <v>72</v>
      </c>
      <c r="C10205" s="12" t="s">
        <v>44</v>
      </c>
      <c r="D10205" s="46" t="s">
        <v>128</v>
      </c>
      <c r="E10205" s="11"/>
      <c r="F10205" s="12" t="s">
        <v>75</v>
      </c>
      <c r="G10205" s="13"/>
    </row>
    <row r="10206" spans="1:7">
      <c r="A10206" s="6"/>
      <c r="B10206" s="6"/>
      <c r="C10206" s="7"/>
      <c r="D10206" s="38"/>
      <c r="E10206" s="6"/>
      <c r="F10206" s="6"/>
      <c r="G10206" s="9"/>
    </row>
    <row r="10207" spans="1:7" s="36" customFormat="1">
      <c r="A10207" s="52" t="s">
        <v>129</v>
      </c>
      <c r="B10207" s="53"/>
      <c r="C10207" s="54" t="s">
        <v>130</v>
      </c>
      <c r="D10207" s="55"/>
      <c r="F10207" s="56" t="s">
        <v>131</v>
      </c>
      <c r="G10207" s="54"/>
    </row>
    <row r="10208" spans="1:7" s="30" customFormat="1">
      <c r="A10208" s="52" t="s">
        <v>132</v>
      </c>
      <c r="B10208" s="53"/>
      <c r="C10208" s="54" t="s">
        <v>133</v>
      </c>
      <c r="D10208" s="55"/>
      <c r="E10208" s="36"/>
      <c r="F10208" s="56" t="s">
        <v>131</v>
      </c>
    </row>
    <row r="10209" spans="1:7" s="30" customFormat="1">
      <c r="A10209" s="52" t="s">
        <v>134</v>
      </c>
      <c r="B10209" s="57"/>
      <c r="C10209" s="54" t="s">
        <v>135</v>
      </c>
      <c r="D10209" s="58"/>
      <c r="F10209" s="56" t="s">
        <v>131</v>
      </c>
    </row>
    <row r="10210" spans="1:7" s="30" customFormat="1">
      <c r="A10210" s="52" t="s">
        <v>136</v>
      </c>
      <c r="B10210" s="57"/>
      <c r="C10210" s="54" t="s">
        <v>137</v>
      </c>
      <c r="D10210" s="58"/>
      <c r="F10210" s="56" t="s">
        <v>131</v>
      </c>
    </row>
    <row r="10211" spans="1:7" s="25" customFormat="1">
      <c r="A10211" s="59"/>
      <c r="B10211" s="54"/>
      <c r="C10211" s="54"/>
      <c r="D10211" s="60"/>
      <c r="E10211" s="61" t="s">
        <v>138</v>
      </c>
      <c r="F10211" s="62"/>
      <c r="G10211" s="62"/>
    </row>
    <row r="10212" spans="1:7" s="25" customFormat="1">
      <c r="A10212" s="59"/>
      <c r="B10212" s="54"/>
      <c r="C10212" s="54"/>
      <c r="D10212" s="60"/>
      <c r="E10212" s="54"/>
      <c r="F10212" s="54"/>
      <c r="G10212" s="63"/>
    </row>
    <row r="10213" spans="1:7" s="25" customFormat="1">
      <c r="A10213" s="55" t="s">
        <v>139</v>
      </c>
      <c r="B10213" s="54"/>
      <c r="C10213" s="54"/>
      <c r="D10213" s="60"/>
      <c r="E10213" s="64" t="s">
        <v>140</v>
      </c>
      <c r="F10213" s="54"/>
      <c r="G10213" s="63"/>
    </row>
    <row r="10214" spans="1:7" s="25" customFormat="1">
      <c r="B10214" s="54"/>
      <c r="C10214" s="54"/>
      <c r="D10214" s="60"/>
      <c r="E10214" s="64" t="s">
        <v>141</v>
      </c>
      <c r="F10214" s="54"/>
      <c r="G10214" s="63"/>
    </row>
    <row r="10215" spans="1:7" s="25" customFormat="1">
      <c r="B10215" s="54"/>
      <c r="C10215" s="54"/>
      <c r="D10215" s="60"/>
      <c r="E10215" s="64" t="s">
        <v>142</v>
      </c>
      <c r="F10215" s="54"/>
      <c r="G10215" s="63"/>
    </row>
    <row r="10221" spans="1:7">
      <c r="A10221" s="569" t="s">
        <v>0</v>
      </c>
      <c r="B10221" s="569"/>
      <c r="C10221" s="569"/>
      <c r="D10221" s="569"/>
      <c r="E10221" s="569"/>
      <c r="F10221" s="569"/>
      <c r="G10221" s="569"/>
    </row>
    <row r="10222" spans="1:7">
      <c r="A10222" s="570" t="s">
        <v>1</v>
      </c>
      <c r="B10222" s="570"/>
      <c r="C10222" s="570"/>
      <c r="D10222" s="570"/>
      <c r="E10222" s="570"/>
      <c r="F10222" s="570"/>
      <c r="G10222" s="570"/>
    </row>
    <row r="10223" spans="1:7" ht="54.75" customHeight="1">
      <c r="A10223" s="1" t="s">
        <v>2</v>
      </c>
      <c r="B10223" s="2"/>
      <c r="C10223" s="2"/>
      <c r="D10223" s="588" t="s">
        <v>323</v>
      </c>
      <c r="E10223" s="588"/>
      <c r="F10223" s="588"/>
      <c r="G10223" s="588"/>
    </row>
    <row r="10224" spans="1:7" ht="25.5">
      <c r="A10224" s="572" t="s">
        <v>3</v>
      </c>
      <c r="B10224" s="573"/>
      <c r="C10224" s="3" t="s">
        <v>4</v>
      </c>
      <c r="D10224" s="4" t="s">
        <v>5</v>
      </c>
      <c r="E10224" s="4" t="s">
        <v>6</v>
      </c>
      <c r="F10224" s="4" t="s">
        <v>7</v>
      </c>
      <c r="G10224" s="5" t="s">
        <v>8</v>
      </c>
    </row>
    <row r="10225" spans="1:7">
      <c r="A10225" s="6"/>
      <c r="B10225" s="6"/>
      <c r="C10225" s="7"/>
      <c r="D10225" s="8" t="s">
        <v>9</v>
      </c>
      <c r="E10225" s="6"/>
      <c r="F10225" s="6"/>
      <c r="G10225" s="9"/>
    </row>
    <row r="10226" spans="1:7">
      <c r="A10226" s="560">
        <v>220</v>
      </c>
      <c r="B10226" s="560" t="s">
        <v>10</v>
      </c>
      <c r="C10226" s="10" t="s">
        <v>11</v>
      </c>
      <c r="D10226" s="564" t="s">
        <v>12</v>
      </c>
      <c r="E10226" s="11">
        <v>8694.9500000000007</v>
      </c>
      <c r="F10226" s="12" t="s">
        <v>13</v>
      </c>
      <c r="G10226" s="13">
        <f>SUM(A10226*E10226/100)</f>
        <v>19128.890000000003</v>
      </c>
    </row>
    <row r="10227" spans="1:7">
      <c r="A10227" s="561"/>
      <c r="B10227" s="561"/>
      <c r="C10227" s="14"/>
      <c r="D10227" s="565"/>
      <c r="E10227" s="557" t="s">
        <v>14</v>
      </c>
      <c r="F10227" s="558"/>
      <c r="G10227" s="559"/>
    </row>
    <row r="10228" spans="1:7">
      <c r="A10228" s="560">
        <v>781</v>
      </c>
      <c r="B10228" s="560" t="s">
        <v>10</v>
      </c>
      <c r="C10228" s="562" t="s">
        <v>15</v>
      </c>
      <c r="D10228" s="564" t="s">
        <v>16</v>
      </c>
      <c r="E10228" s="11">
        <v>11948.36</v>
      </c>
      <c r="F10228" s="12" t="s">
        <v>13</v>
      </c>
      <c r="G10228" s="13">
        <f>SUM(A10228*E10228/100)</f>
        <v>93316.691600000006</v>
      </c>
    </row>
    <row r="10229" spans="1:7">
      <c r="A10229" s="561"/>
      <c r="B10229" s="561"/>
      <c r="C10229" s="563"/>
      <c r="D10229" s="565"/>
      <c r="E10229" s="557" t="s">
        <v>17</v>
      </c>
      <c r="F10229" s="558"/>
      <c r="G10229" s="559"/>
    </row>
    <row r="10230" spans="1:7">
      <c r="A10230" s="560">
        <v>5528</v>
      </c>
      <c r="B10230" s="560" t="s">
        <v>10</v>
      </c>
      <c r="C10230" s="562" t="s">
        <v>18</v>
      </c>
      <c r="D10230" s="564" t="s">
        <v>19</v>
      </c>
      <c r="E10230" s="11">
        <v>1913.21</v>
      </c>
      <c r="F10230" s="12" t="s">
        <v>13</v>
      </c>
      <c r="G10230" s="13">
        <f>SUM(A10230*E10230/100)</f>
        <v>105762.2488</v>
      </c>
    </row>
    <row r="10231" spans="1:7">
      <c r="A10231" s="561"/>
      <c r="B10231" s="561"/>
      <c r="C10231" s="563"/>
      <c r="D10231" s="565"/>
      <c r="E10231" s="557" t="s">
        <v>20</v>
      </c>
      <c r="F10231" s="558"/>
      <c r="G10231" s="559"/>
    </row>
    <row r="10232" spans="1:7">
      <c r="A10232" s="560">
        <v>600</v>
      </c>
      <c r="B10232" s="560" t="s">
        <v>10</v>
      </c>
      <c r="C10232" s="562" t="s">
        <v>21</v>
      </c>
      <c r="D10232" s="564" t="s">
        <v>22</v>
      </c>
      <c r="E10232" s="11">
        <v>8122.95</v>
      </c>
      <c r="F10232" s="12" t="s">
        <v>13</v>
      </c>
      <c r="G10232" s="20">
        <f>SUM(A10232*E10232/100)</f>
        <v>48737.7</v>
      </c>
    </row>
    <row r="10233" spans="1:7">
      <c r="A10233" s="561"/>
      <c r="B10233" s="561"/>
      <c r="C10233" s="563"/>
      <c r="D10233" s="565"/>
      <c r="E10233" s="557" t="s">
        <v>23</v>
      </c>
      <c r="F10233" s="558"/>
      <c r="G10233" s="559"/>
    </row>
    <row r="10234" spans="1:7">
      <c r="A10234" s="609">
        <v>15.72</v>
      </c>
      <c r="B10234" s="562" t="s">
        <v>24</v>
      </c>
      <c r="C10234" s="560" t="s">
        <v>25</v>
      </c>
      <c r="D10234" s="574" t="s">
        <v>26</v>
      </c>
      <c r="E10234" s="11">
        <v>5001.7</v>
      </c>
      <c r="F10234" s="12" t="s">
        <v>27</v>
      </c>
      <c r="G10234" s="20">
        <f>SUM(A10234*E10234)</f>
        <v>78626.724000000002</v>
      </c>
    </row>
    <row r="10235" spans="1:7">
      <c r="A10235" s="610"/>
      <c r="B10235" s="563"/>
      <c r="C10235" s="561"/>
      <c r="D10235" s="575"/>
      <c r="E10235" s="557" t="s">
        <v>28</v>
      </c>
      <c r="F10235" s="558"/>
      <c r="G10235" s="559"/>
    </row>
    <row r="10236" spans="1:7" s="23" customFormat="1">
      <c r="A10236" s="562">
        <v>230</v>
      </c>
      <c r="B10236" s="562" t="s">
        <v>10</v>
      </c>
      <c r="C10236" s="560" t="s">
        <v>29</v>
      </c>
      <c r="D10236" s="574" t="s">
        <v>30</v>
      </c>
      <c r="E10236" s="11">
        <v>337</v>
      </c>
      <c r="F10236" s="12" t="s">
        <v>31</v>
      </c>
      <c r="G10236" s="20">
        <f>SUM(A10236*E10236)</f>
        <v>77510</v>
      </c>
    </row>
    <row r="10237" spans="1:7" s="23" customFormat="1">
      <c r="A10237" s="563"/>
      <c r="B10237" s="563"/>
      <c r="C10237" s="561"/>
      <c r="D10237" s="575"/>
      <c r="E10237" s="576" t="s">
        <v>32</v>
      </c>
      <c r="F10237" s="577"/>
      <c r="G10237" s="578"/>
    </row>
    <row r="10238" spans="1:7">
      <c r="A10238" s="560">
        <v>396</v>
      </c>
      <c r="B10238" s="560" t="s">
        <v>10</v>
      </c>
      <c r="C10238" s="10" t="s">
        <v>33</v>
      </c>
      <c r="D10238" s="564" t="s">
        <v>34</v>
      </c>
      <c r="E10238" s="11">
        <v>14429.25</v>
      </c>
      <c r="F10238" s="12" t="s">
        <v>13</v>
      </c>
      <c r="G10238" s="20">
        <f>SUM(A10238*E10238/100)</f>
        <v>57139.83</v>
      </c>
    </row>
    <row r="10239" spans="1:7">
      <c r="A10239" s="561"/>
      <c r="B10239" s="561"/>
      <c r="C10239" s="14"/>
      <c r="D10239" s="565"/>
      <c r="E10239" s="557" t="s">
        <v>35</v>
      </c>
      <c r="F10239" s="558"/>
      <c r="G10239" s="559"/>
    </row>
    <row r="10240" spans="1:7">
      <c r="A10240" s="560">
        <v>129</v>
      </c>
      <c r="B10240" s="560" t="s">
        <v>10</v>
      </c>
      <c r="C10240" s="562" t="s">
        <v>36</v>
      </c>
      <c r="D10240" s="564" t="s">
        <v>37</v>
      </c>
      <c r="E10240" s="11">
        <v>12674.36</v>
      </c>
      <c r="F10240" s="12" t="s">
        <v>13</v>
      </c>
      <c r="G10240" s="20">
        <f>SUM(A10240*E10240/100)</f>
        <v>16349.924400000002</v>
      </c>
    </row>
    <row r="10241" spans="1:7">
      <c r="A10241" s="561"/>
      <c r="B10241" s="561"/>
      <c r="C10241" s="563"/>
      <c r="D10241" s="565"/>
      <c r="E10241" s="557" t="s">
        <v>38</v>
      </c>
      <c r="F10241" s="558"/>
      <c r="G10241" s="559"/>
    </row>
    <row r="10242" spans="1:7" s="24" customFormat="1">
      <c r="A10242" s="562">
        <v>343</v>
      </c>
      <c r="B10242" s="562" t="s">
        <v>39</v>
      </c>
      <c r="C10242" s="560" t="s">
        <v>40</v>
      </c>
      <c r="D10242" s="564" t="s">
        <v>41</v>
      </c>
      <c r="E10242" s="11">
        <v>2206.6</v>
      </c>
      <c r="F10242" s="12" t="s">
        <v>42</v>
      </c>
      <c r="G10242" s="20">
        <f>SUM(A10242*E10242/100)</f>
        <v>7568.637999999999</v>
      </c>
    </row>
    <row r="10243" spans="1:7" s="24" customFormat="1">
      <c r="A10243" s="563"/>
      <c r="B10243" s="563"/>
      <c r="C10243" s="561"/>
      <c r="D10243" s="565"/>
      <c r="E10243" s="566" t="s">
        <v>43</v>
      </c>
      <c r="F10243" s="567"/>
      <c r="G10243" s="568"/>
    </row>
    <row r="10244" spans="1:7" s="24" customFormat="1">
      <c r="A10244" s="562">
        <v>343</v>
      </c>
      <c r="B10244" s="562" t="s">
        <v>39</v>
      </c>
      <c r="C10244" s="560" t="s">
        <v>44</v>
      </c>
      <c r="D10244" s="564" t="s">
        <v>45</v>
      </c>
      <c r="E10244" s="12">
        <v>2197.52</v>
      </c>
      <c r="F10244" s="12" t="s">
        <v>42</v>
      </c>
      <c r="G10244" s="20">
        <f>SUM(A10244*E10244/100)</f>
        <v>7537.4935999999998</v>
      </c>
    </row>
    <row r="10245" spans="1:7" s="24" customFormat="1">
      <c r="A10245" s="563"/>
      <c r="B10245" s="563"/>
      <c r="C10245" s="561"/>
      <c r="D10245" s="565"/>
      <c r="E10245" s="566" t="s">
        <v>46</v>
      </c>
      <c r="F10245" s="567"/>
      <c r="G10245" s="568"/>
    </row>
    <row r="10246" spans="1:7" s="25" customFormat="1">
      <c r="A10246" s="562">
        <v>48</v>
      </c>
      <c r="B10246" s="562" t="s">
        <v>39</v>
      </c>
      <c r="C10246" s="562" t="s">
        <v>47</v>
      </c>
      <c r="D10246" s="564" t="s">
        <v>48</v>
      </c>
      <c r="E10246" s="12">
        <v>27678.86</v>
      </c>
      <c r="F10246" s="12" t="s">
        <v>42</v>
      </c>
      <c r="G10246" s="20">
        <f>SUM(A10246*E10246/100)</f>
        <v>13285.852800000001</v>
      </c>
    </row>
    <row r="10247" spans="1:7" s="25" customFormat="1">
      <c r="A10247" s="563"/>
      <c r="B10247" s="563"/>
      <c r="C10247" s="563"/>
      <c r="D10247" s="565"/>
      <c r="E10247" s="596" t="s">
        <v>49</v>
      </c>
      <c r="F10247" s="596"/>
      <c r="G10247" s="596"/>
    </row>
    <row r="10248" spans="1:7">
      <c r="A10248" s="562">
        <v>127</v>
      </c>
      <c r="B10248" s="562" t="s">
        <v>39</v>
      </c>
      <c r="C10248" s="560" t="s">
        <v>50</v>
      </c>
      <c r="D10248" s="564" t="s">
        <v>51</v>
      </c>
      <c r="E10248" s="11">
        <v>28253.61</v>
      </c>
      <c r="F10248" s="12" t="s">
        <v>52</v>
      </c>
      <c r="G10248" s="20">
        <f>SUM(A10248*E10248/100)</f>
        <v>35882.084699999999</v>
      </c>
    </row>
    <row r="10249" spans="1:7">
      <c r="A10249" s="563"/>
      <c r="B10249" s="563"/>
      <c r="C10249" s="561"/>
      <c r="D10249" s="565"/>
      <c r="E10249" s="557" t="s">
        <v>53</v>
      </c>
      <c r="F10249" s="558"/>
      <c r="G10249" s="559"/>
    </row>
    <row r="10250" spans="1:7">
      <c r="A10250" s="560">
        <v>72</v>
      </c>
      <c r="B10250" s="560" t="s">
        <v>39</v>
      </c>
      <c r="C10250" s="562" t="s">
        <v>54</v>
      </c>
      <c r="D10250" s="564" t="s">
        <v>55</v>
      </c>
      <c r="E10250" s="11">
        <v>34520.31</v>
      </c>
      <c r="F10250" s="12" t="s">
        <v>42</v>
      </c>
      <c r="G10250" s="20">
        <f>SUM(A10250*E10250/100)</f>
        <v>24854.623199999998</v>
      </c>
    </row>
    <row r="10251" spans="1:7">
      <c r="A10251" s="561"/>
      <c r="B10251" s="561"/>
      <c r="C10251" s="563"/>
      <c r="D10251" s="565"/>
      <c r="E10251" s="557" t="s">
        <v>56</v>
      </c>
      <c r="F10251" s="558"/>
      <c r="G10251" s="559"/>
    </row>
    <row r="10252" spans="1:7">
      <c r="A10252" s="562">
        <v>4046</v>
      </c>
      <c r="B10252" s="562" t="s">
        <v>39</v>
      </c>
      <c r="C10252" s="560" t="s">
        <v>57</v>
      </c>
      <c r="D10252" s="564" t="s">
        <v>58</v>
      </c>
      <c r="E10252" s="11">
        <v>1079.6500000000001</v>
      </c>
      <c r="F10252" s="12" t="s">
        <v>42</v>
      </c>
      <c r="G10252" s="13">
        <f>SUM(A10252*E10252/100)</f>
        <v>43682.639000000003</v>
      </c>
    </row>
    <row r="10253" spans="1:7">
      <c r="A10253" s="563"/>
      <c r="B10253" s="563"/>
      <c r="C10253" s="561"/>
      <c r="D10253" s="565"/>
      <c r="E10253" s="557" t="s">
        <v>59</v>
      </c>
      <c r="F10253" s="558"/>
      <c r="G10253" s="559"/>
    </row>
    <row r="10254" spans="1:7">
      <c r="A10254" s="562">
        <v>438</v>
      </c>
      <c r="B10254" s="562" t="s">
        <v>39</v>
      </c>
      <c r="C10254" s="560" t="s">
        <v>60</v>
      </c>
      <c r="D10254" s="564" t="s">
        <v>61</v>
      </c>
      <c r="E10254" s="11">
        <v>2116.41</v>
      </c>
      <c r="F10254" s="12" t="s">
        <v>42</v>
      </c>
      <c r="G10254" s="20">
        <f>SUM(A10254*E10254/100)</f>
        <v>9269.8757999999998</v>
      </c>
    </row>
    <row r="10255" spans="1:7">
      <c r="A10255" s="563"/>
      <c r="B10255" s="563"/>
      <c r="C10255" s="561"/>
      <c r="D10255" s="565"/>
      <c r="E10255" s="557" t="s">
        <v>62</v>
      </c>
      <c r="F10255" s="558"/>
      <c r="G10255" s="559"/>
    </row>
    <row r="10256" spans="1:7">
      <c r="A10256" s="560">
        <v>5925</v>
      </c>
      <c r="B10256" s="560" t="s">
        <v>39</v>
      </c>
      <c r="C10256" s="562" t="s">
        <v>63</v>
      </c>
      <c r="D10256" s="564" t="s">
        <v>64</v>
      </c>
      <c r="E10256" s="11">
        <v>829.95</v>
      </c>
      <c r="F10256" s="12" t="s">
        <v>42</v>
      </c>
      <c r="G10256" s="13">
        <f>SUM(A10256*E10256/100)</f>
        <v>49174.537499999999</v>
      </c>
    </row>
    <row r="10257" spans="1:7">
      <c r="A10257" s="561"/>
      <c r="B10257" s="561"/>
      <c r="C10257" s="563"/>
      <c r="D10257" s="565"/>
      <c r="E10257" s="557" t="s">
        <v>65</v>
      </c>
      <c r="F10257" s="558"/>
      <c r="G10257" s="559"/>
    </row>
    <row r="10258" spans="1:7">
      <c r="A10258" s="560">
        <v>4332</v>
      </c>
      <c r="B10258" s="560" t="s">
        <v>39</v>
      </c>
      <c r="C10258" s="562" t="s">
        <v>66</v>
      </c>
      <c r="D10258" s="564" t="s">
        <v>67</v>
      </c>
      <c r="E10258" s="11">
        <v>896.39</v>
      </c>
      <c r="F10258" s="12" t="s">
        <v>42</v>
      </c>
      <c r="G10258" s="13">
        <f>SUM(A10258*E10258/100)</f>
        <v>38831.614800000003</v>
      </c>
    </row>
    <row r="10259" spans="1:7">
      <c r="A10259" s="561"/>
      <c r="B10259" s="561"/>
      <c r="C10259" s="563"/>
      <c r="D10259" s="565"/>
      <c r="E10259" s="557" t="s">
        <v>68</v>
      </c>
      <c r="F10259" s="558"/>
      <c r="G10259" s="559"/>
    </row>
    <row r="10260" spans="1:7">
      <c r="A10260" s="560">
        <v>11157</v>
      </c>
      <c r="B10260" s="560" t="s">
        <v>39</v>
      </c>
      <c r="C10260" s="562" t="s">
        <v>69</v>
      </c>
      <c r="D10260" s="564" t="s">
        <v>70</v>
      </c>
      <c r="E10260" s="11">
        <v>1276.53</v>
      </c>
      <c r="F10260" s="12" t="s">
        <v>42</v>
      </c>
      <c r="G10260" s="13">
        <f>SUM(A10260*E10260/100)</f>
        <v>142422.45209999999</v>
      </c>
    </row>
    <row r="10261" spans="1:7">
      <c r="A10261" s="561"/>
      <c r="B10261" s="561"/>
      <c r="C10261" s="563"/>
      <c r="D10261" s="565"/>
      <c r="E10261" s="557" t="s">
        <v>71</v>
      </c>
      <c r="F10261" s="558"/>
      <c r="G10261" s="559"/>
    </row>
    <row r="10262" spans="1:7">
      <c r="A10262" s="562">
        <v>30</v>
      </c>
      <c r="B10262" s="562" t="s">
        <v>72</v>
      </c>
      <c r="C10262" s="560" t="s">
        <v>73</v>
      </c>
      <c r="D10262" s="564" t="s">
        <v>74</v>
      </c>
      <c r="E10262" s="11">
        <v>524.98</v>
      </c>
      <c r="F10262" s="12" t="s">
        <v>75</v>
      </c>
      <c r="G10262" s="13">
        <f>SUM(A10262*E10262)</f>
        <v>15749.400000000001</v>
      </c>
    </row>
    <row r="10263" spans="1:7">
      <c r="A10263" s="563"/>
      <c r="B10263" s="563"/>
      <c r="C10263" s="561"/>
      <c r="D10263" s="565"/>
      <c r="E10263" s="557" t="s">
        <v>76</v>
      </c>
      <c r="F10263" s="558"/>
      <c r="G10263" s="559"/>
    </row>
    <row r="10264" spans="1:7" s="30" customFormat="1">
      <c r="A10264" s="4"/>
      <c r="B10264" s="4"/>
      <c r="C10264" s="3"/>
      <c r="D10264" s="26"/>
      <c r="E10264" s="27"/>
      <c r="F10264" s="28" t="s">
        <v>77</v>
      </c>
      <c r="G10264" s="29">
        <v>884830</v>
      </c>
    </row>
    <row r="10265" spans="1:7">
      <c r="A10265" s="31"/>
      <c r="B10265" s="32"/>
      <c r="C10265" s="32"/>
      <c r="D10265" s="33" t="s">
        <v>78</v>
      </c>
      <c r="E10265" s="32"/>
      <c r="F10265" s="32"/>
      <c r="G10265" s="34"/>
    </row>
    <row r="10266" spans="1:7" s="25" customFormat="1">
      <c r="A10266" s="591">
        <v>1</v>
      </c>
      <c r="B10266" s="591" t="s">
        <v>72</v>
      </c>
      <c r="C10266" s="592" t="s">
        <v>11</v>
      </c>
      <c r="D10266" s="581" t="s">
        <v>79</v>
      </c>
      <c r="E10266" s="35">
        <v>4802.6000000000004</v>
      </c>
      <c r="F10266" s="14" t="s">
        <v>75</v>
      </c>
      <c r="G10266" s="13">
        <f>SUM(A10266*E10266)</f>
        <v>4802.6000000000004</v>
      </c>
    </row>
    <row r="10267" spans="1:7" s="25" customFormat="1">
      <c r="A10267" s="561"/>
      <c r="B10267" s="561"/>
      <c r="C10267" s="563"/>
      <c r="D10267" s="565"/>
      <c r="E10267" s="557" t="s">
        <v>80</v>
      </c>
      <c r="F10267" s="558"/>
      <c r="G10267" s="559"/>
    </row>
    <row r="10268" spans="1:7" s="36" customFormat="1">
      <c r="A10268" s="560">
        <v>2</v>
      </c>
      <c r="B10268" s="560" t="s">
        <v>72</v>
      </c>
      <c r="C10268" s="562" t="s">
        <v>15</v>
      </c>
      <c r="D10268" s="564" t="s">
        <v>81</v>
      </c>
      <c r="E10268" s="11">
        <v>2042.43</v>
      </c>
      <c r="F10268" s="12" t="s">
        <v>75</v>
      </c>
      <c r="G10268" s="13">
        <f>SUM(A10268*E10268)</f>
        <v>4084.86</v>
      </c>
    </row>
    <row r="10269" spans="1:7" s="36" customFormat="1">
      <c r="A10269" s="561"/>
      <c r="B10269" s="561"/>
      <c r="C10269" s="563"/>
      <c r="D10269" s="565"/>
      <c r="E10269" s="557" t="s">
        <v>82</v>
      </c>
      <c r="F10269" s="558"/>
      <c r="G10269" s="559"/>
    </row>
    <row r="10270" spans="1:7">
      <c r="A10270" s="560">
        <v>2</v>
      </c>
      <c r="B10270" s="560" t="s">
        <v>72</v>
      </c>
      <c r="C10270" s="562" t="s">
        <v>18</v>
      </c>
      <c r="D10270" s="564" t="s">
        <v>83</v>
      </c>
      <c r="E10270" s="11">
        <v>447.15</v>
      </c>
      <c r="F10270" s="12" t="s">
        <v>75</v>
      </c>
      <c r="G10270" s="13">
        <f>SUM(A10270*E10270)</f>
        <v>894.3</v>
      </c>
    </row>
    <row r="10271" spans="1:7">
      <c r="A10271" s="561"/>
      <c r="B10271" s="561"/>
      <c r="C10271" s="563"/>
      <c r="D10271" s="565"/>
      <c r="E10271" s="557" t="s">
        <v>84</v>
      </c>
      <c r="F10271" s="558"/>
      <c r="G10271" s="559"/>
    </row>
    <row r="10272" spans="1:7">
      <c r="A10272" s="593">
        <v>3</v>
      </c>
      <c r="B10272" s="593" t="s">
        <v>72</v>
      </c>
      <c r="C10272" s="594" t="s">
        <v>21</v>
      </c>
      <c r="D10272" s="595" t="s">
        <v>85</v>
      </c>
      <c r="E10272" s="11">
        <v>1109.46</v>
      </c>
      <c r="F10272" s="12" t="s">
        <v>75</v>
      </c>
      <c r="G10272" s="13">
        <f>SUM(A10272*E10272)</f>
        <v>3328.38</v>
      </c>
    </row>
    <row r="10273" spans="1:7">
      <c r="A10273" s="593"/>
      <c r="B10273" s="593"/>
      <c r="C10273" s="594"/>
      <c r="D10273" s="595"/>
      <c r="E10273" s="596" t="s">
        <v>86</v>
      </c>
      <c r="F10273" s="596"/>
      <c r="G10273" s="596"/>
    </row>
    <row r="10274" spans="1:7" s="36" customFormat="1">
      <c r="A10274" s="560">
        <v>2</v>
      </c>
      <c r="B10274" s="560" t="s">
        <v>72</v>
      </c>
      <c r="C10274" s="562" t="s">
        <v>25</v>
      </c>
      <c r="D10274" s="564" t="s">
        <v>87</v>
      </c>
      <c r="E10274" s="11">
        <v>509.74</v>
      </c>
      <c r="F10274" s="12" t="s">
        <v>75</v>
      </c>
      <c r="G10274" s="13">
        <f>SUM(A10274*E10274)</f>
        <v>1019.48</v>
      </c>
    </row>
    <row r="10275" spans="1:7" s="36" customFormat="1">
      <c r="A10275" s="561"/>
      <c r="B10275" s="561"/>
      <c r="C10275" s="563"/>
      <c r="D10275" s="565"/>
      <c r="E10275" s="557" t="s">
        <v>88</v>
      </c>
      <c r="F10275" s="558"/>
      <c r="G10275" s="559"/>
    </row>
    <row r="10276" spans="1:7" s="36" customFormat="1">
      <c r="A10276" s="560">
        <v>1</v>
      </c>
      <c r="B10276" s="560" t="s">
        <v>89</v>
      </c>
      <c r="C10276" s="562" t="s">
        <v>29</v>
      </c>
      <c r="D10276" s="564" t="s">
        <v>90</v>
      </c>
      <c r="E10276" s="11">
        <v>1142.24</v>
      </c>
      <c r="F10276" s="12" t="s">
        <v>75</v>
      </c>
      <c r="G10276" s="13">
        <f>SUM(A10276*E10276)</f>
        <v>1142.24</v>
      </c>
    </row>
    <row r="10277" spans="1:7" s="36" customFormat="1">
      <c r="A10277" s="561"/>
      <c r="B10277" s="561"/>
      <c r="C10277" s="563"/>
      <c r="D10277" s="565"/>
      <c r="E10277" s="557" t="s">
        <v>91</v>
      </c>
      <c r="F10277" s="558"/>
      <c r="G10277" s="559"/>
    </row>
    <row r="10278" spans="1:7">
      <c r="A10278" s="560">
        <v>1</v>
      </c>
      <c r="B10278" s="560" t="s">
        <v>89</v>
      </c>
      <c r="C10278" s="562" t="s">
        <v>33</v>
      </c>
      <c r="D10278" s="564" t="s">
        <v>92</v>
      </c>
      <c r="E10278" s="11">
        <v>4694.8</v>
      </c>
      <c r="F10278" s="12" t="s">
        <v>75</v>
      </c>
      <c r="G10278" s="13">
        <f>SUM(A10278*E10278)</f>
        <v>4694.8</v>
      </c>
    </row>
    <row r="10279" spans="1:7">
      <c r="A10279" s="561"/>
      <c r="B10279" s="561"/>
      <c r="C10279" s="563"/>
      <c r="D10279" s="565"/>
      <c r="E10279" s="557" t="s">
        <v>93</v>
      </c>
      <c r="F10279" s="558"/>
      <c r="G10279" s="559"/>
    </row>
    <row r="10280" spans="1:7">
      <c r="A10280" s="560">
        <v>1</v>
      </c>
      <c r="B10280" s="560" t="s">
        <v>89</v>
      </c>
      <c r="C10280" s="562" t="s">
        <v>36</v>
      </c>
      <c r="D10280" s="564" t="s">
        <v>94</v>
      </c>
      <c r="E10280" s="11">
        <v>938.47</v>
      </c>
      <c r="F10280" s="12" t="s">
        <v>75</v>
      </c>
      <c r="G10280" s="13">
        <f>SUM(A10280*E10280)</f>
        <v>938.47</v>
      </c>
    </row>
    <row r="10281" spans="1:7">
      <c r="A10281" s="561"/>
      <c r="B10281" s="561"/>
      <c r="C10281" s="563"/>
      <c r="D10281" s="565"/>
      <c r="E10281" s="557" t="s">
        <v>95</v>
      </c>
      <c r="F10281" s="558"/>
      <c r="G10281" s="559"/>
    </row>
    <row r="10282" spans="1:7" s="36" customFormat="1">
      <c r="A10282" s="560">
        <v>1</v>
      </c>
      <c r="B10282" s="560" t="s">
        <v>89</v>
      </c>
      <c r="C10282" s="562" t="s">
        <v>40</v>
      </c>
      <c r="D10282" s="564" t="s">
        <v>96</v>
      </c>
      <c r="E10282" s="11">
        <v>795</v>
      </c>
      <c r="F10282" s="12" t="s">
        <v>75</v>
      </c>
      <c r="G10282" s="13">
        <f>SUM(A10282*E10282)</f>
        <v>795</v>
      </c>
    </row>
    <row r="10283" spans="1:7" s="36" customFormat="1">
      <c r="A10283" s="561"/>
      <c r="B10283" s="561"/>
      <c r="C10283" s="563"/>
      <c r="D10283" s="565"/>
      <c r="E10283" s="557" t="s">
        <v>97</v>
      </c>
      <c r="F10283" s="558"/>
      <c r="G10283" s="559"/>
    </row>
    <row r="10284" spans="1:7">
      <c r="A10284" s="6"/>
      <c r="B10284" s="6"/>
      <c r="C10284" s="7"/>
      <c r="D10284" s="38"/>
      <c r="E10284" s="6"/>
      <c r="F10284" s="6"/>
      <c r="G10284" s="9"/>
    </row>
    <row r="10285" spans="1:7">
      <c r="A10285" s="6"/>
      <c r="B10285" s="6"/>
      <c r="C10285" s="7"/>
      <c r="D10285" s="38"/>
      <c r="E10285" s="6"/>
      <c r="F10285" s="6"/>
      <c r="G10285" s="9"/>
    </row>
    <row r="10286" spans="1:7">
      <c r="A10286" s="6"/>
      <c r="B10286" s="6"/>
      <c r="C10286" s="7"/>
      <c r="D10286" s="38"/>
      <c r="E10286" s="6"/>
      <c r="F10286" s="6"/>
      <c r="G10286" s="9"/>
    </row>
    <row r="10287" spans="1:7" s="36" customFormat="1">
      <c r="A10287" s="560"/>
      <c r="B10287" s="560"/>
      <c r="C10287" s="562" t="s">
        <v>44</v>
      </c>
      <c r="D10287" s="564" t="s">
        <v>98</v>
      </c>
      <c r="E10287" s="39"/>
      <c r="F10287" s="40"/>
      <c r="G10287" s="41"/>
    </row>
    <row r="10288" spans="1:7" s="36" customFormat="1">
      <c r="A10288" s="561"/>
      <c r="B10288" s="561"/>
      <c r="C10288" s="563"/>
      <c r="D10288" s="565"/>
      <c r="E10288" s="42"/>
      <c r="F10288" s="43"/>
      <c r="G10288" s="44"/>
    </row>
    <row r="10289" spans="1:7" s="36" customFormat="1">
      <c r="A10289" s="560">
        <v>1</v>
      </c>
      <c r="B10289" s="560" t="s">
        <v>89</v>
      </c>
      <c r="C10289" s="562" t="s">
        <v>99</v>
      </c>
      <c r="D10289" s="564" t="s">
        <v>100</v>
      </c>
      <c r="E10289" s="11">
        <v>271.92</v>
      </c>
      <c r="F10289" s="12" t="s">
        <v>75</v>
      </c>
      <c r="G10289" s="13">
        <f>SUM(A10289*E10289)</f>
        <v>271.92</v>
      </c>
    </row>
    <row r="10290" spans="1:7" s="36" customFormat="1">
      <c r="A10290" s="561"/>
      <c r="B10290" s="561"/>
      <c r="C10290" s="563"/>
      <c r="D10290" s="565"/>
      <c r="E10290" s="557" t="s">
        <v>101</v>
      </c>
      <c r="F10290" s="558"/>
      <c r="G10290" s="559"/>
    </row>
    <row r="10291" spans="1:7" s="36" customFormat="1">
      <c r="A10291" s="560">
        <v>1</v>
      </c>
      <c r="B10291" s="560" t="s">
        <v>89</v>
      </c>
      <c r="C10291" s="562" t="s">
        <v>102</v>
      </c>
      <c r="D10291" s="564" t="s">
        <v>103</v>
      </c>
      <c r="E10291" s="11">
        <v>365.42</v>
      </c>
      <c r="F10291" s="12" t="s">
        <v>75</v>
      </c>
      <c r="G10291" s="13">
        <f>SUM(A10291*E10291)</f>
        <v>365.42</v>
      </c>
    </row>
    <row r="10292" spans="1:7" s="36" customFormat="1">
      <c r="A10292" s="561"/>
      <c r="B10292" s="561"/>
      <c r="C10292" s="563"/>
      <c r="D10292" s="565"/>
      <c r="E10292" s="557" t="s">
        <v>104</v>
      </c>
      <c r="F10292" s="558"/>
      <c r="G10292" s="559"/>
    </row>
    <row r="10293" spans="1:7" s="30" customFormat="1">
      <c r="A10293" s="45"/>
      <c r="B10293" s="45"/>
      <c r="C10293" s="12"/>
      <c r="D10293" s="46"/>
      <c r="E10293" s="27"/>
      <c r="F10293" s="28" t="s">
        <v>105</v>
      </c>
      <c r="G10293" s="47">
        <v>23005</v>
      </c>
    </row>
    <row r="10294" spans="1:7" ht="25.5">
      <c r="A10294" s="45"/>
      <c r="B10294" s="45"/>
      <c r="C10294" s="12"/>
      <c r="D10294" s="48" t="s">
        <v>106</v>
      </c>
      <c r="E10294" s="49"/>
      <c r="F10294" s="49"/>
      <c r="G10294" s="49"/>
    </row>
    <row r="10295" spans="1:7" s="36" customFormat="1">
      <c r="A10295" s="560">
        <v>60</v>
      </c>
      <c r="B10295" s="560" t="s">
        <v>107</v>
      </c>
      <c r="C10295" s="562" t="s">
        <v>11</v>
      </c>
      <c r="D10295" s="564" t="s">
        <v>108</v>
      </c>
      <c r="E10295" s="11">
        <v>373</v>
      </c>
      <c r="F10295" s="12" t="s">
        <v>75</v>
      </c>
      <c r="G10295" s="13">
        <f>SUM(A10295*E10295)</f>
        <v>22380</v>
      </c>
    </row>
    <row r="10296" spans="1:7" s="36" customFormat="1">
      <c r="A10296" s="561"/>
      <c r="B10296" s="561"/>
      <c r="C10296" s="563"/>
      <c r="D10296" s="565"/>
      <c r="E10296" s="557" t="s">
        <v>109</v>
      </c>
      <c r="F10296" s="558"/>
      <c r="G10296" s="559"/>
    </row>
    <row r="10297" spans="1:7" s="36" customFormat="1">
      <c r="A10297" s="560">
        <v>50</v>
      </c>
      <c r="B10297" s="560" t="s">
        <v>107</v>
      </c>
      <c r="C10297" s="562" t="s">
        <v>15</v>
      </c>
      <c r="D10297" s="564" t="s">
        <v>110</v>
      </c>
      <c r="E10297" s="11">
        <v>242</v>
      </c>
      <c r="F10297" s="12" t="s">
        <v>111</v>
      </c>
      <c r="G10297" s="13">
        <f>SUM(A10297*E10297)</f>
        <v>12100</v>
      </c>
    </row>
    <row r="10298" spans="1:7" s="36" customFormat="1">
      <c r="A10298" s="561"/>
      <c r="B10298" s="561"/>
      <c r="C10298" s="563"/>
      <c r="D10298" s="565"/>
      <c r="E10298" s="557" t="s">
        <v>112</v>
      </c>
      <c r="F10298" s="558"/>
      <c r="G10298" s="559"/>
    </row>
    <row r="10299" spans="1:7">
      <c r="A10299" s="560">
        <v>5</v>
      </c>
      <c r="B10299" s="560" t="s">
        <v>72</v>
      </c>
      <c r="C10299" s="562" t="s">
        <v>18</v>
      </c>
      <c r="D10299" s="564" t="s">
        <v>113</v>
      </c>
      <c r="E10299" s="11">
        <v>14748</v>
      </c>
      <c r="F10299" s="12" t="s">
        <v>75</v>
      </c>
      <c r="G10299" s="13">
        <f>SUM(A10299*E10299)</f>
        <v>73740</v>
      </c>
    </row>
    <row r="10300" spans="1:7">
      <c r="A10300" s="561"/>
      <c r="B10300" s="561"/>
      <c r="C10300" s="563"/>
      <c r="D10300" s="565"/>
      <c r="E10300" s="557" t="s">
        <v>114</v>
      </c>
      <c r="F10300" s="558"/>
      <c r="G10300" s="559"/>
    </row>
    <row r="10301" spans="1:7">
      <c r="A10301" s="560">
        <v>24</v>
      </c>
      <c r="B10301" s="560" t="s">
        <v>107</v>
      </c>
      <c r="C10301" s="562" t="s">
        <v>21</v>
      </c>
      <c r="D10301" s="564" t="s">
        <v>115</v>
      </c>
      <c r="E10301" s="11">
        <v>1034</v>
      </c>
      <c r="F10301" s="12" t="s">
        <v>111</v>
      </c>
      <c r="G10301" s="13">
        <f>SUM(A10301*E10301)</f>
        <v>24816</v>
      </c>
    </row>
    <row r="10302" spans="1:7">
      <c r="A10302" s="561"/>
      <c r="B10302" s="561"/>
      <c r="C10302" s="563"/>
      <c r="D10302" s="565"/>
      <c r="E10302" s="557" t="s">
        <v>114</v>
      </c>
      <c r="F10302" s="558"/>
      <c r="G10302" s="559"/>
    </row>
    <row r="10303" spans="1:7">
      <c r="A10303" s="45"/>
      <c r="B10303" s="45"/>
      <c r="C10303" s="12"/>
      <c r="D10303" s="46"/>
      <c r="E10303" s="49"/>
      <c r="F10303" s="50" t="s">
        <v>116</v>
      </c>
      <c r="G10303" s="51">
        <v>133036</v>
      </c>
    </row>
    <row r="10304" spans="1:7">
      <c r="A10304" s="6"/>
      <c r="B10304" s="6"/>
      <c r="C10304" s="7"/>
      <c r="D10304" s="8" t="s">
        <v>117</v>
      </c>
      <c r="E10304" s="6"/>
      <c r="F10304" s="6"/>
      <c r="G10304" s="9"/>
    </row>
    <row r="10305" spans="1:7" ht="25.5">
      <c r="A10305" s="45">
        <v>1</v>
      </c>
      <c r="B10305" s="45" t="s">
        <v>89</v>
      </c>
      <c r="C10305" s="12" t="s">
        <v>11</v>
      </c>
      <c r="D10305" s="46" t="s">
        <v>115</v>
      </c>
      <c r="E10305" s="11"/>
      <c r="F10305" s="12" t="s">
        <v>75</v>
      </c>
      <c r="G10305" s="13"/>
    </row>
    <row r="10306" spans="1:7">
      <c r="A10306" s="6"/>
      <c r="B10306" s="6"/>
      <c r="C10306" s="7"/>
      <c r="D10306" s="8" t="s">
        <v>118</v>
      </c>
      <c r="E10306" s="6"/>
      <c r="F10306" s="6"/>
      <c r="G10306" s="9"/>
    </row>
    <row r="10307" spans="1:7" ht="165.75">
      <c r="A10307" s="45">
        <v>60</v>
      </c>
      <c r="B10307" s="45" t="s">
        <v>107</v>
      </c>
      <c r="C10307" s="12" t="s">
        <v>11</v>
      </c>
      <c r="D10307" s="46" t="s">
        <v>119</v>
      </c>
      <c r="E10307" s="11"/>
      <c r="F10307" s="12" t="s">
        <v>111</v>
      </c>
      <c r="G10307" s="13"/>
    </row>
    <row r="10308" spans="1:7" ht="140.25">
      <c r="A10308" s="45">
        <v>10</v>
      </c>
      <c r="B10308" s="45" t="s">
        <v>72</v>
      </c>
      <c r="C10308" s="12" t="s">
        <v>15</v>
      </c>
      <c r="D10308" s="46" t="s">
        <v>120</v>
      </c>
      <c r="E10308" s="11"/>
      <c r="F10308" s="12" t="s">
        <v>75</v>
      </c>
      <c r="G10308" s="13"/>
    </row>
    <row r="10309" spans="1:7" ht="165.75">
      <c r="A10309" s="45">
        <v>100</v>
      </c>
      <c r="B10309" s="45" t="s">
        <v>107</v>
      </c>
      <c r="C10309" s="12" t="s">
        <v>18</v>
      </c>
      <c r="D10309" s="46" t="s">
        <v>121</v>
      </c>
      <c r="E10309" s="11"/>
      <c r="F10309" s="12" t="s">
        <v>111</v>
      </c>
      <c r="G10309" s="13"/>
    </row>
    <row r="10310" spans="1:7" ht="153">
      <c r="A10310" s="45">
        <v>10</v>
      </c>
      <c r="B10310" s="45" t="s">
        <v>72</v>
      </c>
      <c r="C10310" s="12" t="s">
        <v>21</v>
      </c>
      <c r="D10310" s="46" t="s">
        <v>122</v>
      </c>
      <c r="E10310" s="11"/>
      <c r="F10310" s="12" t="s">
        <v>75</v>
      </c>
      <c r="G10310" s="13"/>
    </row>
    <row r="10311" spans="1:7" ht="165.75">
      <c r="A10311" s="45">
        <v>100</v>
      </c>
      <c r="B10311" s="45" t="s">
        <v>107</v>
      </c>
      <c r="C10311" s="12" t="s">
        <v>25</v>
      </c>
      <c r="D10311" s="46" t="s">
        <v>123</v>
      </c>
      <c r="E10311" s="11"/>
      <c r="F10311" s="12" t="s">
        <v>111</v>
      </c>
      <c r="G10311" s="13"/>
    </row>
    <row r="10312" spans="1:7" ht="165.75">
      <c r="A10312" s="45">
        <v>20</v>
      </c>
      <c r="B10312" s="45" t="s">
        <v>107</v>
      </c>
      <c r="C10312" s="12" t="s">
        <v>29</v>
      </c>
      <c r="D10312" s="46" t="s">
        <v>124</v>
      </c>
      <c r="E10312" s="11"/>
      <c r="F10312" s="12" t="s">
        <v>111</v>
      </c>
      <c r="G10312" s="13"/>
    </row>
    <row r="10313" spans="1:7" ht="153">
      <c r="A10313" s="45">
        <v>8</v>
      </c>
      <c r="B10313" s="45" t="s">
        <v>72</v>
      </c>
      <c r="C10313" s="12" t="s">
        <v>33</v>
      </c>
      <c r="D10313" s="46" t="s">
        <v>125</v>
      </c>
      <c r="E10313" s="11"/>
      <c r="F10313" s="12" t="s">
        <v>75</v>
      </c>
      <c r="G10313" s="13"/>
    </row>
    <row r="10314" spans="1:7" ht="102">
      <c r="A10314" s="45">
        <v>6</v>
      </c>
      <c r="B10314" s="45" t="s">
        <v>72</v>
      </c>
      <c r="C10314" s="12" t="s">
        <v>36</v>
      </c>
      <c r="D10314" s="46" t="s">
        <v>126</v>
      </c>
      <c r="E10314" s="11"/>
      <c r="F10314" s="12" t="s">
        <v>75</v>
      </c>
      <c r="G10314" s="13"/>
    </row>
    <row r="10315" spans="1:7" ht="102">
      <c r="A10315" s="45">
        <v>3</v>
      </c>
      <c r="B10315" s="45" t="s">
        <v>72</v>
      </c>
      <c r="C10315" s="12" t="s">
        <v>40</v>
      </c>
      <c r="D10315" s="46" t="s">
        <v>127</v>
      </c>
      <c r="E10315" s="11"/>
      <c r="F10315" s="12" t="s">
        <v>75</v>
      </c>
      <c r="G10315" s="13"/>
    </row>
    <row r="10316" spans="1:7" ht="102">
      <c r="A10316" s="45">
        <v>2</v>
      </c>
      <c r="B10316" s="45" t="s">
        <v>72</v>
      </c>
      <c r="C10316" s="12" t="s">
        <v>44</v>
      </c>
      <c r="D10316" s="46" t="s">
        <v>128</v>
      </c>
      <c r="E10316" s="11"/>
      <c r="F10316" s="12" t="s">
        <v>75</v>
      </c>
      <c r="G10316" s="13"/>
    </row>
    <row r="10317" spans="1:7">
      <c r="A10317" s="6"/>
      <c r="B10317" s="6"/>
      <c r="C10317" s="7"/>
      <c r="D10317" s="38"/>
      <c r="E10317" s="6"/>
      <c r="F10317" s="6"/>
      <c r="G10317" s="9"/>
    </row>
    <row r="10318" spans="1:7" s="36" customFormat="1">
      <c r="A10318" s="52" t="s">
        <v>129</v>
      </c>
      <c r="B10318" s="53"/>
      <c r="C10318" s="54" t="s">
        <v>130</v>
      </c>
      <c r="D10318" s="55"/>
      <c r="F10318" s="56" t="s">
        <v>131</v>
      </c>
      <c r="G10318" s="54"/>
    </row>
    <row r="10319" spans="1:7" s="30" customFormat="1">
      <c r="A10319" s="52" t="s">
        <v>132</v>
      </c>
      <c r="B10319" s="53"/>
      <c r="C10319" s="54" t="s">
        <v>133</v>
      </c>
      <c r="D10319" s="55"/>
      <c r="E10319" s="36"/>
      <c r="F10319" s="56" t="s">
        <v>131</v>
      </c>
    </row>
    <row r="10320" spans="1:7" s="30" customFormat="1">
      <c r="A10320" s="52" t="s">
        <v>134</v>
      </c>
      <c r="B10320" s="57"/>
      <c r="C10320" s="54" t="s">
        <v>135</v>
      </c>
      <c r="D10320" s="58"/>
      <c r="F10320" s="56" t="s">
        <v>131</v>
      </c>
    </row>
    <row r="10321" spans="1:7" s="30" customFormat="1">
      <c r="A10321" s="52" t="s">
        <v>136</v>
      </c>
      <c r="B10321" s="57"/>
      <c r="C10321" s="54" t="s">
        <v>137</v>
      </c>
      <c r="D10321" s="58"/>
      <c r="F10321" s="56" t="s">
        <v>131</v>
      </c>
    </row>
    <row r="10322" spans="1:7" s="25" customFormat="1">
      <c r="A10322" s="59"/>
      <c r="B10322" s="54"/>
      <c r="C10322" s="54"/>
      <c r="D10322" s="60"/>
      <c r="E10322" s="61" t="s">
        <v>138</v>
      </c>
      <c r="F10322" s="62"/>
      <c r="G10322" s="62"/>
    </row>
    <row r="10323" spans="1:7" s="25" customFormat="1">
      <c r="A10323" s="59"/>
      <c r="B10323" s="54"/>
      <c r="C10323" s="54"/>
      <c r="D10323" s="60"/>
      <c r="E10323" s="54"/>
      <c r="F10323" s="54"/>
      <c r="G10323" s="63"/>
    </row>
    <row r="10324" spans="1:7" s="25" customFormat="1">
      <c r="A10324" s="55" t="s">
        <v>139</v>
      </c>
      <c r="B10324" s="54"/>
      <c r="C10324" s="54"/>
      <c r="D10324" s="60"/>
      <c r="E10324" s="64" t="s">
        <v>140</v>
      </c>
      <c r="F10324" s="54"/>
      <c r="G10324" s="63"/>
    </row>
    <row r="10325" spans="1:7" s="25" customFormat="1">
      <c r="B10325" s="54"/>
      <c r="C10325" s="54"/>
      <c r="D10325" s="60"/>
      <c r="E10325" s="64" t="s">
        <v>141</v>
      </c>
      <c r="F10325" s="54"/>
      <c r="G10325" s="63"/>
    </row>
    <row r="10326" spans="1:7" s="25" customFormat="1">
      <c r="B10326" s="54"/>
      <c r="C10326" s="54"/>
      <c r="D10326" s="60"/>
      <c r="E10326" s="64" t="s">
        <v>142</v>
      </c>
      <c r="F10326" s="54"/>
      <c r="G10326" s="63"/>
    </row>
    <row r="10332" spans="1:7">
      <c r="A10332" s="569" t="s">
        <v>0</v>
      </c>
      <c r="B10332" s="569"/>
      <c r="C10332" s="569"/>
      <c r="D10332" s="569"/>
      <c r="E10332" s="569"/>
      <c r="F10332" s="569"/>
      <c r="G10332" s="569"/>
    </row>
    <row r="10333" spans="1:7">
      <c r="A10333" s="570" t="s">
        <v>1</v>
      </c>
      <c r="B10333" s="570"/>
      <c r="C10333" s="570"/>
      <c r="D10333" s="570"/>
      <c r="E10333" s="570"/>
      <c r="F10333" s="570"/>
      <c r="G10333" s="570"/>
    </row>
    <row r="10334" spans="1:7" ht="56.25" customHeight="1">
      <c r="A10334" s="1" t="s">
        <v>2</v>
      </c>
      <c r="B10334" s="2"/>
      <c r="C10334" s="2"/>
      <c r="D10334" s="588" t="s">
        <v>324</v>
      </c>
      <c r="E10334" s="588"/>
      <c r="F10334" s="588"/>
      <c r="G10334" s="588"/>
    </row>
    <row r="10335" spans="1:7" ht="25.5">
      <c r="A10335" s="572" t="s">
        <v>3</v>
      </c>
      <c r="B10335" s="573"/>
      <c r="C10335" s="3" t="s">
        <v>4</v>
      </c>
      <c r="D10335" s="4" t="s">
        <v>5</v>
      </c>
      <c r="E10335" s="4" t="s">
        <v>6</v>
      </c>
      <c r="F10335" s="4" t="s">
        <v>7</v>
      </c>
      <c r="G10335" s="5" t="s">
        <v>8</v>
      </c>
    </row>
    <row r="10336" spans="1:7">
      <c r="A10336" s="6"/>
      <c r="B10336" s="6"/>
      <c r="C10336" s="7"/>
      <c r="D10336" s="8" t="s">
        <v>9</v>
      </c>
      <c r="E10336" s="6"/>
      <c r="F10336" s="6"/>
      <c r="G10336" s="9"/>
    </row>
    <row r="10337" spans="1:7">
      <c r="A10337" s="560">
        <v>220</v>
      </c>
      <c r="B10337" s="560" t="s">
        <v>10</v>
      </c>
      <c r="C10337" s="10" t="s">
        <v>11</v>
      </c>
      <c r="D10337" s="564" t="s">
        <v>12</v>
      </c>
      <c r="E10337" s="11">
        <v>8694.9500000000007</v>
      </c>
      <c r="F10337" s="12" t="s">
        <v>13</v>
      </c>
      <c r="G10337" s="13">
        <f>SUM(A10337*E10337/100)</f>
        <v>19128.890000000003</v>
      </c>
    </row>
    <row r="10338" spans="1:7">
      <c r="A10338" s="561"/>
      <c r="B10338" s="561"/>
      <c r="C10338" s="14"/>
      <c r="D10338" s="565"/>
      <c r="E10338" s="557" t="s">
        <v>14</v>
      </c>
      <c r="F10338" s="558"/>
      <c r="G10338" s="559"/>
    </row>
    <row r="10339" spans="1:7">
      <c r="A10339" s="560">
        <v>781</v>
      </c>
      <c r="B10339" s="560" t="s">
        <v>10</v>
      </c>
      <c r="C10339" s="562" t="s">
        <v>15</v>
      </c>
      <c r="D10339" s="564" t="s">
        <v>16</v>
      </c>
      <c r="E10339" s="11">
        <v>11948.36</v>
      </c>
      <c r="F10339" s="12" t="s">
        <v>13</v>
      </c>
      <c r="G10339" s="13">
        <f>SUM(A10339*E10339/100)</f>
        <v>93316.691600000006</v>
      </c>
    </row>
    <row r="10340" spans="1:7">
      <c r="A10340" s="561"/>
      <c r="B10340" s="561"/>
      <c r="C10340" s="563"/>
      <c r="D10340" s="565"/>
      <c r="E10340" s="557" t="s">
        <v>17</v>
      </c>
      <c r="F10340" s="558"/>
      <c r="G10340" s="559"/>
    </row>
    <row r="10341" spans="1:7">
      <c r="A10341" s="560">
        <v>5528</v>
      </c>
      <c r="B10341" s="560" t="s">
        <v>10</v>
      </c>
      <c r="C10341" s="562" t="s">
        <v>18</v>
      </c>
      <c r="D10341" s="564" t="s">
        <v>19</v>
      </c>
      <c r="E10341" s="11">
        <v>1913.21</v>
      </c>
      <c r="F10341" s="12" t="s">
        <v>13</v>
      </c>
      <c r="G10341" s="13">
        <f>SUM(A10341*E10341/100)</f>
        <v>105762.2488</v>
      </c>
    </row>
    <row r="10342" spans="1:7">
      <c r="A10342" s="561"/>
      <c r="B10342" s="561"/>
      <c r="C10342" s="563"/>
      <c r="D10342" s="565"/>
      <c r="E10342" s="557" t="s">
        <v>20</v>
      </c>
      <c r="F10342" s="558"/>
      <c r="G10342" s="559"/>
    </row>
    <row r="10343" spans="1:7">
      <c r="A10343" s="560">
        <v>600</v>
      </c>
      <c r="B10343" s="560" t="s">
        <v>10</v>
      </c>
      <c r="C10343" s="562" t="s">
        <v>21</v>
      </c>
      <c r="D10343" s="564" t="s">
        <v>22</v>
      </c>
      <c r="E10343" s="11">
        <v>8122.95</v>
      </c>
      <c r="F10343" s="12" t="s">
        <v>13</v>
      </c>
      <c r="G10343" s="20">
        <f>SUM(A10343*E10343/100)</f>
        <v>48737.7</v>
      </c>
    </row>
    <row r="10344" spans="1:7">
      <c r="A10344" s="561"/>
      <c r="B10344" s="561"/>
      <c r="C10344" s="563"/>
      <c r="D10344" s="565"/>
      <c r="E10344" s="557" t="s">
        <v>23</v>
      </c>
      <c r="F10344" s="558"/>
      <c r="G10344" s="559"/>
    </row>
    <row r="10345" spans="1:7">
      <c r="A10345" s="609">
        <v>15.72</v>
      </c>
      <c r="B10345" s="562" t="s">
        <v>24</v>
      </c>
      <c r="C10345" s="560" t="s">
        <v>25</v>
      </c>
      <c r="D10345" s="574" t="s">
        <v>26</v>
      </c>
      <c r="E10345" s="11">
        <v>5001.7</v>
      </c>
      <c r="F10345" s="12" t="s">
        <v>27</v>
      </c>
      <c r="G10345" s="20">
        <f>SUM(A10345*E10345)</f>
        <v>78626.724000000002</v>
      </c>
    </row>
    <row r="10346" spans="1:7">
      <c r="A10346" s="610"/>
      <c r="B10346" s="563"/>
      <c r="C10346" s="561"/>
      <c r="D10346" s="575"/>
      <c r="E10346" s="557" t="s">
        <v>28</v>
      </c>
      <c r="F10346" s="558"/>
      <c r="G10346" s="559"/>
    </row>
    <row r="10347" spans="1:7" s="23" customFormat="1">
      <c r="A10347" s="562">
        <v>230</v>
      </c>
      <c r="B10347" s="562" t="s">
        <v>10</v>
      </c>
      <c r="C10347" s="560" t="s">
        <v>29</v>
      </c>
      <c r="D10347" s="574" t="s">
        <v>30</v>
      </c>
      <c r="E10347" s="11">
        <v>337</v>
      </c>
      <c r="F10347" s="12" t="s">
        <v>31</v>
      </c>
      <c r="G10347" s="20">
        <f>SUM(A10347*E10347)</f>
        <v>77510</v>
      </c>
    </row>
    <row r="10348" spans="1:7" s="23" customFormat="1">
      <c r="A10348" s="563"/>
      <c r="B10348" s="563"/>
      <c r="C10348" s="561"/>
      <c r="D10348" s="575"/>
      <c r="E10348" s="576" t="s">
        <v>32</v>
      </c>
      <c r="F10348" s="577"/>
      <c r="G10348" s="578"/>
    </row>
    <row r="10349" spans="1:7">
      <c r="A10349" s="560">
        <v>396</v>
      </c>
      <c r="B10349" s="560" t="s">
        <v>10</v>
      </c>
      <c r="C10349" s="10" t="s">
        <v>33</v>
      </c>
      <c r="D10349" s="564" t="s">
        <v>34</v>
      </c>
      <c r="E10349" s="11">
        <v>14429.25</v>
      </c>
      <c r="F10349" s="12" t="s">
        <v>13</v>
      </c>
      <c r="G10349" s="20">
        <f>SUM(A10349*E10349/100)</f>
        <v>57139.83</v>
      </c>
    </row>
    <row r="10350" spans="1:7">
      <c r="A10350" s="561"/>
      <c r="B10350" s="561"/>
      <c r="C10350" s="14"/>
      <c r="D10350" s="565"/>
      <c r="E10350" s="557" t="s">
        <v>35</v>
      </c>
      <c r="F10350" s="558"/>
      <c r="G10350" s="559"/>
    </row>
    <row r="10351" spans="1:7">
      <c r="A10351" s="560">
        <v>129</v>
      </c>
      <c r="B10351" s="560" t="s">
        <v>10</v>
      </c>
      <c r="C10351" s="562" t="s">
        <v>36</v>
      </c>
      <c r="D10351" s="564" t="s">
        <v>37</v>
      </c>
      <c r="E10351" s="11">
        <v>12674.36</v>
      </c>
      <c r="F10351" s="12" t="s">
        <v>13</v>
      </c>
      <c r="G10351" s="20">
        <f>SUM(A10351*E10351/100)</f>
        <v>16349.924400000002</v>
      </c>
    </row>
    <row r="10352" spans="1:7">
      <c r="A10352" s="561"/>
      <c r="B10352" s="561"/>
      <c r="C10352" s="563"/>
      <c r="D10352" s="565"/>
      <c r="E10352" s="557" t="s">
        <v>38</v>
      </c>
      <c r="F10352" s="558"/>
      <c r="G10352" s="559"/>
    </row>
    <row r="10353" spans="1:7" s="24" customFormat="1">
      <c r="A10353" s="562">
        <v>343</v>
      </c>
      <c r="B10353" s="562" t="s">
        <v>39</v>
      </c>
      <c r="C10353" s="560" t="s">
        <v>40</v>
      </c>
      <c r="D10353" s="564" t="s">
        <v>41</v>
      </c>
      <c r="E10353" s="11">
        <v>2206.6</v>
      </c>
      <c r="F10353" s="12" t="s">
        <v>42</v>
      </c>
      <c r="G10353" s="20">
        <f>SUM(A10353*E10353/100)</f>
        <v>7568.637999999999</v>
      </c>
    </row>
    <row r="10354" spans="1:7" s="24" customFormat="1">
      <c r="A10354" s="563"/>
      <c r="B10354" s="563"/>
      <c r="C10354" s="561"/>
      <c r="D10354" s="565"/>
      <c r="E10354" s="566" t="s">
        <v>43</v>
      </c>
      <c r="F10354" s="567"/>
      <c r="G10354" s="568"/>
    </row>
    <row r="10355" spans="1:7" s="24" customFormat="1">
      <c r="A10355" s="562">
        <v>343</v>
      </c>
      <c r="B10355" s="562" t="s">
        <v>39</v>
      </c>
      <c r="C10355" s="560" t="s">
        <v>44</v>
      </c>
      <c r="D10355" s="564" t="s">
        <v>45</v>
      </c>
      <c r="E10355" s="12">
        <v>2197.52</v>
      </c>
      <c r="F10355" s="12" t="s">
        <v>42</v>
      </c>
      <c r="G10355" s="20">
        <f>SUM(A10355*E10355/100)</f>
        <v>7537.4935999999998</v>
      </c>
    </row>
    <row r="10356" spans="1:7" s="24" customFormat="1">
      <c r="A10356" s="563"/>
      <c r="B10356" s="563"/>
      <c r="C10356" s="561"/>
      <c r="D10356" s="565"/>
      <c r="E10356" s="566" t="s">
        <v>46</v>
      </c>
      <c r="F10356" s="567"/>
      <c r="G10356" s="568"/>
    </row>
    <row r="10357" spans="1:7" s="25" customFormat="1">
      <c r="A10357" s="562">
        <v>48</v>
      </c>
      <c r="B10357" s="562" t="s">
        <v>39</v>
      </c>
      <c r="C10357" s="562" t="s">
        <v>47</v>
      </c>
      <c r="D10357" s="564" t="s">
        <v>48</v>
      </c>
      <c r="E10357" s="12">
        <v>27678.86</v>
      </c>
      <c r="F10357" s="12" t="s">
        <v>42</v>
      </c>
      <c r="G10357" s="20">
        <f>SUM(A10357*E10357/100)</f>
        <v>13285.852800000001</v>
      </c>
    </row>
    <row r="10358" spans="1:7" s="25" customFormat="1">
      <c r="A10358" s="563"/>
      <c r="B10358" s="563"/>
      <c r="C10358" s="563"/>
      <c r="D10358" s="565"/>
      <c r="E10358" s="596" t="s">
        <v>49</v>
      </c>
      <c r="F10358" s="596"/>
      <c r="G10358" s="596"/>
    </row>
    <row r="10359" spans="1:7">
      <c r="A10359" s="562">
        <v>127</v>
      </c>
      <c r="B10359" s="562" t="s">
        <v>39</v>
      </c>
      <c r="C10359" s="560" t="s">
        <v>50</v>
      </c>
      <c r="D10359" s="564" t="s">
        <v>51</v>
      </c>
      <c r="E10359" s="11">
        <v>28253.61</v>
      </c>
      <c r="F10359" s="12" t="s">
        <v>52</v>
      </c>
      <c r="G10359" s="20">
        <f>SUM(A10359*E10359/100)</f>
        <v>35882.084699999999</v>
      </c>
    </row>
    <row r="10360" spans="1:7">
      <c r="A10360" s="563"/>
      <c r="B10360" s="563"/>
      <c r="C10360" s="561"/>
      <c r="D10360" s="565"/>
      <c r="E10360" s="557" t="s">
        <v>53</v>
      </c>
      <c r="F10360" s="558"/>
      <c r="G10360" s="559"/>
    </row>
    <row r="10361" spans="1:7">
      <c r="A10361" s="560">
        <v>72</v>
      </c>
      <c r="B10361" s="560" t="s">
        <v>39</v>
      </c>
      <c r="C10361" s="562" t="s">
        <v>54</v>
      </c>
      <c r="D10361" s="564" t="s">
        <v>55</v>
      </c>
      <c r="E10361" s="11">
        <v>34520.31</v>
      </c>
      <c r="F10361" s="12" t="s">
        <v>42</v>
      </c>
      <c r="G10361" s="20">
        <f>SUM(A10361*E10361/100)</f>
        <v>24854.623199999998</v>
      </c>
    </row>
    <row r="10362" spans="1:7">
      <c r="A10362" s="561"/>
      <c r="B10362" s="561"/>
      <c r="C10362" s="563"/>
      <c r="D10362" s="565"/>
      <c r="E10362" s="557" t="s">
        <v>56</v>
      </c>
      <c r="F10362" s="558"/>
      <c r="G10362" s="559"/>
    </row>
    <row r="10363" spans="1:7">
      <c r="A10363" s="562">
        <v>4046</v>
      </c>
      <c r="B10363" s="562" t="s">
        <v>39</v>
      </c>
      <c r="C10363" s="560" t="s">
        <v>57</v>
      </c>
      <c r="D10363" s="564" t="s">
        <v>58</v>
      </c>
      <c r="E10363" s="11">
        <v>1079.6500000000001</v>
      </c>
      <c r="F10363" s="12" t="s">
        <v>42</v>
      </c>
      <c r="G10363" s="13">
        <f>SUM(A10363*E10363/100)</f>
        <v>43682.639000000003</v>
      </c>
    </row>
    <row r="10364" spans="1:7">
      <c r="A10364" s="563"/>
      <c r="B10364" s="563"/>
      <c r="C10364" s="561"/>
      <c r="D10364" s="565"/>
      <c r="E10364" s="557" t="s">
        <v>59</v>
      </c>
      <c r="F10364" s="558"/>
      <c r="G10364" s="559"/>
    </row>
    <row r="10365" spans="1:7">
      <c r="A10365" s="562">
        <v>438</v>
      </c>
      <c r="B10365" s="562" t="s">
        <v>39</v>
      </c>
      <c r="C10365" s="560" t="s">
        <v>60</v>
      </c>
      <c r="D10365" s="564" t="s">
        <v>61</v>
      </c>
      <c r="E10365" s="11">
        <v>2116.41</v>
      </c>
      <c r="F10365" s="12" t="s">
        <v>42</v>
      </c>
      <c r="G10365" s="20">
        <f>SUM(A10365*E10365/100)</f>
        <v>9269.8757999999998</v>
      </c>
    </row>
    <row r="10366" spans="1:7">
      <c r="A10366" s="563"/>
      <c r="B10366" s="563"/>
      <c r="C10366" s="561"/>
      <c r="D10366" s="565"/>
      <c r="E10366" s="557" t="s">
        <v>62</v>
      </c>
      <c r="F10366" s="558"/>
      <c r="G10366" s="559"/>
    </row>
    <row r="10367" spans="1:7">
      <c r="A10367" s="560">
        <v>5925</v>
      </c>
      <c r="B10367" s="560" t="s">
        <v>39</v>
      </c>
      <c r="C10367" s="562" t="s">
        <v>63</v>
      </c>
      <c r="D10367" s="564" t="s">
        <v>64</v>
      </c>
      <c r="E10367" s="11">
        <v>829.95</v>
      </c>
      <c r="F10367" s="12" t="s">
        <v>42</v>
      </c>
      <c r="G10367" s="13">
        <f>SUM(A10367*E10367/100)</f>
        <v>49174.537499999999</v>
      </c>
    </row>
    <row r="10368" spans="1:7">
      <c r="A10368" s="561"/>
      <c r="B10368" s="561"/>
      <c r="C10368" s="563"/>
      <c r="D10368" s="565"/>
      <c r="E10368" s="557" t="s">
        <v>65</v>
      </c>
      <c r="F10368" s="558"/>
      <c r="G10368" s="559"/>
    </row>
    <row r="10369" spans="1:7">
      <c r="A10369" s="560">
        <v>4332</v>
      </c>
      <c r="B10369" s="560" t="s">
        <v>39</v>
      </c>
      <c r="C10369" s="562" t="s">
        <v>66</v>
      </c>
      <c r="D10369" s="564" t="s">
        <v>67</v>
      </c>
      <c r="E10369" s="11">
        <v>896.39</v>
      </c>
      <c r="F10369" s="12" t="s">
        <v>42</v>
      </c>
      <c r="G10369" s="13">
        <f>SUM(A10369*E10369/100)</f>
        <v>38831.614800000003</v>
      </c>
    </row>
    <row r="10370" spans="1:7">
      <c r="A10370" s="561"/>
      <c r="B10370" s="561"/>
      <c r="C10370" s="563"/>
      <c r="D10370" s="565"/>
      <c r="E10370" s="557" t="s">
        <v>68</v>
      </c>
      <c r="F10370" s="558"/>
      <c r="G10370" s="559"/>
    </row>
    <row r="10371" spans="1:7">
      <c r="A10371" s="560">
        <v>11157</v>
      </c>
      <c r="B10371" s="560" t="s">
        <v>39</v>
      </c>
      <c r="C10371" s="562" t="s">
        <v>69</v>
      </c>
      <c r="D10371" s="564" t="s">
        <v>70</v>
      </c>
      <c r="E10371" s="11">
        <v>1276.53</v>
      </c>
      <c r="F10371" s="12" t="s">
        <v>42</v>
      </c>
      <c r="G10371" s="13">
        <f>SUM(A10371*E10371/100)</f>
        <v>142422.45209999999</v>
      </c>
    </row>
    <row r="10372" spans="1:7">
      <c r="A10372" s="561"/>
      <c r="B10372" s="561"/>
      <c r="C10372" s="563"/>
      <c r="D10372" s="565"/>
      <c r="E10372" s="557" t="s">
        <v>71</v>
      </c>
      <c r="F10372" s="558"/>
      <c r="G10372" s="559"/>
    </row>
    <row r="10373" spans="1:7">
      <c r="A10373" s="562">
        <v>30</v>
      </c>
      <c r="B10373" s="562" t="s">
        <v>72</v>
      </c>
      <c r="C10373" s="560" t="s">
        <v>73</v>
      </c>
      <c r="D10373" s="564" t="s">
        <v>74</v>
      </c>
      <c r="E10373" s="11">
        <v>524.98</v>
      </c>
      <c r="F10373" s="12" t="s">
        <v>75</v>
      </c>
      <c r="G10373" s="13">
        <f>SUM(A10373*E10373)</f>
        <v>15749.400000000001</v>
      </c>
    </row>
    <row r="10374" spans="1:7">
      <c r="A10374" s="563"/>
      <c r="B10374" s="563"/>
      <c r="C10374" s="561"/>
      <c r="D10374" s="565"/>
      <c r="E10374" s="557" t="s">
        <v>76</v>
      </c>
      <c r="F10374" s="558"/>
      <c r="G10374" s="559"/>
    </row>
    <row r="10375" spans="1:7" s="30" customFormat="1">
      <c r="A10375" s="4"/>
      <c r="B10375" s="4"/>
      <c r="C10375" s="3"/>
      <c r="D10375" s="26"/>
      <c r="E10375" s="27"/>
      <c r="F10375" s="28" t="s">
        <v>77</v>
      </c>
      <c r="G10375" s="29">
        <v>884830</v>
      </c>
    </row>
    <row r="10376" spans="1:7">
      <c r="A10376" s="31"/>
      <c r="B10376" s="32"/>
      <c r="C10376" s="32"/>
      <c r="D10376" s="33" t="s">
        <v>78</v>
      </c>
      <c r="E10376" s="32"/>
      <c r="F10376" s="32"/>
      <c r="G10376" s="34"/>
    </row>
    <row r="10377" spans="1:7" s="25" customFormat="1">
      <c r="A10377" s="591">
        <v>1</v>
      </c>
      <c r="B10377" s="591" t="s">
        <v>72</v>
      </c>
      <c r="C10377" s="592" t="s">
        <v>11</v>
      </c>
      <c r="D10377" s="581" t="s">
        <v>79</v>
      </c>
      <c r="E10377" s="35">
        <v>4802.6000000000004</v>
      </c>
      <c r="F10377" s="14" t="s">
        <v>75</v>
      </c>
      <c r="G10377" s="13">
        <f>SUM(A10377*E10377)</f>
        <v>4802.6000000000004</v>
      </c>
    </row>
    <row r="10378" spans="1:7" s="25" customFormat="1">
      <c r="A10378" s="561"/>
      <c r="B10378" s="561"/>
      <c r="C10378" s="563"/>
      <c r="D10378" s="565"/>
      <c r="E10378" s="557" t="s">
        <v>80</v>
      </c>
      <c r="F10378" s="558"/>
      <c r="G10378" s="559"/>
    </row>
    <row r="10379" spans="1:7" s="36" customFormat="1">
      <c r="A10379" s="560">
        <v>2</v>
      </c>
      <c r="B10379" s="560" t="s">
        <v>72</v>
      </c>
      <c r="C10379" s="562" t="s">
        <v>15</v>
      </c>
      <c r="D10379" s="564" t="s">
        <v>81</v>
      </c>
      <c r="E10379" s="11">
        <v>2042.43</v>
      </c>
      <c r="F10379" s="12" t="s">
        <v>75</v>
      </c>
      <c r="G10379" s="13">
        <f>SUM(A10379*E10379)</f>
        <v>4084.86</v>
      </c>
    </row>
    <row r="10380" spans="1:7" s="36" customFormat="1">
      <c r="A10380" s="561"/>
      <c r="B10380" s="561"/>
      <c r="C10380" s="563"/>
      <c r="D10380" s="565"/>
      <c r="E10380" s="557" t="s">
        <v>82</v>
      </c>
      <c r="F10380" s="558"/>
      <c r="G10380" s="559"/>
    </row>
    <row r="10381" spans="1:7">
      <c r="A10381" s="560">
        <v>2</v>
      </c>
      <c r="B10381" s="560" t="s">
        <v>72</v>
      </c>
      <c r="C10381" s="562" t="s">
        <v>18</v>
      </c>
      <c r="D10381" s="564" t="s">
        <v>83</v>
      </c>
      <c r="E10381" s="11">
        <v>447.15</v>
      </c>
      <c r="F10381" s="12" t="s">
        <v>75</v>
      </c>
      <c r="G10381" s="13">
        <f>SUM(A10381*E10381)</f>
        <v>894.3</v>
      </c>
    </row>
    <row r="10382" spans="1:7">
      <c r="A10382" s="561"/>
      <c r="B10382" s="561"/>
      <c r="C10382" s="563"/>
      <c r="D10382" s="565"/>
      <c r="E10382" s="557" t="s">
        <v>84</v>
      </c>
      <c r="F10382" s="558"/>
      <c r="G10382" s="559"/>
    </row>
    <row r="10383" spans="1:7">
      <c r="A10383" s="593">
        <v>3</v>
      </c>
      <c r="B10383" s="593" t="s">
        <v>72</v>
      </c>
      <c r="C10383" s="594" t="s">
        <v>21</v>
      </c>
      <c r="D10383" s="595" t="s">
        <v>85</v>
      </c>
      <c r="E10383" s="11">
        <v>1109.46</v>
      </c>
      <c r="F10383" s="12" t="s">
        <v>75</v>
      </c>
      <c r="G10383" s="13">
        <f>SUM(A10383*E10383)</f>
        <v>3328.38</v>
      </c>
    </row>
    <row r="10384" spans="1:7">
      <c r="A10384" s="593"/>
      <c r="B10384" s="593"/>
      <c r="C10384" s="594"/>
      <c r="D10384" s="595"/>
      <c r="E10384" s="596" t="s">
        <v>86</v>
      </c>
      <c r="F10384" s="596"/>
      <c r="G10384" s="596"/>
    </row>
    <row r="10385" spans="1:7" s="36" customFormat="1">
      <c r="A10385" s="560">
        <v>2</v>
      </c>
      <c r="B10385" s="560" t="s">
        <v>72</v>
      </c>
      <c r="C10385" s="562" t="s">
        <v>25</v>
      </c>
      <c r="D10385" s="564" t="s">
        <v>87</v>
      </c>
      <c r="E10385" s="11">
        <v>509.74</v>
      </c>
      <c r="F10385" s="12" t="s">
        <v>75</v>
      </c>
      <c r="G10385" s="13">
        <f>SUM(A10385*E10385)</f>
        <v>1019.48</v>
      </c>
    </row>
    <row r="10386" spans="1:7" s="36" customFormat="1">
      <c r="A10386" s="561"/>
      <c r="B10386" s="561"/>
      <c r="C10386" s="563"/>
      <c r="D10386" s="565"/>
      <c r="E10386" s="557" t="s">
        <v>88</v>
      </c>
      <c r="F10386" s="558"/>
      <c r="G10386" s="559"/>
    </row>
    <row r="10387" spans="1:7" s="36" customFormat="1">
      <c r="A10387" s="560">
        <v>1</v>
      </c>
      <c r="B10387" s="560" t="s">
        <v>89</v>
      </c>
      <c r="C10387" s="562" t="s">
        <v>29</v>
      </c>
      <c r="D10387" s="564" t="s">
        <v>90</v>
      </c>
      <c r="E10387" s="11">
        <v>1142.24</v>
      </c>
      <c r="F10387" s="12" t="s">
        <v>75</v>
      </c>
      <c r="G10387" s="13">
        <f>SUM(A10387*E10387)</f>
        <v>1142.24</v>
      </c>
    </row>
    <row r="10388" spans="1:7" s="36" customFormat="1">
      <c r="A10388" s="561"/>
      <c r="B10388" s="561"/>
      <c r="C10388" s="563"/>
      <c r="D10388" s="565"/>
      <c r="E10388" s="557" t="s">
        <v>91</v>
      </c>
      <c r="F10388" s="558"/>
      <c r="G10388" s="559"/>
    </row>
    <row r="10389" spans="1:7">
      <c r="A10389" s="560">
        <v>1</v>
      </c>
      <c r="B10389" s="560" t="s">
        <v>89</v>
      </c>
      <c r="C10389" s="562" t="s">
        <v>33</v>
      </c>
      <c r="D10389" s="564" t="s">
        <v>92</v>
      </c>
      <c r="E10389" s="11">
        <v>4694.8</v>
      </c>
      <c r="F10389" s="12" t="s">
        <v>75</v>
      </c>
      <c r="G10389" s="13">
        <f>SUM(A10389*E10389)</f>
        <v>4694.8</v>
      </c>
    </row>
    <row r="10390" spans="1:7">
      <c r="A10390" s="561"/>
      <c r="B10390" s="561"/>
      <c r="C10390" s="563"/>
      <c r="D10390" s="565"/>
      <c r="E10390" s="557" t="s">
        <v>93</v>
      </c>
      <c r="F10390" s="558"/>
      <c r="G10390" s="559"/>
    </row>
    <row r="10391" spans="1:7">
      <c r="A10391" s="560">
        <v>1</v>
      </c>
      <c r="B10391" s="560" t="s">
        <v>89</v>
      </c>
      <c r="C10391" s="562" t="s">
        <v>36</v>
      </c>
      <c r="D10391" s="564" t="s">
        <v>94</v>
      </c>
      <c r="E10391" s="11">
        <v>938.47</v>
      </c>
      <c r="F10391" s="12" t="s">
        <v>75</v>
      </c>
      <c r="G10391" s="13">
        <f>SUM(A10391*E10391)</f>
        <v>938.47</v>
      </c>
    </row>
    <row r="10392" spans="1:7">
      <c r="A10392" s="561"/>
      <c r="B10392" s="561"/>
      <c r="C10392" s="563"/>
      <c r="D10392" s="565"/>
      <c r="E10392" s="557" t="s">
        <v>95</v>
      </c>
      <c r="F10392" s="558"/>
      <c r="G10392" s="559"/>
    </row>
    <row r="10393" spans="1:7" s="36" customFormat="1">
      <c r="A10393" s="560">
        <v>1</v>
      </c>
      <c r="B10393" s="560" t="s">
        <v>89</v>
      </c>
      <c r="C10393" s="562" t="s">
        <v>40</v>
      </c>
      <c r="D10393" s="564" t="s">
        <v>96</v>
      </c>
      <c r="E10393" s="11">
        <v>795</v>
      </c>
      <c r="F10393" s="12" t="s">
        <v>75</v>
      </c>
      <c r="G10393" s="13">
        <f>SUM(A10393*E10393)</f>
        <v>795</v>
      </c>
    </row>
    <row r="10394" spans="1:7" s="36" customFormat="1">
      <c r="A10394" s="561"/>
      <c r="B10394" s="561"/>
      <c r="C10394" s="563"/>
      <c r="D10394" s="565"/>
      <c r="E10394" s="557" t="s">
        <v>97</v>
      </c>
      <c r="F10394" s="558"/>
      <c r="G10394" s="559"/>
    </row>
    <row r="10395" spans="1:7">
      <c r="A10395" s="6"/>
      <c r="B10395" s="6"/>
      <c r="C10395" s="7"/>
      <c r="D10395" s="38"/>
      <c r="E10395" s="6"/>
      <c r="F10395" s="6"/>
      <c r="G10395" s="9"/>
    </row>
    <row r="10396" spans="1:7">
      <c r="A10396" s="6"/>
      <c r="B10396" s="6"/>
      <c r="C10396" s="7"/>
      <c r="D10396" s="38"/>
      <c r="E10396" s="6"/>
      <c r="F10396" s="6"/>
      <c r="G10396" s="9"/>
    </row>
    <row r="10397" spans="1:7">
      <c r="A10397" s="6"/>
      <c r="B10397" s="6"/>
      <c r="C10397" s="7"/>
      <c r="D10397" s="38"/>
      <c r="E10397" s="6"/>
      <c r="F10397" s="6"/>
      <c r="G10397" s="9"/>
    </row>
    <row r="10398" spans="1:7" s="36" customFormat="1">
      <c r="A10398" s="560"/>
      <c r="B10398" s="560"/>
      <c r="C10398" s="562" t="s">
        <v>44</v>
      </c>
      <c r="D10398" s="564" t="s">
        <v>98</v>
      </c>
      <c r="E10398" s="39"/>
      <c r="F10398" s="40"/>
      <c r="G10398" s="41"/>
    </row>
    <row r="10399" spans="1:7" s="36" customFormat="1">
      <c r="A10399" s="561"/>
      <c r="B10399" s="561"/>
      <c r="C10399" s="563"/>
      <c r="D10399" s="565"/>
      <c r="E10399" s="42"/>
      <c r="F10399" s="43"/>
      <c r="G10399" s="44"/>
    </row>
    <row r="10400" spans="1:7" s="36" customFormat="1">
      <c r="A10400" s="560">
        <v>1</v>
      </c>
      <c r="B10400" s="560" t="s">
        <v>89</v>
      </c>
      <c r="C10400" s="562" t="s">
        <v>99</v>
      </c>
      <c r="D10400" s="564" t="s">
        <v>100</v>
      </c>
      <c r="E10400" s="11">
        <v>271.92</v>
      </c>
      <c r="F10400" s="12" t="s">
        <v>75</v>
      </c>
      <c r="G10400" s="13">
        <f>SUM(A10400*E10400)</f>
        <v>271.92</v>
      </c>
    </row>
    <row r="10401" spans="1:7" s="36" customFormat="1">
      <c r="A10401" s="561"/>
      <c r="B10401" s="561"/>
      <c r="C10401" s="563"/>
      <c r="D10401" s="565"/>
      <c r="E10401" s="557" t="s">
        <v>101</v>
      </c>
      <c r="F10401" s="558"/>
      <c r="G10401" s="559"/>
    </row>
    <row r="10402" spans="1:7" s="36" customFormat="1">
      <c r="A10402" s="560">
        <v>1</v>
      </c>
      <c r="B10402" s="560" t="s">
        <v>89</v>
      </c>
      <c r="C10402" s="562" t="s">
        <v>102</v>
      </c>
      <c r="D10402" s="564" t="s">
        <v>103</v>
      </c>
      <c r="E10402" s="11">
        <v>365.42</v>
      </c>
      <c r="F10402" s="12" t="s">
        <v>75</v>
      </c>
      <c r="G10402" s="13">
        <f>SUM(A10402*E10402)</f>
        <v>365.42</v>
      </c>
    </row>
    <row r="10403" spans="1:7" s="36" customFormat="1">
      <c r="A10403" s="561"/>
      <c r="B10403" s="561"/>
      <c r="C10403" s="563"/>
      <c r="D10403" s="565"/>
      <c r="E10403" s="557" t="s">
        <v>104</v>
      </c>
      <c r="F10403" s="558"/>
      <c r="G10403" s="559"/>
    </row>
    <row r="10404" spans="1:7" s="30" customFormat="1">
      <c r="A10404" s="45"/>
      <c r="B10404" s="45"/>
      <c r="C10404" s="12"/>
      <c r="D10404" s="46"/>
      <c r="E10404" s="27"/>
      <c r="F10404" s="28" t="s">
        <v>105</v>
      </c>
      <c r="G10404" s="47">
        <v>23005</v>
      </c>
    </row>
    <row r="10405" spans="1:7" ht="25.5">
      <c r="A10405" s="45"/>
      <c r="B10405" s="45"/>
      <c r="C10405" s="12"/>
      <c r="D10405" s="48" t="s">
        <v>106</v>
      </c>
      <c r="E10405" s="49"/>
      <c r="F10405" s="49"/>
      <c r="G10405" s="49"/>
    </row>
    <row r="10406" spans="1:7" s="36" customFormat="1">
      <c r="A10406" s="560">
        <v>60</v>
      </c>
      <c r="B10406" s="560" t="s">
        <v>107</v>
      </c>
      <c r="C10406" s="562" t="s">
        <v>11</v>
      </c>
      <c r="D10406" s="564" t="s">
        <v>108</v>
      </c>
      <c r="E10406" s="11">
        <v>373</v>
      </c>
      <c r="F10406" s="12" t="s">
        <v>75</v>
      </c>
      <c r="G10406" s="13">
        <f>SUM(A10406*E10406)</f>
        <v>22380</v>
      </c>
    </row>
    <row r="10407" spans="1:7" s="36" customFormat="1">
      <c r="A10407" s="561"/>
      <c r="B10407" s="561"/>
      <c r="C10407" s="563"/>
      <c r="D10407" s="565"/>
      <c r="E10407" s="557" t="s">
        <v>109</v>
      </c>
      <c r="F10407" s="558"/>
      <c r="G10407" s="559"/>
    </row>
    <row r="10408" spans="1:7" s="36" customFormat="1">
      <c r="A10408" s="560">
        <v>50</v>
      </c>
      <c r="B10408" s="560" t="s">
        <v>107</v>
      </c>
      <c r="C10408" s="562" t="s">
        <v>15</v>
      </c>
      <c r="D10408" s="564" t="s">
        <v>110</v>
      </c>
      <c r="E10408" s="11">
        <v>242</v>
      </c>
      <c r="F10408" s="12" t="s">
        <v>111</v>
      </c>
      <c r="G10408" s="13">
        <f>SUM(A10408*E10408)</f>
        <v>12100</v>
      </c>
    </row>
    <row r="10409" spans="1:7" s="36" customFormat="1">
      <c r="A10409" s="561"/>
      <c r="B10409" s="561"/>
      <c r="C10409" s="563"/>
      <c r="D10409" s="565"/>
      <c r="E10409" s="557" t="s">
        <v>112</v>
      </c>
      <c r="F10409" s="558"/>
      <c r="G10409" s="559"/>
    </row>
    <row r="10410" spans="1:7">
      <c r="A10410" s="560">
        <v>5</v>
      </c>
      <c r="B10410" s="560" t="s">
        <v>72</v>
      </c>
      <c r="C10410" s="562" t="s">
        <v>18</v>
      </c>
      <c r="D10410" s="564" t="s">
        <v>113</v>
      </c>
      <c r="E10410" s="11">
        <v>14748</v>
      </c>
      <c r="F10410" s="12" t="s">
        <v>75</v>
      </c>
      <c r="G10410" s="13">
        <f>SUM(A10410*E10410)</f>
        <v>73740</v>
      </c>
    </row>
    <row r="10411" spans="1:7">
      <c r="A10411" s="561"/>
      <c r="B10411" s="561"/>
      <c r="C10411" s="563"/>
      <c r="D10411" s="565"/>
      <c r="E10411" s="557" t="s">
        <v>114</v>
      </c>
      <c r="F10411" s="558"/>
      <c r="G10411" s="559"/>
    </row>
    <row r="10412" spans="1:7">
      <c r="A10412" s="560">
        <v>24</v>
      </c>
      <c r="B10412" s="560" t="s">
        <v>107</v>
      </c>
      <c r="C10412" s="562" t="s">
        <v>21</v>
      </c>
      <c r="D10412" s="564" t="s">
        <v>115</v>
      </c>
      <c r="E10412" s="11">
        <v>1034</v>
      </c>
      <c r="F10412" s="12" t="s">
        <v>111</v>
      </c>
      <c r="G10412" s="13">
        <f>SUM(A10412*E10412)</f>
        <v>24816</v>
      </c>
    </row>
    <row r="10413" spans="1:7">
      <c r="A10413" s="561"/>
      <c r="B10413" s="561"/>
      <c r="C10413" s="563"/>
      <c r="D10413" s="565"/>
      <c r="E10413" s="557" t="s">
        <v>114</v>
      </c>
      <c r="F10413" s="558"/>
      <c r="G10413" s="559"/>
    </row>
    <row r="10414" spans="1:7">
      <c r="A10414" s="45"/>
      <c r="B10414" s="45"/>
      <c r="C10414" s="12"/>
      <c r="D10414" s="46"/>
      <c r="E10414" s="49"/>
      <c r="F10414" s="50" t="s">
        <v>116</v>
      </c>
      <c r="G10414" s="51">
        <v>133036</v>
      </c>
    </row>
    <row r="10415" spans="1:7">
      <c r="A10415" s="6"/>
      <c r="B10415" s="6"/>
      <c r="C10415" s="7"/>
      <c r="D10415" s="8" t="s">
        <v>117</v>
      </c>
      <c r="E10415" s="6"/>
      <c r="F10415" s="6"/>
      <c r="G10415" s="9"/>
    </row>
    <row r="10416" spans="1:7" ht="25.5">
      <c r="A10416" s="45">
        <v>1</v>
      </c>
      <c r="B10416" s="45" t="s">
        <v>89</v>
      </c>
      <c r="C10416" s="12" t="s">
        <v>11</v>
      </c>
      <c r="D10416" s="46" t="s">
        <v>115</v>
      </c>
      <c r="E10416" s="11"/>
      <c r="F10416" s="12" t="s">
        <v>75</v>
      </c>
      <c r="G10416" s="13"/>
    </row>
    <row r="10417" spans="1:7">
      <c r="A10417" s="6"/>
      <c r="B10417" s="6"/>
      <c r="C10417" s="7"/>
      <c r="D10417" s="8" t="s">
        <v>118</v>
      </c>
      <c r="E10417" s="6"/>
      <c r="F10417" s="6"/>
      <c r="G10417" s="9"/>
    </row>
    <row r="10418" spans="1:7" ht="165.75">
      <c r="A10418" s="45">
        <v>60</v>
      </c>
      <c r="B10418" s="45" t="s">
        <v>107</v>
      </c>
      <c r="C10418" s="12" t="s">
        <v>11</v>
      </c>
      <c r="D10418" s="46" t="s">
        <v>119</v>
      </c>
      <c r="E10418" s="11"/>
      <c r="F10418" s="12" t="s">
        <v>111</v>
      </c>
      <c r="G10418" s="13"/>
    </row>
    <row r="10419" spans="1:7" ht="140.25">
      <c r="A10419" s="45">
        <v>10</v>
      </c>
      <c r="B10419" s="45" t="s">
        <v>72</v>
      </c>
      <c r="C10419" s="12" t="s">
        <v>15</v>
      </c>
      <c r="D10419" s="46" t="s">
        <v>120</v>
      </c>
      <c r="E10419" s="11"/>
      <c r="F10419" s="12" t="s">
        <v>75</v>
      </c>
      <c r="G10419" s="13"/>
    </row>
    <row r="10420" spans="1:7" ht="165.75">
      <c r="A10420" s="45">
        <v>100</v>
      </c>
      <c r="B10420" s="45" t="s">
        <v>107</v>
      </c>
      <c r="C10420" s="12" t="s">
        <v>18</v>
      </c>
      <c r="D10420" s="46" t="s">
        <v>121</v>
      </c>
      <c r="E10420" s="11"/>
      <c r="F10420" s="12" t="s">
        <v>111</v>
      </c>
      <c r="G10420" s="13"/>
    </row>
    <row r="10421" spans="1:7" ht="153">
      <c r="A10421" s="45">
        <v>10</v>
      </c>
      <c r="B10421" s="45" t="s">
        <v>72</v>
      </c>
      <c r="C10421" s="12" t="s">
        <v>21</v>
      </c>
      <c r="D10421" s="46" t="s">
        <v>122</v>
      </c>
      <c r="E10421" s="11"/>
      <c r="F10421" s="12" t="s">
        <v>75</v>
      </c>
      <c r="G10421" s="13"/>
    </row>
    <row r="10422" spans="1:7" ht="165.75">
      <c r="A10422" s="45">
        <v>100</v>
      </c>
      <c r="B10422" s="45" t="s">
        <v>107</v>
      </c>
      <c r="C10422" s="12" t="s">
        <v>25</v>
      </c>
      <c r="D10422" s="46" t="s">
        <v>123</v>
      </c>
      <c r="E10422" s="11"/>
      <c r="F10422" s="12" t="s">
        <v>111</v>
      </c>
      <c r="G10422" s="13"/>
    </row>
    <row r="10423" spans="1:7" ht="165.75">
      <c r="A10423" s="45">
        <v>20</v>
      </c>
      <c r="B10423" s="45" t="s">
        <v>107</v>
      </c>
      <c r="C10423" s="12" t="s">
        <v>29</v>
      </c>
      <c r="D10423" s="46" t="s">
        <v>124</v>
      </c>
      <c r="E10423" s="11"/>
      <c r="F10423" s="12" t="s">
        <v>111</v>
      </c>
      <c r="G10423" s="13"/>
    </row>
    <row r="10424" spans="1:7" ht="153">
      <c r="A10424" s="45">
        <v>8</v>
      </c>
      <c r="B10424" s="45" t="s">
        <v>72</v>
      </c>
      <c r="C10424" s="12" t="s">
        <v>33</v>
      </c>
      <c r="D10424" s="46" t="s">
        <v>125</v>
      </c>
      <c r="E10424" s="11"/>
      <c r="F10424" s="12" t="s">
        <v>75</v>
      </c>
      <c r="G10424" s="13"/>
    </row>
    <row r="10425" spans="1:7" ht="102">
      <c r="A10425" s="45">
        <v>6</v>
      </c>
      <c r="B10425" s="45" t="s">
        <v>72</v>
      </c>
      <c r="C10425" s="12" t="s">
        <v>36</v>
      </c>
      <c r="D10425" s="46" t="s">
        <v>126</v>
      </c>
      <c r="E10425" s="11"/>
      <c r="F10425" s="12" t="s">
        <v>75</v>
      </c>
      <c r="G10425" s="13"/>
    </row>
    <row r="10426" spans="1:7" ht="102">
      <c r="A10426" s="45">
        <v>3</v>
      </c>
      <c r="B10426" s="45" t="s">
        <v>72</v>
      </c>
      <c r="C10426" s="12" t="s">
        <v>40</v>
      </c>
      <c r="D10426" s="46" t="s">
        <v>127</v>
      </c>
      <c r="E10426" s="11"/>
      <c r="F10426" s="12" t="s">
        <v>75</v>
      </c>
      <c r="G10426" s="13"/>
    </row>
    <row r="10427" spans="1:7" ht="102">
      <c r="A10427" s="45">
        <v>2</v>
      </c>
      <c r="B10427" s="45" t="s">
        <v>72</v>
      </c>
      <c r="C10427" s="12" t="s">
        <v>44</v>
      </c>
      <c r="D10427" s="46" t="s">
        <v>128</v>
      </c>
      <c r="E10427" s="11"/>
      <c r="F10427" s="12" t="s">
        <v>75</v>
      </c>
      <c r="G10427" s="13"/>
    </row>
    <row r="10428" spans="1:7">
      <c r="A10428" s="6"/>
      <c r="B10428" s="6"/>
      <c r="C10428" s="7"/>
      <c r="D10428" s="38"/>
      <c r="E10428" s="6"/>
      <c r="F10428" s="6"/>
      <c r="G10428" s="9"/>
    </row>
    <row r="10429" spans="1:7" s="36" customFormat="1">
      <c r="A10429" s="52" t="s">
        <v>129</v>
      </c>
      <c r="B10429" s="53"/>
      <c r="C10429" s="54" t="s">
        <v>130</v>
      </c>
      <c r="D10429" s="55"/>
      <c r="F10429" s="56" t="s">
        <v>131</v>
      </c>
      <c r="G10429" s="54"/>
    </row>
    <row r="10430" spans="1:7" s="30" customFormat="1">
      <c r="A10430" s="52" t="s">
        <v>132</v>
      </c>
      <c r="B10430" s="53"/>
      <c r="C10430" s="54" t="s">
        <v>133</v>
      </c>
      <c r="D10430" s="55"/>
      <c r="E10430" s="36"/>
      <c r="F10430" s="56" t="s">
        <v>131</v>
      </c>
    </row>
    <row r="10431" spans="1:7" s="30" customFormat="1">
      <c r="A10431" s="52" t="s">
        <v>134</v>
      </c>
      <c r="B10431" s="57"/>
      <c r="C10431" s="54" t="s">
        <v>135</v>
      </c>
      <c r="D10431" s="58"/>
      <c r="F10431" s="56" t="s">
        <v>131</v>
      </c>
    </row>
    <row r="10432" spans="1:7" s="30" customFormat="1">
      <c r="A10432" s="52" t="s">
        <v>136</v>
      </c>
      <c r="B10432" s="57"/>
      <c r="C10432" s="54" t="s">
        <v>325</v>
      </c>
      <c r="D10432" s="58"/>
      <c r="F10432" s="56" t="s">
        <v>131</v>
      </c>
    </row>
    <row r="10433" spans="1:7" s="25" customFormat="1">
      <c r="A10433" s="59"/>
      <c r="B10433" s="54"/>
      <c r="C10433" s="54"/>
      <c r="D10433" s="60"/>
      <c r="E10433" s="61" t="s">
        <v>138</v>
      </c>
      <c r="F10433" s="62"/>
      <c r="G10433" s="62"/>
    </row>
    <row r="10434" spans="1:7" s="25" customFormat="1">
      <c r="A10434" s="59"/>
      <c r="B10434" s="54"/>
      <c r="C10434" s="54"/>
      <c r="D10434" s="60"/>
      <c r="E10434" s="54"/>
      <c r="F10434" s="54"/>
      <c r="G10434" s="63"/>
    </row>
    <row r="10435" spans="1:7" s="25" customFormat="1">
      <c r="A10435" s="55" t="s">
        <v>139</v>
      </c>
      <c r="B10435" s="54"/>
      <c r="C10435" s="54"/>
      <c r="D10435" s="60"/>
      <c r="E10435" s="64" t="s">
        <v>140</v>
      </c>
      <c r="F10435" s="54"/>
      <c r="G10435" s="63"/>
    </row>
    <row r="10436" spans="1:7" s="25" customFormat="1">
      <c r="B10436" s="54"/>
      <c r="C10436" s="54"/>
      <c r="D10436" s="60"/>
      <c r="E10436" s="64" t="s">
        <v>141</v>
      </c>
      <c r="F10436" s="54"/>
      <c r="G10436" s="63"/>
    </row>
    <row r="10437" spans="1:7" s="25" customFormat="1">
      <c r="B10437" s="54"/>
      <c r="C10437" s="54"/>
      <c r="D10437" s="60"/>
      <c r="E10437" s="64" t="s">
        <v>142</v>
      </c>
      <c r="F10437" s="54"/>
      <c r="G10437" s="63"/>
    </row>
    <row r="10443" spans="1:7">
      <c r="A10443" s="569" t="s">
        <v>0</v>
      </c>
      <c r="B10443" s="569"/>
      <c r="C10443" s="569"/>
      <c r="D10443" s="569"/>
      <c r="E10443" s="569"/>
      <c r="F10443" s="569"/>
      <c r="G10443" s="569"/>
    </row>
    <row r="10444" spans="1:7">
      <c r="A10444" s="570" t="s">
        <v>1</v>
      </c>
      <c r="B10444" s="570"/>
      <c r="C10444" s="570"/>
      <c r="D10444" s="570"/>
      <c r="E10444" s="570"/>
      <c r="F10444" s="570"/>
      <c r="G10444" s="570"/>
    </row>
    <row r="10445" spans="1:7" ht="57" customHeight="1">
      <c r="A10445" s="1" t="s">
        <v>2</v>
      </c>
      <c r="B10445" s="2"/>
      <c r="C10445" s="2"/>
      <c r="D10445" s="588" t="s">
        <v>326</v>
      </c>
      <c r="E10445" s="588"/>
      <c r="F10445" s="588"/>
      <c r="G10445" s="588"/>
    </row>
    <row r="10446" spans="1:7" ht="25.5">
      <c r="A10446" s="572" t="s">
        <v>3</v>
      </c>
      <c r="B10446" s="573"/>
      <c r="C10446" s="3" t="s">
        <v>4</v>
      </c>
      <c r="D10446" s="4" t="s">
        <v>5</v>
      </c>
      <c r="E10446" s="4" t="s">
        <v>6</v>
      </c>
      <c r="F10446" s="4" t="s">
        <v>7</v>
      </c>
      <c r="G10446" s="5" t="s">
        <v>8</v>
      </c>
    </row>
    <row r="10447" spans="1:7">
      <c r="A10447" s="6"/>
      <c r="B10447" s="6"/>
      <c r="C10447" s="7"/>
      <c r="D10447" s="8" t="s">
        <v>9</v>
      </c>
      <c r="E10447" s="6"/>
      <c r="F10447" s="6"/>
      <c r="G10447" s="9"/>
    </row>
    <row r="10448" spans="1:7">
      <c r="A10448" s="560">
        <v>220</v>
      </c>
      <c r="B10448" s="560" t="s">
        <v>10</v>
      </c>
      <c r="C10448" s="10" t="s">
        <v>11</v>
      </c>
      <c r="D10448" s="564" t="s">
        <v>12</v>
      </c>
      <c r="E10448" s="11">
        <v>8694.9500000000007</v>
      </c>
      <c r="F10448" s="12" t="s">
        <v>13</v>
      </c>
      <c r="G10448" s="13">
        <f>SUM(A10448*E10448/100)</f>
        <v>19128.890000000003</v>
      </c>
    </row>
    <row r="10449" spans="1:7">
      <c r="A10449" s="561"/>
      <c r="B10449" s="561"/>
      <c r="C10449" s="14"/>
      <c r="D10449" s="565"/>
      <c r="E10449" s="557" t="s">
        <v>14</v>
      </c>
      <c r="F10449" s="558"/>
      <c r="G10449" s="559"/>
    </row>
    <row r="10450" spans="1:7">
      <c r="A10450" s="560">
        <v>781</v>
      </c>
      <c r="B10450" s="560" t="s">
        <v>10</v>
      </c>
      <c r="C10450" s="562" t="s">
        <v>15</v>
      </c>
      <c r="D10450" s="564" t="s">
        <v>16</v>
      </c>
      <c r="E10450" s="11">
        <v>11948.36</v>
      </c>
      <c r="F10450" s="12" t="s">
        <v>13</v>
      </c>
      <c r="G10450" s="13">
        <f>SUM(A10450*E10450/100)</f>
        <v>93316.691600000006</v>
      </c>
    </row>
    <row r="10451" spans="1:7">
      <c r="A10451" s="561"/>
      <c r="B10451" s="561"/>
      <c r="C10451" s="563"/>
      <c r="D10451" s="565"/>
      <c r="E10451" s="557" t="s">
        <v>17</v>
      </c>
      <c r="F10451" s="558"/>
      <c r="G10451" s="559"/>
    </row>
    <row r="10452" spans="1:7">
      <c r="A10452" s="560">
        <v>5528</v>
      </c>
      <c r="B10452" s="560" t="s">
        <v>10</v>
      </c>
      <c r="C10452" s="562" t="s">
        <v>18</v>
      </c>
      <c r="D10452" s="564" t="s">
        <v>19</v>
      </c>
      <c r="E10452" s="11">
        <v>1913.21</v>
      </c>
      <c r="F10452" s="12" t="s">
        <v>13</v>
      </c>
      <c r="G10452" s="13">
        <f>SUM(A10452*E10452/100)</f>
        <v>105762.2488</v>
      </c>
    </row>
    <row r="10453" spans="1:7">
      <c r="A10453" s="561"/>
      <c r="B10453" s="561"/>
      <c r="C10453" s="563"/>
      <c r="D10453" s="565"/>
      <c r="E10453" s="557" t="s">
        <v>20</v>
      </c>
      <c r="F10453" s="558"/>
      <c r="G10453" s="559"/>
    </row>
    <row r="10454" spans="1:7">
      <c r="A10454" s="560">
        <v>600</v>
      </c>
      <c r="B10454" s="560" t="s">
        <v>10</v>
      </c>
      <c r="C10454" s="562" t="s">
        <v>21</v>
      </c>
      <c r="D10454" s="564" t="s">
        <v>22</v>
      </c>
      <c r="E10454" s="11">
        <v>8122.95</v>
      </c>
      <c r="F10454" s="12" t="s">
        <v>13</v>
      </c>
      <c r="G10454" s="20">
        <f>SUM(A10454*E10454/100)</f>
        <v>48737.7</v>
      </c>
    </row>
    <row r="10455" spans="1:7">
      <c r="A10455" s="561"/>
      <c r="B10455" s="561"/>
      <c r="C10455" s="563"/>
      <c r="D10455" s="565"/>
      <c r="E10455" s="557" t="s">
        <v>23</v>
      </c>
      <c r="F10455" s="558"/>
      <c r="G10455" s="559"/>
    </row>
    <row r="10456" spans="1:7">
      <c r="A10456" s="609">
        <v>15.72</v>
      </c>
      <c r="B10456" s="562" t="s">
        <v>24</v>
      </c>
      <c r="C10456" s="560" t="s">
        <v>25</v>
      </c>
      <c r="D10456" s="574" t="s">
        <v>26</v>
      </c>
      <c r="E10456" s="11">
        <v>5001.7</v>
      </c>
      <c r="F10456" s="12" t="s">
        <v>27</v>
      </c>
      <c r="G10456" s="20">
        <f>SUM(A10456*E10456)</f>
        <v>78626.724000000002</v>
      </c>
    </row>
    <row r="10457" spans="1:7">
      <c r="A10457" s="610"/>
      <c r="B10457" s="563"/>
      <c r="C10457" s="561"/>
      <c r="D10457" s="575"/>
      <c r="E10457" s="557" t="s">
        <v>28</v>
      </c>
      <c r="F10457" s="558"/>
      <c r="G10457" s="559"/>
    </row>
    <row r="10458" spans="1:7" s="23" customFormat="1">
      <c r="A10458" s="562">
        <v>230</v>
      </c>
      <c r="B10458" s="562" t="s">
        <v>10</v>
      </c>
      <c r="C10458" s="560" t="s">
        <v>29</v>
      </c>
      <c r="D10458" s="574" t="s">
        <v>30</v>
      </c>
      <c r="E10458" s="11">
        <v>337</v>
      </c>
      <c r="F10458" s="12" t="s">
        <v>31</v>
      </c>
      <c r="G10458" s="20">
        <f>SUM(A10458*E10458)</f>
        <v>77510</v>
      </c>
    </row>
    <row r="10459" spans="1:7" s="23" customFormat="1">
      <c r="A10459" s="563"/>
      <c r="B10459" s="563"/>
      <c r="C10459" s="561"/>
      <c r="D10459" s="575"/>
      <c r="E10459" s="576" t="s">
        <v>32</v>
      </c>
      <c r="F10459" s="577"/>
      <c r="G10459" s="578"/>
    </row>
    <row r="10460" spans="1:7">
      <c r="A10460" s="560">
        <v>396</v>
      </c>
      <c r="B10460" s="560" t="s">
        <v>10</v>
      </c>
      <c r="C10460" s="10" t="s">
        <v>33</v>
      </c>
      <c r="D10460" s="564" t="s">
        <v>34</v>
      </c>
      <c r="E10460" s="11">
        <v>14429.25</v>
      </c>
      <c r="F10460" s="12" t="s">
        <v>13</v>
      </c>
      <c r="G10460" s="20">
        <f>SUM(A10460*E10460/100)</f>
        <v>57139.83</v>
      </c>
    </row>
    <row r="10461" spans="1:7">
      <c r="A10461" s="561"/>
      <c r="B10461" s="561"/>
      <c r="C10461" s="14"/>
      <c r="D10461" s="565"/>
      <c r="E10461" s="557" t="s">
        <v>35</v>
      </c>
      <c r="F10461" s="558"/>
      <c r="G10461" s="559"/>
    </row>
    <row r="10462" spans="1:7">
      <c r="A10462" s="560">
        <v>129</v>
      </c>
      <c r="B10462" s="560" t="s">
        <v>10</v>
      </c>
      <c r="C10462" s="562" t="s">
        <v>36</v>
      </c>
      <c r="D10462" s="564" t="s">
        <v>37</v>
      </c>
      <c r="E10462" s="11">
        <v>12674.36</v>
      </c>
      <c r="F10462" s="12" t="s">
        <v>13</v>
      </c>
      <c r="G10462" s="20">
        <f>SUM(A10462*E10462/100)</f>
        <v>16349.924400000002</v>
      </c>
    </row>
    <row r="10463" spans="1:7">
      <c r="A10463" s="561"/>
      <c r="B10463" s="561"/>
      <c r="C10463" s="563"/>
      <c r="D10463" s="565"/>
      <c r="E10463" s="557" t="s">
        <v>38</v>
      </c>
      <c r="F10463" s="558"/>
      <c r="G10463" s="559"/>
    </row>
    <row r="10464" spans="1:7" s="24" customFormat="1">
      <c r="A10464" s="562">
        <v>343</v>
      </c>
      <c r="B10464" s="562" t="s">
        <v>39</v>
      </c>
      <c r="C10464" s="560" t="s">
        <v>40</v>
      </c>
      <c r="D10464" s="564" t="s">
        <v>41</v>
      </c>
      <c r="E10464" s="11">
        <v>2206.6</v>
      </c>
      <c r="F10464" s="12" t="s">
        <v>42</v>
      </c>
      <c r="G10464" s="20">
        <f>SUM(A10464*E10464/100)</f>
        <v>7568.637999999999</v>
      </c>
    </row>
    <row r="10465" spans="1:7" s="24" customFormat="1">
      <c r="A10465" s="563"/>
      <c r="B10465" s="563"/>
      <c r="C10465" s="561"/>
      <c r="D10465" s="565"/>
      <c r="E10465" s="566" t="s">
        <v>43</v>
      </c>
      <c r="F10465" s="567"/>
      <c r="G10465" s="568"/>
    </row>
    <row r="10466" spans="1:7" s="24" customFormat="1">
      <c r="A10466" s="562">
        <v>343</v>
      </c>
      <c r="B10466" s="562" t="s">
        <v>39</v>
      </c>
      <c r="C10466" s="560" t="s">
        <v>44</v>
      </c>
      <c r="D10466" s="564" t="s">
        <v>45</v>
      </c>
      <c r="E10466" s="12">
        <v>2197.52</v>
      </c>
      <c r="F10466" s="12" t="s">
        <v>42</v>
      </c>
      <c r="G10466" s="20">
        <f>SUM(A10466*E10466/100)</f>
        <v>7537.4935999999998</v>
      </c>
    </row>
    <row r="10467" spans="1:7" s="24" customFormat="1">
      <c r="A10467" s="563"/>
      <c r="B10467" s="563"/>
      <c r="C10467" s="561"/>
      <c r="D10467" s="565"/>
      <c r="E10467" s="566" t="s">
        <v>46</v>
      </c>
      <c r="F10467" s="567"/>
      <c r="G10467" s="568"/>
    </row>
    <row r="10468" spans="1:7" s="25" customFormat="1">
      <c r="A10468" s="562">
        <v>48</v>
      </c>
      <c r="B10468" s="562" t="s">
        <v>39</v>
      </c>
      <c r="C10468" s="562" t="s">
        <v>47</v>
      </c>
      <c r="D10468" s="564" t="s">
        <v>48</v>
      </c>
      <c r="E10468" s="12">
        <v>27678.86</v>
      </c>
      <c r="F10468" s="12" t="s">
        <v>42</v>
      </c>
      <c r="G10468" s="20">
        <f>SUM(A10468*E10468/100)</f>
        <v>13285.852800000001</v>
      </c>
    </row>
    <row r="10469" spans="1:7" s="25" customFormat="1">
      <c r="A10469" s="563"/>
      <c r="B10469" s="563"/>
      <c r="C10469" s="563"/>
      <c r="D10469" s="565"/>
      <c r="E10469" s="596" t="s">
        <v>49</v>
      </c>
      <c r="F10469" s="596"/>
      <c r="G10469" s="596"/>
    </row>
    <row r="10470" spans="1:7">
      <c r="A10470" s="562">
        <v>127</v>
      </c>
      <c r="B10470" s="562" t="s">
        <v>39</v>
      </c>
      <c r="C10470" s="560" t="s">
        <v>50</v>
      </c>
      <c r="D10470" s="564" t="s">
        <v>51</v>
      </c>
      <c r="E10470" s="11">
        <v>28253.61</v>
      </c>
      <c r="F10470" s="12" t="s">
        <v>52</v>
      </c>
      <c r="G10470" s="20">
        <f>SUM(A10470*E10470/100)</f>
        <v>35882.084699999999</v>
      </c>
    </row>
    <row r="10471" spans="1:7">
      <c r="A10471" s="563"/>
      <c r="B10471" s="563"/>
      <c r="C10471" s="561"/>
      <c r="D10471" s="565"/>
      <c r="E10471" s="557" t="s">
        <v>53</v>
      </c>
      <c r="F10471" s="558"/>
      <c r="G10471" s="559"/>
    </row>
    <row r="10472" spans="1:7">
      <c r="A10472" s="560">
        <v>72</v>
      </c>
      <c r="B10472" s="560" t="s">
        <v>39</v>
      </c>
      <c r="C10472" s="562" t="s">
        <v>54</v>
      </c>
      <c r="D10472" s="564" t="s">
        <v>55</v>
      </c>
      <c r="E10472" s="11">
        <v>34520.31</v>
      </c>
      <c r="F10472" s="12" t="s">
        <v>42</v>
      </c>
      <c r="G10472" s="20">
        <f>SUM(A10472*E10472/100)</f>
        <v>24854.623199999998</v>
      </c>
    </row>
    <row r="10473" spans="1:7">
      <c r="A10473" s="561"/>
      <c r="B10473" s="561"/>
      <c r="C10473" s="563"/>
      <c r="D10473" s="565"/>
      <c r="E10473" s="557" t="s">
        <v>56</v>
      </c>
      <c r="F10473" s="558"/>
      <c r="G10473" s="559"/>
    </row>
    <row r="10474" spans="1:7">
      <c r="A10474" s="562">
        <v>4046</v>
      </c>
      <c r="B10474" s="562" t="s">
        <v>39</v>
      </c>
      <c r="C10474" s="560" t="s">
        <v>57</v>
      </c>
      <c r="D10474" s="564" t="s">
        <v>58</v>
      </c>
      <c r="E10474" s="11">
        <v>1079.6500000000001</v>
      </c>
      <c r="F10474" s="12" t="s">
        <v>42</v>
      </c>
      <c r="G10474" s="13">
        <f>SUM(A10474*E10474/100)</f>
        <v>43682.639000000003</v>
      </c>
    </row>
    <row r="10475" spans="1:7">
      <c r="A10475" s="563"/>
      <c r="B10475" s="563"/>
      <c r="C10475" s="561"/>
      <c r="D10475" s="565"/>
      <c r="E10475" s="557" t="s">
        <v>59</v>
      </c>
      <c r="F10475" s="558"/>
      <c r="G10475" s="559"/>
    </row>
    <row r="10476" spans="1:7">
      <c r="A10476" s="562">
        <v>438</v>
      </c>
      <c r="B10476" s="562" t="s">
        <v>39</v>
      </c>
      <c r="C10476" s="560" t="s">
        <v>60</v>
      </c>
      <c r="D10476" s="564" t="s">
        <v>61</v>
      </c>
      <c r="E10476" s="11">
        <v>2116.41</v>
      </c>
      <c r="F10476" s="12" t="s">
        <v>42</v>
      </c>
      <c r="G10476" s="20">
        <f>SUM(A10476*E10476/100)</f>
        <v>9269.8757999999998</v>
      </c>
    </row>
    <row r="10477" spans="1:7">
      <c r="A10477" s="563"/>
      <c r="B10477" s="563"/>
      <c r="C10477" s="561"/>
      <c r="D10477" s="565"/>
      <c r="E10477" s="557" t="s">
        <v>62</v>
      </c>
      <c r="F10477" s="558"/>
      <c r="G10477" s="559"/>
    </row>
    <row r="10478" spans="1:7">
      <c r="A10478" s="560">
        <v>5925</v>
      </c>
      <c r="B10478" s="560" t="s">
        <v>39</v>
      </c>
      <c r="C10478" s="562" t="s">
        <v>63</v>
      </c>
      <c r="D10478" s="564" t="s">
        <v>64</v>
      </c>
      <c r="E10478" s="11">
        <v>829.95</v>
      </c>
      <c r="F10478" s="12" t="s">
        <v>42</v>
      </c>
      <c r="G10478" s="13">
        <f>SUM(A10478*E10478/100)</f>
        <v>49174.537499999999</v>
      </c>
    </row>
    <row r="10479" spans="1:7">
      <c r="A10479" s="561"/>
      <c r="B10479" s="561"/>
      <c r="C10479" s="563"/>
      <c r="D10479" s="565"/>
      <c r="E10479" s="557" t="s">
        <v>65</v>
      </c>
      <c r="F10479" s="558"/>
      <c r="G10479" s="559"/>
    </row>
    <row r="10480" spans="1:7">
      <c r="A10480" s="560">
        <v>4332</v>
      </c>
      <c r="B10480" s="560" t="s">
        <v>39</v>
      </c>
      <c r="C10480" s="562" t="s">
        <v>66</v>
      </c>
      <c r="D10480" s="564" t="s">
        <v>67</v>
      </c>
      <c r="E10480" s="11">
        <v>896.39</v>
      </c>
      <c r="F10480" s="12" t="s">
        <v>42</v>
      </c>
      <c r="G10480" s="13">
        <f>SUM(A10480*E10480/100)</f>
        <v>38831.614800000003</v>
      </c>
    </row>
    <row r="10481" spans="1:7">
      <c r="A10481" s="561"/>
      <c r="B10481" s="561"/>
      <c r="C10481" s="563"/>
      <c r="D10481" s="565"/>
      <c r="E10481" s="557" t="s">
        <v>68</v>
      </c>
      <c r="F10481" s="558"/>
      <c r="G10481" s="559"/>
    </row>
    <row r="10482" spans="1:7">
      <c r="A10482" s="560">
        <v>11157</v>
      </c>
      <c r="B10482" s="560" t="s">
        <v>39</v>
      </c>
      <c r="C10482" s="562" t="s">
        <v>69</v>
      </c>
      <c r="D10482" s="564" t="s">
        <v>70</v>
      </c>
      <c r="E10482" s="11">
        <v>1276.53</v>
      </c>
      <c r="F10482" s="12" t="s">
        <v>42</v>
      </c>
      <c r="G10482" s="13">
        <f>SUM(A10482*E10482/100)</f>
        <v>142422.45209999999</v>
      </c>
    </row>
    <row r="10483" spans="1:7">
      <c r="A10483" s="561"/>
      <c r="B10483" s="561"/>
      <c r="C10483" s="563"/>
      <c r="D10483" s="565"/>
      <c r="E10483" s="557" t="s">
        <v>71</v>
      </c>
      <c r="F10483" s="558"/>
      <c r="G10483" s="559"/>
    </row>
    <row r="10484" spans="1:7">
      <c r="A10484" s="562">
        <v>30</v>
      </c>
      <c r="B10484" s="562" t="s">
        <v>72</v>
      </c>
      <c r="C10484" s="560" t="s">
        <v>73</v>
      </c>
      <c r="D10484" s="564" t="s">
        <v>74</v>
      </c>
      <c r="E10484" s="11">
        <v>524.98</v>
      </c>
      <c r="F10484" s="12" t="s">
        <v>75</v>
      </c>
      <c r="G10484" s="13">
        <f>SUM(A10484*E10484)</f>
        <v>15749.400000000001</v>
      </c>
    </row>
    <row r="10485" spans="1:7">
      <c r="A10485" s="563"/>
      <c r="B10485" s="563"/>
      <c r="C10485" s="561"/>
      <c r="D10485" s="565"/>
      <c r="E10485" s="557" t="s">
        <v>76</v>
      </c>
      <c r="F10485" s="558"/>
      <c r="G10485" s="559"/>
    </row>
    <row r="10486" spans="1:7" s="30" customFormat="1">
      <c r="A10486" s="4"/>
      <c r="B10486" s="4"/>
      <c r="C10486" s="3"/>
      <c r="D10486" s="26"/>
      <c r="E10486" s="27"/>
      <c r="F10486" s="28" t="s">
        <v>77</v>
      </c>
      <c r="G10486" s="29">
        <v>884830</v>
      </c>
    </row>
    <row r="10487" spans="1:7">
      <c r="A10487" s="31"/>
      <c r="B10487" s="32"/>
      <c r="C10487" s="32"/>
      <c r="D10487" s="33" t="s">
        <v>78</v>
      </c>
      <c r="E10487" s="32"/>
      <c r="F10487" s="32"/>
      <c r="G10487" s="34"/>
    </row>
    <row r="10488" spans="1:7" s="25" customFormat="1">
      <c r="A10488" s="591">
        <v>1</v>
      </c>
      <c r="B10488" s="591" t="s">
        <v>72</v>
      </c>
      <c r="C10488" s="592" t="s">
        <v>11</v>
      </c>
      <c r="D10488" s="581" t="s">
        <v>79</v>
      </c>
      <c r="E10488" s="35">
        <v>4802.6000000000004</v>
      </c>
      <c r="F10488" s="14" t="s">
        <v>75</v>
      </c>
      <c r="G10488" s="13">
        <f>SUM(A10488*E10488)</f>
        <v>4802.6000000000004</v>
      </c>
    </row>
    <row r="10489" spans="1:7" s="25" customFormat="1">
      <c r="A10489" s="561"/>
      <c r="B10489" s="561"/>
      <c r="C10489" s="563"/>
      <c r="D10489" s="565"/>
      <c r="E10489" s="557" t="s">
        <v>80</v>
      </c>
      <c r="F10489" s="558"/>
      <c r="G10489" s="559"/>
    </row>
    <row r="10490" spans="1:7" s="36" customFormat="1">
      <c r="A10490" s="560">
        <v>2</v>
      </c>
      <c r="B10490" s="560" t="s">
        <v>72</v>
      </c>
      <c r="C10490" s="562" t="s">
        <v>15</v>
      </c>
      <c r="D10490" s="564" t="s">
        <v>81</v>
      </c>
      <c r="E10490" s="11">
        <v>2042.43</v>
      </c>
      <c r="F10490" s="12" t="s">
        <v>75</v>
      </c>
      <c r="G10490" s="13">
        <f>SUM(A10490*E10490)</f>
        <v>4084.86</v>
      </c>
    </row>
    <row r="10491" spans="1:7" s="36" customFormat="1">
      <c r="A10491" s="561"/>
      <c r="B10491" s="561"/>
      <c r="C10491" s="563"/>
      <c r="D10491" s="565"/>
      <c r="E10491" s="557" t="s">
        <v>82</v>
      </c>
      <c r="F10491" s="558"/>
      <c r="G10491" s="559"/>
    </row>
    <row r="10492" spans="1:7">
      <c r="A10492" s="560">
        <v>2</v>
      </c>
      <c r="B10492" s="560" t="s">
        <v>72</v>
      </c>
      <c r="C10492" s="562" t="s">
        <v>18</v>
      </c>
      <c r="D10492" s="564" t="s">
        <v>83</v>
      </c>
      <c r="E10492" s="11">
        <v>447.15</v>
      </c>
      <c r="F10492" s="12" t="s">
        <v>75</v>
      </c>
      <c r="G10492" s="13">
        <f>SUM(A10492*E10492)</f>
        <v>894.3</v>
      </c>
    </row>
    <row r="10493" spans="1:7">
      <c r="A10493" s="561"/>
      <c r="B10493" s="561"/>
      <c r="C10493" s="563"/>
      <c r="D10493" s="565"/>
      <c r="E10493" s="557" t="s">
        <v>84</v>
      </c>
      <c r="F10493" s="558"/>
      <c r="G10493" s="559"/>
    </row>
    <row r="10494" spans="1:7">
      <c r="A10494" s="593">
        <v>3</v>
      </c>
      <c r="B10494" s="593" t="s">
        <v>72</v>
      </c>
      <c r="C10494" s="594" t="s">
        <v>21</v>
      </c>
      <c r="D10494" s="595" t="s">
        <v>85</v>
      </c>
      <c r="E10494" s="11">
        <v>1109.46</v>
      </c>
      <c r="F10494" s="12" t="s">
        <v>75</v>
      </c>
      <c r="G10494" s="13">
        <f>SUM(A10494*E10494)</f>
        <v>3328.38</v>
      </c>
    </row>
    <row r="10495" spans="1:7">
      <c r="A10495" s="593"/>
      <c r="B10495" s="593"/>
      <c r="C10495" s="594"/>
      <c r="D10495" s="595"/>
      <c r="E10495" s="596" t="s">
        <v>86</v>
      </c>
      <c r="F10495" s="596"/>
      <c r="G10495" s="596"/>
    </row>
    <row r="10496" spans="1:7" s="36" customFormat="1">
      <c r="A10496" s="560">
        <v>2</v>
      </c>
      <c r="B10496" s="560" t="s">
        <v>72</v>
      </c>
      <c r="C10496" s="562" t="s">
        <v>25</v>
      </c>
      <c r="D10496" s="564" t="s">
        <v>87</v>
      </c>
      <c r="E10496" s="11">
        <v>509.74</v>
      </c>
      <c r="F10496" s="12" t="s">
        <v>75</v>
      </c>
      <c r="G10496" s="13">
        <f>SUM(A10496*E10496)</f>
        <v>1019.48</v>
      </c>
    </row>
    <row r="10497" spans="1:7" s="36" customFormat="1">
      <c r="A10497" s="561"/>
      <c r="B10497" s="561"/>
      <c r="C10497" s="563"/>
      <c r="D10497" s="565"/>
      <c r="E10497" s="557" t="s">
        <v>88</v>
      </c>
      <c r="F10497" s="558"/>
      <c r="G10497" s="559"/>
    </row>
    <row r="10498" spans="1:7" s="36" customFormat="1">
      <c r="A10498" s="560">
        <v>1</v>
      </c>
      <c r="B10498" s="560" t="s">
        <v>89</v>
      </c>
      <c r="C10498" s="562" t="s">
        <v>29</v>
      </c>
      <c r="D10498" s="564" t="s">
        <v>90</v>
      </c>
      <c r="E10498" s="11">
        <v>1142.24</v>
      </c>
      <c r="F10498" s="12" t="s">
        <v>75</v>
      </c>
      <c r="G10498" s="13">
        <f>SUM(A10498*E10498)</f>
        <v>1142.24</v>
      </c>
    </row>
    <row r="10499" spans="1:7" s="36" customFormat="1">
      <c r="A10499" s="561"/>
      <c r="B10499" s="561"/>
      <c r="C10499" s="563"/>
      <c r="D10499" s="565"/>
      <c r="E10499" s="557" t="s">
        <v>91</v>
      </c>
      <c r="F10499" s="558"/>
      <c r="G10499" s="559"/>
    </row>
    <row r="10500" spans="1:7">
      <c r="A10500" s="560">
        <v>1</v>
      </c>
      <c r="B10500" s="560" t="s">
        <v>89</v>
      </c>
      <c r="C10500" s="562" t="s">
        <v>33</v>
      </c>
      <c r="D10500" s="564" t="s">
        <v>92</v>
      </c>
      <c r="E10500" s="11">
        <v>4694.8</v>
      </c>
      <c r="F10500" s="12" t="s">
        <v>75</v>
      </c>
      <c r="G10500" s="13">
        <f>SUM(A10500*E10500)</f>
        <v>4694.8</v>
      </c>
    </row>
    <row r="10501" spans="1:7">
      <c r="A10501" s="561"/>
      <c r="B10501" s="561"/>
      <c r="C10501" s="563"/>
      <c r="D10501" s="565"/>
      <c r="E10501" s="557" t="s">
        <v>93</v>
      </c>
      <c r="F10501" s="558"/>
      <c r="G10501" s="559"/>
    </row>
    <row r="10502" spans="1:7">
      <c r="A10502" s="560">
        <v>1</v>
      </c>
      <c r="B10502" s="560" t="s">
        <v>89</v>
      </c>
      <c r="C10502" s="562" t="s">
        <v>36</v>
      </c>
      <c r="D10502" s="564" t="s">
        <v>94</v>
      </c>
      <c r="E10502" s="11">
        <v>938.47</v>
      </c>
      <c r="F10502" s="12" t="s">
        <v>75</v>
      </c>
      <c r="G10502" s="13">
        <f>SUM(A10502*E10502)</f>
        <v>938.47</v>
      </c>
    </row>
    <row r="10503" spans="1:7">
      <c r="A10503" s="561"/>
      <c r="B10503" s="561"/>
      <c r="C10503" s="563"/>
      <c r="D10503" s="565"/>
      <c r="E10503" s="557" t="s">
        <v>95</v>
      </c>
      <c r="F10503" s="558"/>
      <c r="G10503" s="559"/>
    </row>
    <row r="10504" spans="1:7" s="36" customFormat="1">
      <c r="A10504" s="560">
        <v>1</v>
      </c>
      <c r="B10504" s="560" t="s">
        <v>89</v>
      </c>
      <c r="C10504" s="562" t="s">
        <v>40</v>
      </c>
      <c r="D10504" s="564" t="s">
        <v>96</v>
      </c>
      <c r="E10504" s="11">
        <v>795</v>
      </c>
      <c r="F10504" s="12" t="s">
        <v>75</v>
      </c>
      <c r="G10504" s="13">
        <f>SUM(A10504*E10504)</f>
        <v>795</v>
      </c>
    </row>
    <row r="10505" spans="1:7" s="36" customFormat="1">
      <c r="A10505" s="561"/>
      <c r="B10505" s="561"/>
      <c r="C10505" s="563"/>
      <c r="D10505" s="565"/>
      <c r="E10505" s="557" t="s">
        <v>97</v>
      </c>
      <c r="F10505" s="558"/>
      <c r="G10505" s="559"/>
    </row>
    <row r="10506" spans="1:7">
      <c r="A10506" s="6"/>
      <c r="B10506" s="6"/>
      <c r="C10506" s="7"/>
      <c r="D10506" s="38"/>
      <c r="E10506" s="6"/>
      <c r="F10506" s="6"/>
      <c r="G10506" s="9"/>
    </row>
    <row r="10507" spans="1:7">
      <c r="A10507" s="6"/>
      <c r="B10507" s="6"/>
      <c r="C10507" s="7"/>
      <c r="D10507" s="38"/>
      <c r="E10507" s="6"/>
      <c r="F10507" s="6"/>
      <c r="G10507" s="9"/>
    </row>
    <row r="10508" spans="1:7">
      <c r="A10508" s="6"/>
      <c r="B10508" s="6"/>
      <c r="C10508" s="7"/>
      <c r="D10508" s="38"/>
      <c r="E10508" s="6"/>
      <c r="F10508" s="6"/>
      <c r="G10508" s="9"/>
    </row>
    <row r="10509" spans="1:7" s="36" customFormat="1">
      <c r="A10509" s="560"/>
      <c r="B10509" s="560"/>
      <c r="C10509" s="562" t="s">
        <v>44</v>
      </c>
      <c r="D10509" s="564" t="s">
        <v>98</v>
      </c>
      <c r="E10509" s="39"/>
      <c r="F10509" s="40"/>
      <c r="G10509" s="41"/>
    </row>
    <row r="10510" spans="1:7" s="36" customFormat="1">
      <c r="A10510" s="561"/>
      <c r="B10510" s="561"/>
      <c r="C10510" s="563"/>
      <c r="D10510" s="565"/>
      <c r="E10510" s="42"/>
      <c r="F10510" s="43"/>
      <c r="G10510" s="44"/>
    </row>
    <row r="10511" spans="1:7" s="36" customFormat="1">
      <c r="A10511" s="560">
        <v>1</v>
      </c>
      <c r="B10511" s="560" t="s">
        <v>89</v>
      </c>
      <c r="C10511" s="562" t="s">
        <v>99</v>
      </c>
      <c r="D10511" s="564" t="s">
        <v>100</v>
      </c>
      <c r="E10511" s="11">
        <v>271.92</v>
      </c>
      <c r="F10511" s="12" t="s">
        <v>75</v>
      </c>
      <c r="G10511" s="13">
        <f>SUM(A10511*E10511)</f>
        <v>271.92</v>
      </c>
    </row>
    <row r="10512" spans="1:7" s="36" customFormat="1">
      <c r="A10512" s="561"/>
      <c r="B10512" s="561"/>
      <c r="C10512" s="563"/>
      <c r="D10512" s="565"/>
      <c r="E10512" s="557" t="s">
        <v>101</v>
      </c>
      <c r="F10512" s="558"/>
      <c r="G10512" s="559"/>
    </row>
    <row r="10513" spans="1:7" s="36" customFormat="1">
      <c r="A10513" s="560">
        <v>1</v>
      </c>
      <c r="B10513" s="560" t="s">
        <v>89</v>
      </c>
      <c r="C10513" s="562" t="s">
        <v>102</v>
      </c>
      <c r="D10513" s="564" t="s">
        <v>103</v>
      </c>
      <c r="E10513" s="11">
        <v>365.42</v>
      </c>
      <c r="F10513" s="12" t="s">
        <v>75</v>
      </c>
      <c r="G10513" s="13">
        <f>SUM(A10513*E10513)</f>
        <v>365.42</v>
      </c>
    </row>
    <row r="10514" spans="1:7" s="36" customFormat="1">
      <c r="A10514" s="561"/>
      <c r="B10514" s="561"/>
      <c r="C10514" s="563"/>
      <c r="D10514" s="565"/>
      <c r="E10514" s="557" t="s">
        <v>104</v>
      </c>
      <c r="F10514" s="558"/>
      <c r="G10514" s="559"/>
    </row>
    <row r="10515" spans="1:7" s="30" customFormat="1">
      <c r="A10515" s="45"/>
      <c r="B10515" s="45"/>
      <c r="C10515" s="12"/>
      <c r="D10515" s="46"/>
      <c r="E10515" s="27"/>
      <c r="F10515" s="28" t="s">
        <v>105</v>
      </c>
      <c r="G10515" s="47">
        <v>23005</v>
      </c>
    </row>
    <row r="10516" spans="1:7" ht="25.5">
      <c r="A10516" s="45"/>
      <c r="B10516" s="45"/>
      <c r="C10516" s="12"/>
      <c r="D10516" s="48" t="s">
        <v>106</v>
      </c>
      <c r="E10516" s="49"/>
      <c r="F10516" s="49"/>
      <c r="G10516" s="49"/>
    </row>
    <row r="10517" spans="1:7" s="36" customFormat="1">
      <c r="A10517" s="560">
        <v>60</v>
      </c>
      <c r="B10517" s="560" t="s">
        <v>107</v>
      </c>
      <c r="C10517" s="562" t="s">
        <v>11</v>
      </c>
      <c r="D10517" s="564" t="s">
        <v>108</v>
      </c>
      <c r="E10517" s="11">
        <v>373</v>
      </c>
      <c r="F10517" s="12" t="s">
        <v>75</v>
      </c>
      <c r="G10517" s="13">
        <f>SUM(A10517*E10517)</f>
        <v>22380</v>
      </c>
    </row>
    <row r="10518" spans="1:7" s="36" customFormat="1">
      <c r="A10518" s="561"/>
      <c r="B10518" s="561"/>
      <c r="C10518" s="563"/>
      <c r="D10518" s="565"/>
      <c r="E10518" s="557" t="s">
        <v>109</v>
      </c>
      <c r="F10518" s="558"/>
      <c r="G10518" s="559"/>
    </row>
    <row r="10519" spans="1:7" s="36" customFormat="1">
      <c r="A10519" s="560">
        <v>50</v>
      </c>
      <c r="B10519" s="560" t="s">
        <v>107</v>
      </c>
      <c r="C10519" s="562" t="s">
        <v>15</v>
      </c>
      <c r="D10519" s="564" t="s">
        <v>110</v>
      </c>
      <c r="E10519" s="11">
        <v>242</v>
      </c>
      <c r="F10519" s="12" t="s">
        <v>111</v>
      </c>
      <c r="G10519" s="13">
        <f>SUM(A10519*E10519)</f>
        <v>12100</v>
      </c>
    </row>
    <row r="10520" spans="1:7" s="36" customFormat="1">
      <c r="A10520" s="561"/>
      <c r="B10520" s="561"/>
      <c r="C10520" s="563"/>
      <c r="D10520" s="565"/>
      <c r="E10520" s="557" t="s">
        <v>112</v>
      </c>
      <c r="F10520" s="558"/>
      <c r="G10520" s="559"/>
    </row>
    <row r="10521" spans="1:7">
      <c r="A10521" s="560">
        <v>5</v>
      </c>
      <c r="B10521" s="560" t="s">
        <v>72</v>
      </c>
      <c r="C10521" s="562" t="s">
        <v>18</v>
      </c>
      <c r="D10521" s="564" t="s">
        <v>113</v>
      </c>
      <c r="E10521" s="11">
        <v>14748</v>
      </c>
      <c r="F10521" s="12" t="s">
        <v>75</v>
      </c>
      <c r="G10521" s="13">
        <f>SUM(A10521*E10521)</f>
        <v>73740</v>
      </c>
    </row>
    <row r="10522" spans="1:7">
      <c r="A10522" s="561"/>
      <c r="B10522" s="561"/>
      <c r="C10522" s="563"/>
      <c r="D10522" s="565"/>
      <c r="E10522" s="557" t="s">
        <v>114</v>
      </c>
      <c r="F10522" s="558"/>
      <c r="G10522" s="559"/>
    </row>
    <row r="10523" spans="1:7">
      <c r="A10523" s="560">
        <v>24</v>
      </c>
      <c r="B10523" s="560" t="s">
        <v>107</v>
      </c>
      <c r="C10523" s="562" t="s">
        <v>21</v>
      </c>
      <c r="D10523" s="564" t="s">
        <v>115</v>
      </c>
      <c r="E10523" s="11">
        <v>1034</v>
      </c>
      <c r="F10523" s="12" t="s">
        <v>111</v>
      </c>
      <c r="G10523" s="13">
        <f>SUM(A10523*E10523)</f>
        <v>24816</v>
      </c>
    </row>
    <row r="10524" spans="1:7">
      <c r="A10524" s="561"/>
      <c r="B10524" s="561"/>
      <c r="C10524" s="563"/>
      <c r="D10524" s="565"/>
      <c r="E10524" s="557" t="s">
        <v>114</v>
      </c>
      <c r="F10524" s="558"/>
      <c r="G10524" s="559"/>
    </row>
    <row r="10525" spans="1:7">
      <c r="A10525" s="45"/>
      <c r="B10525" s="45"/>
      <c r="C10525" s="12"/>
      <c r="D10525" s="46"/>
      <c r="E10525" s="49"/>
      <c r="F10525" s="50" t="s">
        <v>116</v>
      </c>
      <c r="G10525" s="51">
        <v>133036</v>
      </c>
    </row>
    <row r="10526" spans="1:7">
      <c r="A10526" s="6"/>
      <c r="B10526" s="6"/>
      <c r="C10526" s="7"/>
      <c r="D10526" s="8" t="s">
        <v>117</v>
      </c>
      <c r="E10526" s="6"/>
      <c r="F10526" s="6"/>
      <c r="G10526" s="9"/>
    </row>
    <row r="10527" spans="1:7" ht="25.5">
      <c r="A10527" s="45">
        <v>1</v>
      </c>
      <c r="B10527" s="45" t="s">
        <v>89</v>
      </c>
      <c r="C10527" s="12" t="s">
        <v>11</v>
      </c>
      <c r="D10527" s="46" t="s">
        <v>115</v>
      </c>
      <c r="E10527" s="11"/>
      <c r="F10527" s="12" t="s">
        <v>75</v>
      </c>
      <c r="G10527" s="13"/>
    </row>
    <row r="10528" spans="1:7">
      <c r="A10528" s="6"/>
      <c r="B10528" s="6"/>
      <c r="C10528" s="7"/>
      <c r="D10528" s="8" t="s">
        <v>118</v>
      </c>
      <c r="E10528" s="6"/>
      <c r="F10528" s="6"/>
      <c r="G10528" s="9"/>
    </row>
    <row r="10529" spans="1:7" ht="165.75">
      <c r="A10529" s="45">
        <v>60</v>
      </c>
      <c r="B10529" s="45" t="s">
        <v>107</v>
      </c>
      <c r="C10529" s="12" t="s">
        <v>11</v>
      </c>
      <c r="D10529" s="46" t="s">
        <v>119</v>
      </c>
      <c r="E10529" s="11"/>
      <c r="F10529" s="12" t="s">
        <v>111</v>
      </c>
      <c r="G10529" s="13"/>
    </row>
    <row r="10530" spans="1:7" ht="140.25">
      <c r="A10530" s="45">
        <v>10</v>
      </c>
      <c r="B10530" s="45" t="s">
        <v>72</v>
      </c>
      <c r="C10530" s="12" t="s">
        <v>15</v>
      </c>
      <c r="D10530" s="46" t="s">
        <v>120</v>
      </c>
      <c r="E10530" s="11"/>
      <c r="F10530" s="12" t="s">
        <v>75</v>
      </c>
      <c r="G10530" s="13"/>
    </row>
    <row r="10531" spans="1:7" ht="165.75">
      <c r="A10531" s="45">
        <v>100</v>
      </c>
      <c r="B10531" s="45" t="s">
        <v>107</v>
      </c>
      <c r="C10531" s="12" t="s">
        <v>18</v>
      </c>
      <c r="D10531" s="46" t="s">
        <v>121</v>
      </c>
      <c r="E10531" s="11"/>
      <c r="F10531" s="12" t="s">
        <v>111</v>
      </c>
      <c r="G10531" s="13"/>
    </row>
    <row r="10532" spans="1:7" ht="153">
      <c r="A10532" s="45">
        <v>10</v>
      </c>
      <c r="B10532" s="45" t="s">
        <v>72</v>
      </c>
      <c r="C10532" s="12" t="s">
        <v>21</v>
      </c>
      <c r="D10532" s="46" t="s">
        <v>122</v>
      </c>
      <c r="E10532" s="11"/>
      <c r="F10532" s="12" t="s">
        <v>75</v>
      </c>
      <c r="G10532" s="13"/>
    </row>
    <row r="10533" spans="1:7" ht="165.75">
      <c r="A10533" s="45">
        <v>100</v>
      </c>
      <c r="B10533" s="45" t="s">
        <v>107</v>
      </c>
      <c r="C10533" s="12" t="s">
        <v>25</v>
      </c>
      <c r="D10533" s="46" t="s">
        <v>123</v>
      </c>
      <c r="E10533" s="11"/>
      <c r="F10533" s="12" t="s">
        <v>111</v>
      </c>
      <c r="G10533" s="13"/>
    </row>
    <row r="10534" spans="1:7" ht="165.75">
      <c r="A10534" s="45">
        <v>20</v>
      </c>
      <c r="B10534" s="45" t="s">
        <v>107</v>
      </c>
      <c r="C10534" s="12" t="s">
        <v>29</v>
      </c>
      <c r="D10534" s="46" t="s">
        <v>124</v>
      </c>
      <c r="E10534" s="11"/>
      <c r="F10534" s="12" t="s">
        <v>111</v>
      </c>
      <c r="G10534" s="13"/>
    </row>
    <row r="10535" spans="1:7" ht="153">
      <c r="A10535" s="45">
        <v>8</v>
      </c>
      <c r="B10535" s="45" t="s">
        <v>72</v>
      </c>
      <c r="C10535" s="12" t="s">
        <v>33</v>
      </c>
      <c r="D10535" s="46" t="s">
        <v>125</v>
      </c>
      <c r="E10535" s="11"/>
      <c r="F10535" s="12" t="s">
        <v>75</v>
      </c>
      <c r="G10535" s="13"/>
    </row>
    <row r="10536" spans="1:7" ht="102">
      <c r="A10536" s="45">
        <v>6</v>
      </c>
      <c r="B10536" s="45" t="s">
        <v>72</v>
      </c>
      <c r="C10536" s="12" t="s">
        <v>36</v>
      </c>
      <c r="D10536" s="46" t="s">
        <v>126</v>
      </c>
      <c r="E10536" s="11"/>
      <c r="F10536" s="12" t="s">
        <v>75</v>
      </c>
      <c r="G10536" s="13"/>
    </row>
    <row r="10537" spans="1:7" ht="102">
      <c r="A10537" s="45">
        <v>3</v>
      </c>
      <c r="B10537" s="45" t="s">
        <v>72</v>
      </c>
      <c r="C10537" s="12" t="s">
        <v>40</v>
      </c>
      <c r="D10537" s="46" t="s">
        <v>127</v>
      </c>
      <c r="E10537" s="11"/>
      <c r="F10537" s="12" t="s">
        <v>75</v>
      </c>
      <c r="G10537" s="13"/>
    </row>
    <row r="10538" spans="1:7" ht="102">
      <c r="A10538" s="45">
        <v>2</v>
      </c>
      <c r="B10538" s="45" t="s">
        <v>72</v>
      </c>
      <c r="C10538" s="12" t="s">
        <v>44</v>
      </c>
      <c r="D10538" s="46" t="s">
        <v>128</v>
      </c>
      <c r="E10538" s="11"/>
      <c r="F10538" s="12" t="s">
        <v>75</v>
      </c>
      <c r="G10538" s="13"/>
    </row>
    <row r="10539" spans="1:7">
      <c r="A10539" s="6"/>
      <c r="B10539" s="6"/>
      <c r="C10539" s="7"/>
      <c r="D10539" s="38"/>
      <c r="E10539" s="6"/>
      <c r="F10539" s="6"/>
      <c r="G10539" s="9"/>
    </row>
    <row r="10540" spans="1:7" s="36" customFormat="1">
      <c r="A10540" s="52" t="s">
        <v>129</v>
      </c>
      <c r="B10540" s="53"/>
      <c r="C10540" s="54" t="s">
        <v>130</v>
      </c>
      <c r="D10540" s="55"/>
      <c r="F10540" s="56" t="s">
        <v>131</v>
      </c>
      <c r="G10540" s="54"/>
    </row>
    <row r="10541" spans="1:7" s="30" customFormat="1">
      <c r="A10541" s="52" t="s">
        <v>132</v>
      </c>
      <c r="B10541" s="53"/>
      <c r="C10541" s="54" t="s">
        <v>133</v>
      </c>
      <c r="D10541" s="55"/>
      <c r="E10541" s="36"/>
      <c r="F10541" s="56" t="s">
        <v>131</v>
      </c>
    </row>
    <row r="10542" spans="1:7" s="30" customFormat="1">
      <c r="A10542" s="52" t="s">
        <v>134</v>
      </c>
      <c r="B10542" s="57"/>
      <c r="C10542" s="54" t="s">
        <v>135</v>
      </c>
      <c r="D10542" s="58"/>
      <c r="F10542" s="56" t="s">
        <v>131</v>
      </c>
    </row>
    <row r="10543" spans="1:7" s="30" customFormat="1">
      <c r="A10543" s="52" t="s">
        <v>136</v>
      </c>
      <c r="B10543" s="57"/>
      <c r="C10543" s="54" t="s">
        <v>137</v>
      </c>
      <c r="D10543" s="58"/>
      <c r="F10543" s="56" t="s">
        <v>131</v>
      </c>
    </row>
    <row r="10544" spans="1:7" s="25" customFormat="1">
      <c r="A10544" s="59"/>
      <c r="B10544" s="54"/>
      <c r="C10544" s="54"/>
      <c r="D10544" s="60"/>
      <c r="E10544" s="61" t="s">
        <v>138</v>
      </c>
      <c r="F10544" s="62"/>
      <c r="G10544" s="62"/>
    </row>
    <row r="10545" spans="1:7" s="25" customFormat="1">
      <c r="A10545" s="59"/>
      <c r="B10545" s="54"/>
      <c r="C10545" s="54"/>
      <c r="D10545" s="60"/>
      <c r="E10545" s="54"/>
      <c r="F10545" s="54"/>
      <c r="G10545" s="63"/>
    </row>
    <row r="10546" spans="1:7" s="25" customFormat="1">
      <c r="A10546" s="55" t="s">
        <v>139</v>
      </c>
      <c r="B10546" s="54"/>
      <c r="C10546" s="54"/>
      <c r="D10546" s="60"/>
      <c r="E10546" s="64" t="s">
        <v>140</v>
      </c>
      <c r="F10546" s="54"/>
      <c r="G10546" s="63"/>
    </row>
    <row r="10547" spans="1:7" s="25" customFormat="1">
      <c r="B10547" s="54"/>
      <c r="C10547" s="54"/>
      <c r="D10547" s="60"/>
      <c r="E10547" s="64" t="s">
        <v>141</v>
      </c>
      <c r="F10547" s="54"/>
      <c r="G10547" s="63"/>
    </row>
    <row r="10548" spans="1:7" s="25" customFormat="1">
      <c r="B10548" s="54"/>
      <c r="C10548" s="54"/>
      <c r="D10548" s="60"/>
      <c r="E10548" s="64" t="s">
        <v>142</v>
      </c>
      <c r="F10548" s="54"/>
      <c r="G10548" s="63"/>
    </row>
    <row r="10554" spans="1:7">
      <c r="A10554" s="569" t="s">
        <v>0</v>
      </c>
      <c r="B10554" s="569"/>
      <c r="C10554" s="569"/>
      <c r="D10554" s="569"/>
      <c r="E10554" s="569"/>
      <c r="F10554" s="569"/>
      <c r="G10554" s="569"/>
    </row>
    <row r="10555" spans="1:7">
      <c r="A10555" s="570" t="s">
        <v>1</v>
      </c>
      <c r="B10555" s="570"/>
      <c r="C10555" s="570"/>
      <c r="D10555" s="570"/>
      <c r="E10555" s="570"/>
      <c r="F10555" s="570"/>
      <c r="G10555" s="570"/>
    </row>
    <row r="10556" spans="1:7" ht="51" customHeight="1">
      <c r="A10556" s="1" t="s">
        <v>2</v>
      </c>
      <c r="B10556" s="2"/>
      <c r="C10556" s="2"/>
      <c r="D10556" s="588" t="s">
        <v>327</v>
      </c>
      <c r="E10556" s="588"/>
      <c r="F10556" s="588"/>
      <c r="G10556" s="588"/>
    </row>
    <row r="10557" spans="1:7" ht="25.5">
      <c r="A10557" s="572" t="s">
        <v>3</v>
      </c>
      <c r="B10557" s="573"/>
      <c r="C10557" s="3" t="s">
        <v>4</v>
      </c>
      <c r="D10557" s="4" t="s">
        <v>5</v>
      </c>
      <c r="E10557" s="4" t="s">
        <v>6</v>
      </c>
      <c r="F10557" s="4" t="s">
        <v>7</v>
      </c>
      <c r="G10557" s="5" t="s">
        <v>8</v>
      </c>
    </row>
    <row r="10558" spans="1:7">
      <c r="A10558" s="6"/>
      <c r="B10558" s="6"/>
      <c r="C10558" s="7"/>
      <c r="D10558" s="8" t="s">
        <v>9</v>
      </c>
      <c r="E10558" s="6"/>
      <c r="F10558" s="6"/>
      <c r="G10558" s="9"/>
    </row>
    <row r="10559" spans="1:7">
      <c r="A10559" s="560">
        <v>80</v>
      </c>
      <c r="B10559" s="560" t="s">
        <v>10</v>
      </c>
      <c r="C10559" s="562" t="s">
        <v>11</v>
      </c>
      <c r="D10559" s="564" t="s">
        <v>241</v>
      </c>
      <c r="E10559" s="11">
        <v>3176.25</v>
      </c>
      <c r="F10559" s="12" t="s">
        <v>242</v>
      </c>
      <c r="G10559" s="20">
        <f>SUM(A10559*E10559/1000)</f>
        <v>254.1</v>
      </c>
    </row>
    <row r="10560" spans="1:7" ht="67.5" customHeight="1">
      <c r="A10560" s="561"/>
      <c r="B10560" s="561"/>
      <c r="C10560" s="563"/>
      <c r="D10560" s="565"/>
      <c r="E10560" s="557" t="s">
        <v>180</v>
      </c>
      <c r="F10560" s="558"/>
      <c r="G10560" s="559"/>
    </row>
    <row r="10561" spans="1:7">
      <c r="A10561" s="560">
        <v>20</v>
      </c>
      <c r="B10561" s="560" t="s">
        <v>10</v>
      </c>
      <c r="C10561" s="10" t="s">
        <v>15</v>
      </c>
      <c r="D10561" s="564" t="s">
        <v>12</v>
      </c>
      <c r="E10561" s="11">
        <v>8694.9500000000007</v>
      </c>
      <c r="F10561" s="12" t="s">
        <v>13</v>
      </c>
      <c r="G10561" s="13">
        <f>SUM(A10561*E10561/100)</f>
        <v>1738.99</v>
      </c>
    </row>
    <row r="10562" spans="1:7">
      <c r="A10562" s="561"/>
      <c r="B10562" s="561"/>
      <c r="C10562" s="14"/>
      <c r="D10562" s="565"/>
      <c r="E10562" s="557" t="s">
        <v>14</v>
      </c>
      <c r="F10562" s="558"/>
      <c r="G10562" s="559"/>
    </row>
    <row r="10563" spans="1:7">
      <c r="A10563" s="560">
        <v>45</v>
      </c>
      <c r="B10563" s="560" t="s">
        <v>10</v>
      </c>
      <c r="C10563" s="562" t="s">
        <v>18</v>
      </c>
      <c r="D10563" s="564" t="s">
        <v>309</v>
      </c>
      <c r="E10563" s="11">
        <v>17723</v>
      </c>
      <c r="F10563" s="12" t="s">
        <v>13</v>
      </c>
      <c r="G10563" s="13">
        <f>SUM(A10563*E10563/100)</f>
        <v>7975.35</v>
      </c>
    </row>
    <row r="10564" spans="1:7" ht="33" customHeight="1">
      <c r="A10564" s="561"/>
      <c r="B10564" s="561"/>
      <c r="C10564" s="563"/>
      <c r="D10564" s="565"/>
      <c r="E10564" s="557" t="s">
        <v>310</v>
      </c>
      <c r="F10564" s="558"/>
      <c r="G10564" s="559"/>
    </row>
    <row r="10565" spans="1:7">
      <c r="A10565" s="560">
        <v>88</v>
      </c>
      <c r="B10565" s="560" t="s">
        <v>10</v>
      </c>
      <c r="C10565" s="562" t="s">
        <v>21</v>
      </c>
      <c r="D10565" s="564" t="s">
        <v>245</v>
      </c>
      <c r="E10565" s="11">
        <v>25320</v>
      </c>
      <c r="F10565" s="12" t="s">
        <v>13</v>
      </c>
      <c r="G10565" s="13">
        <f>SUM(A10565*E10565/100)</f>
        <v>22281.599999999999</v>
      </c>
    </row>
    <row r="10566" spans="1:7" ht="31.5" customHeight="1">
      <c r="A10566" s="561"/>
      <c r="B10566" s="561"/>
      <c r="C10566" s="563"/>
      <c r="D10566" s="565"/>
      <c r="E10566" s="557" t="s">
        <v>303</v>
      </c>
      <c r="F10566" s="558"/>
      <c r="G10566" s="559"/>
    </row>
    <row r="10567" spans="1:7">
      <c r="A10567" s="560">
        <v>82</v>
      </c>
      <c r="B10567" s="560" t="s">
        <v>10</v>
      </c>
      <c r="C10567" s="562" t="s">
        <v>25</v>
      </c>
      <c r="D10567" s="564" t="s">
        <v>37</v>
      </c>
      <c r="E10567" s="11">
        <v>12674.36</v>
      </c>
      <c r="F10567" s="12" t="s">
        <v>13</v>
      </c>
      <c r="G10567" s="20">
        <f>SUM(A10567*E10567/100)</f>
        <v>10392.975200000001</v>
      </c>
    </row>
    <row r="10568" spans="1:7">
      <c r="A10568" s="561"/>
      <c r="B10568" s="561"/>
      <c r="C10568" s="563"/>
      <c r="D10568" s="565"/>
      <c r="E10568" s="557" t="s">
        <v>38</v>
      </c>
      <c r="F10568" s="558"/>
      <c r="G10568" s="559"/>
    </row>
    <row r="10569" spans="1:7">
      <c r="A10569" s="560">
        <v>11.57</v>
      </c>
      <c r="B10569" s="560" t="s">
        <v>24</v>
      </c>
      <c r="C10569" s="562" t="s">
        <v>29</v>
      </c>
      <c r="D10569" s="564" t="s">
        <v>328</v>
      </c>
      <c r="E10569" s="11">
        <v>3850</v>
      </c>
      <c r="F10569" s="12" t="s">
        <v>329</v>
      </c>
      <c r="G10569" s="20">
        <f>SUM(A10569*E10569)</f>
        <v>44544.5</v>
      </c>
    </row>
    <row r="10570" spans="1:7" ht="38.25" customHeight="1">
      <c r="A10570" s="561"/>
      <c r="B10570" s="561"/>
      <c r="C10570" s="563"/>
      <c r="D10570" s="565"/>
      <c r="E10570" s="557" t="s">
        <v>330</v>
      </c>
      <c r="F10570" s="558"/>
      <c r="G10570" s="559"/>
    </row>
    <row r="10571" spans="1:7">
      <c r="A10571" s="609">
        <v>6.17</v>
      </c>
      <c r="B10571" s="562" t="s">
        <v>24</v>
      </c>
      <c r="C10571" s="560" t="s">
        <v>33</v>
      </c>
      <c r="D10571" s="574" t="s">
        <v>26</v>
      </c>
      <c r="E10571" s="11">
        <v>5001.7</v>
      </c>
      <c r="F10571" s="12" t="s">
        <v>27</v>
      </c>
      <c r="G10571" s="20">
        <f>SUM(A10571*E10571)</f>
        <v>30860.488999999998</v>
      </c>
    </row>
    <row r="10572" spans="1:7">
      <c r="A10572" s="610"/>
      <c r="B10572" s="563"/>
      <c r="C10572" s="561"/>
      <c r="D10572" s="575"/>
      <c r="E10572" s="557" t="s">
        <v>28</v>
      </c>
      <c r="F10572" s="558"/>
      <c r="G10572" s="559"/>
    </row>
    <row r="10573" spans="1:7" s="23" customFormat="1">
      <c r="A10573" s="562">
        <v>112</v>
      </c>
      <c r="B10573" s="562" t="s">
        <v>10</v>
      </c>
      <c r="C10573" s="560" t="s">
        <v>36</v>
      </c>
      <c r="D10573" s="574" t="s">
        <v>30</v>
      </c>
      <c r="E10573" s="11">
        <v>337</v>
      </c>
      <c r="F10573" s="12" t="s">
        <v>31</v>
      </c>
      <c r="G10573" s="20">
        <f>SUM(A10573*E10573)</f>
        <v>37744</v>
      </c>
    </row>
    <row r="10574" spans="1:7" s="23" customFormat="1">
      <c r="A10574" s="563"/>
      <c r="B10574" s="563"/>
      <c r="C10574" s="561"/>
      <c r="D10574" s="575"/>
      <c r="E10574" s="576" t="s">
        <v>32</v>
      </c>
      <c r="F10574" s="577"/>
      <c r="G10574" s="578"/>
    </row>
    <row r="10575" spans="1:7" s="24" customFormat="1">
      <c r="A10575" s="562">
        <v>6931</v>
      </c>
      <c r="B10575" s="562" t="s">
        <v>39</v>
      </c>
      <c r="C10575" s="560" t="s">
        <v>40</v>
      </c>
      <c r="D10575" s="564" t="s">
        <v>41</v>
      </c>
      <c r="E10575" s="11">
        <v>2206.6</v>
      </c>
      <c r="F10575" s="12" t="s">
        <v>42</v>
      </c>
      <c r="G10575" s="20">
        <f>SUM(A10575*E10575/100)</f>
        <v>152939.446</v>
      </c>
    </row>
    <row r="10576" spans="1:7" s="24" customFormat="1">
      <c r="A10576" s="563"/>
      <c r="B10576" s="563"/>
      <c r="C10576" s="561"/>
      <c r="D10576" s="565"/>
      <c r="E10576" s="566" t="s">
        <v>43</v>
      </c>
      <c r="F10576" s="567"/>
      <c r="G10576" s="568"/>
    </row>
    <row r="10577" spans="1:7" s="24" customFormat="1">
      <c r="A10577" s="562">
        <v>6931</v>
      </c>
      <c r="B10577" s="562" t="s">
        <v>39</v>
      </c>
      <c r="C10577" s="560" t="s">
        <v>44</v>
      </c>
      <c r="D10577" s="564" t="s">
        <v>45</v>
      </c>
      <c r="E10577" s="12">
        <v>2197.52</v>
      </c>
      <c r="F10577" s="12" t="s">
        <v>42</v>
      </c>
      <c r="G10577" s="20">
        <f>SUM(A10577*E10577/100)</f>
        <v>152310.11119999998</v>
      </c>
    </row>
    <row r="10578" spans="1:7" s="24" customFormat="1">
      <c r="A10578" s="563"/>
      <c r="B10578" s="563"/>
      <c r="C10578" s="561"/>
      <c r="D10578" s="565"/>
      <c r="E10578" s="566" t="s">
        <v>46</v>
      </c>
      <c r="F10578" s="567"/>
      <c r="G10578" s="568"/>
    </row>
    <row r="10579" spans="1:7">
      <c r="A10579" s="560">
        <v>164</v>
      </c>
      <c r="B10579" s="560" t="s">
        <v>10</v>
      </c>
      <c r="C10579" s="10" t="s">
        <v>47</v>
      </c>
      <c r="D10579" s="564" t="s">
        <v>34</v>
      </c>
      <c r="E10579" s="11">
        <v>14429.25</v>
      </c>
      <c r="F10579" s="12" t="s">
        <v>13</v>
      </c>
      <c r="G10579" s="20">
        <f>SUM(A10579*E10579/100)</f>
        <v>23663.97</v>
      </c>
    </row>
    <row r="10580" spans="1:7">
      <c r="A10580" s="561"/>
      <c r="B10580" s="561"/>
      <c r="C10580" s="14"/>
      <c r="D10580" s="565"/>
      <c r="E10580" s="557" t="s">
        <v>35</v>
      </c>
      <c r="F10580" s="558"/>
      <c r="G10580" s="559"/>
    </row>
    <row r="10581" spans="1:7" ht="51">
      <c r="A10581" s="66"/>
      <c r="B10581" s="66"/>
      <c r="C10581" s="10" t="s">
        <v>50</v>
      </c>
      <c r="D10581" s="67" t="s">
        <v>153</v>
      </c>
      <c r="E10581" s="582"/>
      <c r="F10581" s="583"/>
      <c r="G10581" s="584"/>
    </row>
    <row r="10582" spans="1:7">
      <c r="A10582" s="560">
        <v>864</v>
      </c>
      <c r="B10582" s="560" t="s">
        <v>39</v>
      </c>
      <c r="C10582" s="562" t="s">
        <v>154</v>
      </c>
      <c r="D10582" s="564" t="s">
        <v>331</v>
      </c>
      <c r="E10582" s="11">
        <v>4411.82</v>
      </c>
      <c r="F10582" s="12" t="s">
        <v>42</v>
      </c>
      <c r="G10582" s="20">
        <f>SUM(A10582*E10582/100)</f>
        <v>38118.124799999998</v>
      </c>
    </row>
    <row r="10583" spans="1:7">
      <c r="A10583" s="561"/>
      <c r="B10583" s="561"/>
      <c r="C10583" s="563"/>
      <c r="D10583" s="565"/>
      <c r="E10583" s="557" t="s">
        <v>332</v>
      </c>
      <c r="F10583" s="558"/>
      <c r="G10583" s="559"/>
    </row>
    <row r="10584" spans="1:7">
      <c r="A10584" s="560">
        <v>48</v>
      </c>
      <c r="B10584" s="560" t="s">
        <v>39</v>
      </c>
      <c r="C10584" s="562" t="s">
        <v>157</v>
      </c>
      <c r="D10584" s="564" t="s">
        <v>158</v>
      </c>
      <c r="E10584" s="11">
        <v>3275.5</v>
      </c>
      <c r="F10584" s="12" t="s">
        <v>42</v>
      </c>
      <c r="G10584" s="20">
        <f>SUM(A10584*E10584/100)</f>
        <v>1572.24</v>
      </c>
    </row>
    <row r="10585" spans="1:7">
      <c r="A10585" s="561"/>
      <c r="B10585" s="561"/>
      <c r="C10585" s="563"/>
      <c r="D10585" s="565"/>
      <c r="E10585" s="557" t="s">
        <v>159</v>
      </c>
      <c r="F10585" s="558"/>
      <c r="G10585" s="559"/>
    </row>
    <row r="10586" spans="1:7">
      <c r="A10586" s="562">
        <v>63</v>
      </c>
      <c r="B10586" s="562" t="s">
        <v>39</v>
      </c>
      <c r="C10586" s="10" t="s">
        <v>54</v>
      </c>
      <c r="D10586" s="564" t="s">
        <v>257</v>
      </c>
      <c r="E10586" s="11">
        <v>180.5</v>
      </c>
      <c r="F10586" s="12" t="s">
        <v>42</v>
      </c>
      <c r="G10586" s="20">
        <f>SUM(A10586*E10586)</f>
        <v>11371.5</v>
      </c>
    </row>
    <row r="10587" spans="1:7" ht="60" customHeight="1">
      <c r="A10587" s="563"/>
      <c r="B10587" s="563"/>
      <c r="C10587" s="14"/>
      <c r="D10587" s="565"/>
      <c r="E10587" s="557" t="s">
        <v>258</v>
      </c>
      <c r="F10587" s="558"/>
      <c r="G10587" s="559"/>
    </row>
    <row r="10588" spans="1:7" s="25" customFormat="1">
      <c r="A10588" s="562">
        <v>48</v>
      </c>
      <c r="B10588" s="562" t="s">
        <v>39</v>
      </c>
      <c r="C10588" s="562" t="s">
        <v>57</v>
      </c>
      <c r="D10588" s="564" t="s">
        <v>48</v>
      </c>
      <c r="E10588" s="12">
        <v>27678.86</v>
      </c>
      <c r="F10588" s="12" t="s">
        <v>42</v>
      </c>
      <c r="G10588" s="20">
        <f>SUM(A10588*E10588/100)</f>
        <v>13285.852800000001</v>
      </c>
    </row>
    <row r="10589" spans="1:7" s="25" customFormat="1">
      <c r="A10589" s="563"/>
      <c r="B10589" s="563"/>
      <c r="C10589" s="563"/>
      <c r="D10589" s="565"/>
      <c r="E10589" s="596" t="s">
        <v>49</v>
      </c>
      <c r="F10589" s="596"/>
      <c r="G10589" s="596"/>
    </row>
    <row r="10590" spans="1:7">
      <c r="A10590" s="562">
        <v>153</v>
      </c>
      <c r="B10590" s="562" t="s">
        <v>39</v>
      </c>
      <c r="C10590" s="560" t="s">
        <v>60</v>
      </c>
      <c r="D10590" s="564" t="s">
        <v>51</v>
      </c>
      <c r="E10590" s="11">
        <v>28253.61</v>
      </c>
      <c r="F10590" s="12" t="s">
        <v>52</v>
      </c>
      <c r="G10590" s="20">
        <f>SUM(A10590*E10590/100)</f>
        <v>43228.023300000001</v>
      </c>
    </row>
    <row r="10591" spans="1:7">
      <c r="A10591" s="563"/>
      <c r="B10591" s="563"/>
      <c r="C10591" s="561"/>
      <c r="D10591" s="565"/>
      <c r="E10591" s="557" t="s">
        <v>53</v>
      </c>
      <c r="F10591" s="558"/>
      <c r="G10591" s="559"/>
    </row>
    <row r="10592" spans="1:7">
      <c r="A10592" s="560">
        <v>144</v>
      </c>
      <c r="B10592" s="560" t="s">
        <v>39</v>
      </c>
      <c r="C10592" s="562" t="s">
        <v>63</v>
      </c>
      <c r="D10592" s="564" t="s">
        <v>55</v>
      </c>
      <c r="E10592" s="11">
        <v>34520.31</v>
      </c>
      <c r="F10592" s="12" t="s">
        <v>42</v>
      </c>
      <c r="G10592" s="20">
        <f>SUM(A10592*E10592/100)</f>
        <v>49709.246399999996</v>
      </c>
    </row>
    <row r="10593" spans="1:7">
      <c r="A10593" s="561"/>
      <c r="B10593" s="561"/>
      <c r="C10593" s="563"/>
      <c r="D10593" s="565"/>
      <c r="E10593" s="557" t="s">
        <v>56</v>
      </c>
      <c r="F10593" s="558"/>
      <c r="G10593" s="559"/>
    </row>
    <row r="10594" spans="1:7">
      <c r="A10594" s="562">
        <v>6668</v>
      </c>
      <c r="B10594" s="562" t="s">
        <v>39</v>
      </c>
      <c r="C10594" s="560" t="s">
        <v>66</v>
      </c>
      <c r="D10594" s="564" t="s">
        <v>58</v>
      </c>
      <c r="E10594" s="11">
        <v>1079.6500000000001</v>
      </c>
      <c r="F10594" s="12" t="s">
        <v>42</v>
      </c>
      <c r="G10594" s="13">
        <f>SUM(A10594*E10594/100)</f>
        <v>71991.062000000005</v>
      </c>
    </row>
    <row r="10595" spans="1:7">
      <c r="A10595" s="563"/>
      <c r="B10595" s="563"/>
      <c r="C10595" s="561"/>
      <c r="D10595" s="565"/>
      <c r="E10595" s="557" t="s">
        <v>59</v>
      </c>
      <c r="F10595" s="558"/>
      <c r="G10595" s="559"/>
    </row>
    <row r="10596" spans="1:7">
      <c r="A10596" s="560">
        <v>7044</v>
      </c>
      <c r="B10596" s="560" t="s">
        <v>39</v>
      </c>
      <c r="C10596" s="562" t="s">
        <v>69</v>
      </c>
      <c r="D10596" s="564" t="s">
        <v>64</v>
      </c>
      <c r="E10596" s="11">
        <v>829.95</v>
      </c>
      <c r="F10596" s="12" t="s">
        <v>42</v>
      </c>
      <c r="G10596" s="13">
        <f>SUM(A10596*E10596/100)</f>
        <v>58461.678000000007</v>
      </c>
    </row>
    <row r="10597" spans="1:7">
      <c r="A10597" s="561"/>
      <c r="B10597" s="561"/>
      <c r="C10597" s="563"/>
      <c r="D10597" s="565"/>
      <c r="E10597" s="557" t="s">
        <v>65</v>
      </c>
      <c r="F10597" s="558"/>
      <c r="G10597" s="559"/>
    </row>
    <row r="10598" spans="1:7">
      <c r="A10598" s="560">
        <v>769</v>
      </c>
      <c r="B10598" s="560" t="s">
        <v>39</v>
      </c>
      <c r="C10598" s="562" t="s">
        <v>73</v>
      </c>
      <c r="D10598" s="564" t="s">
        <v>313</v>
      </c>
      <c r="E10598" s="11">
        <v>1287.44</v>
      </c>
      <c r="F10598" s="12" t="s">
        <v>42</v>
      </c>
      <c r="G10598" s="13">
        <f>SUM(A10598*E10598/100)</f>
        <v>9900.4135999999999</v>
      </c>
    </row>
    <row r="10599" spans="1:7" ht="38.25" customHeight="1">
      <c r="A10599" s="561"/>
      <c r="B10599" s="561"/>
      <c r="C10599" s="563"/>
      <c r="D10599" s="565"/>
      <c r="E10599" s="557" t="s">
        <v>314</v>
      </c>
      <c r="F10599" s="558"/>
      <c r="G10599" s="559"/>
    </row>
    <row r="10600" spans="1:7">
      <c r="A10600" s="560">
        <v>60</v>
      </c>
      <c r="B10600" s="560" t="s">
        <v>72</v>
      </c>
      <c r="C10600" s="562" t="s">
        <v>208</v>
      </c>
      <c r="D10600" s="564" t="s">
        <v>333</v>
      </c>
      <c r="E10600" s="11">
        <v>261.25</v>
      </c>
      <c r="F10600" s="12" t="s">
        <v>75</v>
      </c>
      <c r="G10600" s="13">
        <f>SUM(A10600*E10600)</f>
        <v>15675</v>
      </c>
    </row>
    <row r="10601" spans="1:7">
      <c r="A10601" s="561"/>
      <c r="B10601" s="561"/>
      <c r="C10601" s="563"/>
      <c r="D10601" s="565"/>
      <c r="E10601" s="557" t="s">
        <v>334</v>
      </c>
      <c r="F10601" s="558"/>
      <c r="G10601" s="559"/>
    </row>
    <row r="10602" spans="1:7">
      <c r="A10602" s="560">
        <v>9152</v>
      </c>
      <c r="B10602" s="560" t="s">
        <v>39</v>
      </c>
      <c r="C10602" s="562" t="s">
        <v>209</v>
      </c>
      <c r="D10602" s="564" t="s">
        <v>67</v>
      </c>
      <c r="E10602" s="11">
        <v>896.31</v>
      </c>
      <c r="F10602" s="12" t="s">
        <v>42</v>
      </c>
      <c r="G10602" s="13">
        <f>SUM(A10602*E10602/100)</f>
        <v>82030.291199999992</v>
      </c>
    </row>
    <row r="10603" spans="1:7">
      <c r="A10603" s="561"/>
      <c r="B10603" s="561"/>
      <c r="C10603" s="563"/>
      <c r="D10603" s="565"/>
      <c r="E10603" s="557" t="s">
        <v>335</v>
      </c>
      <c r="F10603" s="558"/>
      <c r="G10603" s="559"/>
    </row>
    <row r="10604" spans="1:7">
      <c r="A10604" s="560">
        <v>120</v>
      </c>
      <c r="B10604" s="560" t="s">
        <v>39</v>
      </c>
      <c r="C10604" s="562" t="s">
        <v>210</v>
      </c>
      <c r="D10604" s="564" t="s">
        <v>336</v>
      </c>
      <c r="E10604" s="11">
        <v>1030.98</v>
      </c>
      <c r="F10604" s="12" t="s">
        <v>42</v>
      </c>
      <c r="G10604" s="13">
        <f>SUM(A10604*E10604/100)</f>
        <v>1237.1760000000002</v>
      </c>
    </row>
    <row r="10605" spans="1:7">
      <c r="A10605" s="561"/>
      <c r="B10605" s="561"/>
      <c r="C10605" s="563"/>
      <c r="D10605" s="565"/>
      <c r="E10605" s="557" t="s">
        <v>337</v>
      </c>
      <c r="F10605" s="558"/>
      <c r="G10605" s="559"/>
    </row>
    <row r="10606" spans="1:7" s="30" customFormat="1">
      <c r="A10606" s="4"/>
      <c r="B10606" s="4"/>
      <c r="C10606" s="3"/>
      <c r="D10606" s="26"/>
      <c r="E10606" s="27"/>
      <c r="F10606" s="28" t="s">
        <v>77</v>
      </c>
      <c r="G10606" s="29">
        <v>897944</v>
      </c>
    </row>
    <row r="10607" spans="1:7">
      <c r="A10607" s="31"/>
      <c r="B10607" s="32"/>
      <c r="C10607" s="32"/>
      <c r="D10607" s="33" t="s">
        <v>78</v>
      </c>
      <c r="E10607" s="32"/>
      <c r="F10607" s="32"/>
      <c r="G10607" s="34"/>
    </row>
    <row r="10608" spans="1:7" s="25" customFormat="1">
      <c r="A10608" s="591">
        <v>1</v>
      </c>
      <c r="B10608" s="591" t="s">
        <v>72</v>
      </c>
      <c r="C10608" s="592" t="s">
        <v>11</v>
      </c>
      <c r="D10608" s="581" t="s">
        <v>79</v>
      </c>
      <c r="E10608" s="35">
        <v>4802.6000000000004</v>
      </c>
      <c r="F10608" s="14" t="s">
        <v>75</v>
      </c>
      <c r="G10608" s="13">
        <f>SUM(A10608*E10608)</f>
        <v>4802.6000000000004</v>
      </c>
    </row>
    <row r="10609" spans="1:7" s="25" customFormat="1">
      <c r="A10609" s="561"/>
      <c r="B10609" s="561"/>
      <c r="C10609" s="563"/>
      <c r="D10609" s="565"/>
      <c r="E10609" s="557" t="s">
        <v>80</v>
      </c>
      <c r="F10609" s="558"/>
      <c r="G10609" s="559"/>
    </row>
    <row r="10610" spans="1:7" s="36" customFormat="1">
      <c r="A10610" s="560">
        <v>2</v>
      </c>
      <c r="B10610" s="560" t="s">
        <v>72</v>
      </c>
      <c r="C10610" s="562" t="s">
        <v>15</v>
      </c>
      <c r="D10610" s="564" t="s">
        <v>81</v>
      </c>
      <c r="E10610" s="11">
        <v>2042.43</v>
      </c>
      <c r="F10610" s="12" t="s">
        <v>75</v>
      </c>
      <c r="G10610" s="13">
        <f>SUM(A10610*E10610)</f>
        <v>4084.86</v>
      </c>
    </row>
    <row r="10611" spans="1:7" s="36" customFormat="1">
      <c r="A10611" s="561"/>
      <c r="B10611" s="561"/>
      <c r="C10611" s="563"/>
      <c r="D10611" s="565"/>
      <c r="E10611" s="557" t="s">
        <v>82</v>
      </c>
      <c r="F10611" s="558"/>
      <c r="G10611" s="559"/>
    </row>
    <row r="10612" spans="1:7">
      <c r="A10612" s="560">
        <v>2</v>
      </c>
      <c r="B10612" s="560" t="s">
        <v>72</v>
      </c>
      <c r="C10612" s="562" t="s">
        <v>18</v>
      </c>
      <c r="D10612" s="564" t="s">
        <v>83</v>
      </c>
      <c r="E10612" s="11">
        <v>447.15</v>
      </c>
      <c r="F10612" s="12" t="s">
        <v>75</v>
      </c>
      <c r="G10612" s="13">
        <f>SUM(A10612*E10612)</f>
        <v>894.3</v>
      </c>
    </row>
    <row r="10613" spans="1:7">
      <c r="A10613" s="561"/>
      <c r="B10613" s="561"/>
      <c r="C10613" s="563"/>
      <c r="D10613" s="565"/>
      <c r="E10613" s="557" t="s">
        <v>84</v>
      </c>
      <c r="F10613" s="558"/>
      <c r="G10613" s="559"/>
    </row>
    <row r="10614" spans="1:7">
      <c r="A10614" s="593">
        <v>3</v>
      </c>
      <c r="B10614" s="593" t="s">
        <v>72</v>
      </c>
      <c r="C10614" s="594" t="s">
        <v>21</v>
      </c>
      <c r="D10614" s="595" t="s">
        <v>85</v>
      </c>
      <c r="E10614" s="11">
        <v>1109.46</v>
      </c>
      <c r="F10614" s="12" t="s">
        <v>75</v>
      </c>
      <c r="G10614" s="13">
        <f>SUM(A10614*E10614)</f>
        <v>3328.38</v>
      </c>
    </row>
    <row r="10615" spans="1:7">
      <c r="A10615" s="593"/>
      <c r="B10615" s="593"/>
      <c r="C10615" s="594"/>
      <c r="D10615" s="595"/>
      <c r="E10615" s="596" t="s">
        <v>86</v>
      </c>
      <c r="F10615" s="596"/>
      <c r="G10615" s="596"/>
    </row>
    <row r="10616" spans="1:7" s="36" customFormat="1">
      <c r="A10616" s="560">
        <v>2</v>
      </c>
      <c r="B10616" s="560" t="s">
        <v>72</v>
      </c>
      <c r="C10616" s="562" t="s">
        <v>25</v>
      </c>
      <c r="D10616" s="564" t="s">
        <v>87</v>
      </c>
      <c r="E10616" s="11">
        <v>509.74</v>
      </c>
      <c r="F10616" s="12" t="s">
        <v>75</v>
      </c>
      <c r="G10616" s="13">
        <f>SUM(A10616*E10616)</f>
        <v>1019.48</v>
      </c>
    </row>
    <row r="10617" spans="1:7" s="36" customFormat="1">
      <c r="A10617" s="561"/>
      <c r="B10617" s="561"/>
      <c r="C10617" s="563"/>
      <c r="D10617" s="565"/>
      <c r="E10617" s="557" t="s">
        <v>88</v>
      </c>
      <c r="F10617" s="558"/>
      <c r="G10617" s="559"/>
    </row>
    <row r="10618" spans="1:7" s="36" customFormat="1">
      <c r="A10618" s="560">
        <v>1</v>
      </c>
      <c r="B10618" s="560" t="s">
        <v>89</v>
      </c>
      <c r="C10618" s="562" t="s">
        <v>29</v>
      </c>
      <c r="D10618" s="564" t="s">
        <v>90</v>
      </c>
      <c r="E10618" s="11">
        <v>1142.24</v>
      </c>
      <c r="F10618" s="12" t="s">
        <v>75</v>
      </c>
      <c r="G10618" s="13">
        <f>SUM(A10618*E10618)</f>
        <v>1142.24</v>
      </c>
    </row>
    <row r="10619" spans="1:7" s="36" customFormat="1">
      <c r="A10619" s="561"/>
      <c r="B10619" s="561"/>
      <c r="C10619" s="563"/>
      <c r="D10619" s="565"/>
      <c r="E10619" s="557" t="s">
        <v>91</v>
      </c>
      <c r="F10619" s="558"/>
      <c r="G10619" s="559"/>
    </row>
    <row r="10620" spans="1:7">
      <c r="A10620" s="560">
        <v>1</v>
      </c>
      <c r="B10620" s="560" t="s">
        <v>89</v>
      </c>
      <c r="C10620" s="562" t="s">
        <v>33</v>
      </c>
      <c r="D10620" s="564" t="s">
        <v>92</v>
      </c>
      <c r="E10620" s="11">
        <v>4694.8</v>
      </c>
      <c r="F10620" s="12" t="s">
        <v>75</v>
      </c>
      <c r="G10620" s="13">
        <f>SUM(A10620*E10620)</f>
        <v>4694.8</v>
      </c>
    </row>
    <row r="10621" spans="1:7">
      <c r="A10621" s="561"/>
      <c r="B10621" s="561"/>
      <c r="C10621" s="563"/>
      <c r="D10621" s="565"/>
      <c r="E10621" s="557" t="s">
        <v>93</v>
      </c>
      <c r="F10621" s="558"/>
      <c r="G10621" s="559"/>
    </row>
    <row r="10622" spans="1:7">
      <c r="A10622" s="560">
        <v>1</v>
      </c>
      <c r="B10622" s="560" t="s">
        <v>89</v>
      </c>
      <c r="C10622" s="562" t="s">
        <v>36</v>
      </c>
      <c r="D10622" s="564" t="s">
        <v>94</v>
      </c>
      <c r="E10622" s="11">
        <v>938.47</v>
      </c>
      <c r="F10622" s="12" t="s">
        <v>75</v>
      </c>
      <c r="G10622" s="13">
        <f>SUM(A10622*E10622)</f>
        <v>938.47</v>
      </c>
    </row>
    <row r="10623" spans="1:7">
      <c r="A10623" s="561"/>
      <c r="B10623" s="561"/>
      <c r="C10623" s="563"/>
      <c r="D10623" s="565"/>
      <c r="E10623" s="557" t="s">
        <v>95</v>
      </c>
      <c r="F10623" s="558"/>
      <c r="G10623" s="559"/>
    </row>
    <row r="10624" spans="1:7" s="36" customFormat="1">
      <c r="A10624" s="560">
        <v>1</v>
      </c>
      <c r="B10624" s="560" t="s">
        <v>89</v>
      </c>
      <c r="C10624" s="562" t="s">
        <v>40</v>
      </c>
      <c r="D10624" s="564" t="s">
        <v>96</v>
      </c>
      <c r="E10624" s="11">
        <v>795</v>
      </c>
      <c r="F10624" s="12" t="s">
        <v>75</v>
      </c>
      <c r="G10624" s="13">
        <f>SUM(A10624*E10624)</f>
        <v>795</v>
      </c>
    </row>
    <row r="10625" spans="1:7" s="36" customFormat="1">
      <c r="A10625" s="561"/>
      <c r="B10625" s="561"/>
      <c r="C10625" s="563"/>
      <c r="D10625" s="565"/>
      <c r="E10625" s="557" t="s">
        <v>97</v>
      </c>
      <c r="F10625" s="558"/>
      <c r="G10625" s="559"/>
    </row>
    <row r="10626" spans="1:7" s="36" customFormat="1">
      <c r="A10626" s="560"/>
      <c r="B10626" s="560"/>
      <c r="C10626" s="562" t="s">
        <v>44</v>
      </c>
      <c r="D10626" s="564" t="s">
        <v>98</v>
      </c>
      <c r="E10626" s="39"/>
      <c r="F10626" s="40"/>
      <c r="G10626" s="41"/>
    </row>
    <row r="10627" spans="1:7" s="36" customFormat="1">
      <c r="A10627" s="561"/>
      <c r="B10627" s="561"/>
      <c r="C10627" s="563"/>
      <c r="D10627" s="565"/>
      <c r="E10627" s="42"/>
      <c r="F10627" s="43"/>
      <c r="G10627" s="44"/>
    </row>
    <row r="10628" spans="1:7" s="36" customFormat="1">
      <c r="A10628" s="560">
        <v>1</v>
      </c>
      <c r="B10628" s="560" t="s">
        <v>89</v>
      </c>
      <c r="C10628" s="562" t="s">
        <v>99</v>
      </c>
      <c r="D10628" s="564" t="s">
        <v>100</v>
      </c>
      <c r="E10628" s="11">
        <v>271.92</v>
      </c>
      <c r="F10628" s="12" t="s">
        <v>75</v>
      </c>
      <c r="G10628" s="13">
        <f>SUM(A10628*E10628)</f>
        <v>271.92</v>
      </c>
    </row>
    <row r="10629" spans="1:7" s="36" customFormat="1">
      <c r="A10629" s="561"/>
      <c r="B10629" s="561"/>
      <c r="C10629" s="563"/>
      <c r="D10629" s="565"/>
      <c r="E10629" s="557" t="s">
        <v>101</v>
      </c>
      <c r="F10629" s="558"/>
      <c r="G10629" s="559"/>
    </row>
    <row r="10630" spans="1:7" s="36" customFormat="1">
      <c r="A10630" s="560">
        <v>1</v>
      </c>
      <c r="B10630" s="560" t="s">
        <v>89</v>
      </c>
      <c r="C10630" s="562" t="s">
        <v>102</v>
      </c>
      <c r="D10630" s="564" t="s">
        <v>103</v>
      </c>
      <c r="E10630" s="11">
        <v>365.42</v>
      </c>
      <c r="F10630" s="12" t="s">
        <v>75</v>
      </c>
      <c r="G10630" s="13">
        <f>SUM(A10630*E10630)</f>
        <v>365.42</v>
      </c>
    </row>
    <row r="10631" spans="1:7" s="36" customFormat="1">
      <c r="A10631" s="561"/>
      <c r="B10631" s="561"/>
      <c r="C10631" s="563"/>
      <c r="D10631" s="565"/>
      <c r="E10631" s="557" t="s">
        <v>104</v>
      </c>
      <c r="F10631" s="558"/>
      <c r="G10631" s="559"/>
    </row>
    <row r="10632" spans="1:7" s="30" customFormat="1">
      <c r="A10632" s="45"/>
      <c r="B10632" s="45"/>
      <c r="C10632" s="12"/>
      <c r="D10632" s="46"/>
      <c r="E10632" s="27"/>
      <c r="F10632" s="28" t="s">
        <v>105</v>
      </c>
      <c r="G10632" s="47">
        <v>23005</v>
      </c>
    </row>
    <row r="10633" spans="1:7" ht="25.5">
      <c r="A10633" s="45"/>
      <c r="B10633" s="45"/>
      <c r="C10633" s="12"/>
      <c r="D10633" s="48" t="s">
        <v>106</v>
      </c>
      <c r="E10633" s="49"/>
      <c r="F10633" s="49"/>
      <c r="G10633" s="49"/>
    </row>
    <row r="10634" spans="1:7" s="36" customFormat="1">
      <c r="A10634" s="560">
        <v>60</v>
      </c>
      <c r="B10634" s="560" t="s">
        <v>107</v>
      </c>
      <c r="C10634" s="562" t="s">
        <v>11</v>
      </c>
      <c r="D10634" s="564" t="s">
        <v>108</v>
      </c>
      <c r="E10634" s="11">
        <v>373</v>
      </c>
      <c r="F10634" s="12" t="s">
        <v>75</v>
      </c>
      <c r="G10634" s="13">
        <f>SUM(A10634*E10634)</f>
        <v>22380</v>
      </c>
    </row>
    <row r="10635" spans="1:7" s="36" customFormat="1">
      <c r="A10635" s="561"/>
      <c r="B10635" s="561"/>
      <c r="C10635" s="563"/>
      <c r="D10635" s="565"/>
      <c r="E10635" s="557" t="s">
        <v>109</v>
      </c>
      <c r="F10635" s="558"/>
      <c r="G10635" s="559"/>
    </row>
    <row r="10636" spans="1:7" s="36" customFormat="1">
      <c r="A10636" s="560">
        <v>50</v>
      </c>
      <c r="B10636" s="560" t="s">
        <v>107</v>
      </c>
      <c r="C10636" s="562" t="s">
        <v>15</v>
      </c>
      <c r="D10636" s="564" t="s">
        <v>110</v>
      </c>
      <c r="E10636" s="11">
        <v>242</v>
      </c>
      <c r="F10636" s="12" t="s">
        <v>111</v>
      </c>
      <c r="G10636" s="13">
        <f>SUM(A10636*E10636)</f>
        <v>12100</v>
      </c>
    </row>
    <row r="10637" spans="1:7" s="36" customFormat="1">
      <c r="A10637" s="561"/>
      <c r="B10637" s="561"/>
      <c r="C10637" s="563"/>
      <c r="D10637" s="565"/>
      <c r="E10637" s="557" t="s">
        <v>112</v>
      </c>
      <c r="F10637" s="558"/>
      <c r="G10637" s="559"/>
    </row>
    <row r="10638" spans="1:7">
      <c r="A10638" s="560">
        <v>5</v>
      </c>
      <c r="B10638" s="560" t="s">
        <v>72</v>
      </c>
      <c r="C10638" s="562" t="s">
        <v>18</v>
      </c>
      <c r="D10638" s="564" t="s">
        <v>113</v>
      </c>
      <c r="E10638" s="11">
        <v>14748</v>
      </c>
      <c r="F10638" s="12" t="s">
        <v>75</v>
      </c>
      <c r="G10638" s="13">
        <f>SUM(A10638*E10638)</f>
        <v>73740</v>
      </c>
    </row>
    <row r="10639" spans="1:7">
      <c r="A10639" s="561"/>
      <c r="B10639" s="561"/>
      <c r="C10639" s="563"/>
      <c r="D10639" s="565"/>
      <c r="E10639" s="557" t="s">
        <v>114</v>
      </c>
      <c r="F10639" s="558"/>
      <c r="G10639" s="559"/>
    </row>
    <row r="10640" spans="1:7">
      <c r="A10640" s="45"/>
      <c r="B10640" s="45"/>
      <c r="C10640" s="12"/>
      <c r="D10640" s="46"/>
      <c r="E10640" s="49"/>
      <c r="F10640" s="50" t="s">
        <v>116</v>
      </c>
      <c r="G10640" s="51">
        <v>108220</v>
      </c>
    </row>
    <row r="10641" spans="1:7">
      <c r="A10641" s="6"/>
      <c r="B10641" s="6"/>
      <c r="C10641" s="7"/>
      <c r="D10641" s="8" t="s">
        <v>117</v>
      </c>
      <c r="E10641" s="6"/>
      <c r="F10641" s="6"/>
      <c r="G10641" s="9"/>
    </row>
    <row r="10642" spans="1:7" ht="25.5">
      <c r="A10642" s="45">
        <v>1</v>
      </c>
      <c r="B10642" s="45" t="s">
        <v>89</v>
      </c>
      <c r="C10642" s="12" t="s">
        <v>11</v>
      </c>
      <c r="D10642" s="46" t="s">
        <v>115</v>
      </c>
      <c r="E10642" s="11"/>
      <c r="F10642" s="12" t="s">
        <v>75</v>
      </c>
      <c r="G10642" s="13"/>
    </row>
    <row r="10643" spans="1:7">
      <c r="A10643" s="6"/>
      <c r="B10643" s="6"/>
      <c r="C10643" s="7"/>
      <c r="D10643" s="8" t="s">
        <v>118</v>
      </c>
      <c r="E10643" s="6"/>
      <c r="F10643" s="6"/>
      <c r="G10643" s="9"/>
    </row>
    <row r="10644" spans="1:7" ht="165.75">
      <c r="A10644" s="45">
        <v>60</v>
      </c>
      <c r="B10644" s="45" t="s">
        <v>107</v>
      </c>
      <c r="C10644" s="12" t="s">
        <v>11</v>
      </c>
      <c r="D10644" s="46" t="s">
        <v>119</v>
      </c>
      <c r="E10644" s="11"/>
      <c r="F10644" s="12" t="s">
        <v>111</v>
      </c>
      <c r="G10644" s="13"/>
    </row>
    <row r="10645" spans="1:7" ht="140.25">
      <c r="A10645" s="45">
        <v>10</v>
      </c>
      <c r="B10645" s="45" t="s">
        <v>72</v>
      </c>
      <c r="C10645" s="12" t="s">
        <v>15</v>
      </c>
      <c r="D10645" s="46" t="s">
        <v>120</v>
      </c>
      <c r="E10645" s="11"/>
      <c r="F10645" s="12" t="s">
        <v>75</v>
      </c>
      <c r="G10645" s="13"/>
    </row>
    <row r="10646" spans="1:7" ht="165.75">
      <c r="A10646" s="45">
        <v>100</v>
      </c>
      <c r="B10646" s="45" t="s">
        <v>107</v>
      </c>
      <c r="C10646" s="12" t="s">
        <v>18</v>
      </c>
      <c r="D10646" s="46" t="s">
        <v>121</v>
      </c>
      <c r="E10646" s="11"/>
      <c r="F10646" s="12" t="s">
        <v>111</v>
      </c>
      <c r="G10646" s="13"/>
    </row>
    <row r="10647" spans="1:7" ht="153">
      <c r="A10647" s="45">
        <v>10</v>
      </c>
      <c r="B10647" s="45" t="s">
        <v>72</v>
      </c>
      <c r="C10647" s="12" t="s">
        <v>21</v>
      </c>
      <c r="D10647" s="46" t="s">
        <v>122</v>
      </c>
      <c r="E10647" s="11"/>
      <c r="F10647" s="12" t="s">
        <v>75</v>
      </c>
      <c r="G10647" s="13"/>
    </row>
    <row r="10648" spans="1:7" ht="165.75">
      <c r="A10648" s="45">
        <v>100</v>
      </c>
      <c r="B10648" s="45" t="s">
        <v>107</v>
      </c>
      <c r="C10648" s="12" t="s">
        <v>25</v>
      </c>
      <c r="D10648" s="46" t="s">
        <v>123</v>
      </c>
      <c r="E10648" s="11"/>
      <c r="F10648" s="12" t="s">
        <v>111</v>
      </c>
      <c r="G10648" s="13"/>
    </row>
    <row r="10649" spans="1:7" ht="165.75">
      <c r="A10649" s="45">
        <v>20</v>
      </c>
      <c r="B10649" s="45" t="s">
        <v>107</v>
      </c>
      <c r="C10649" s="12" t="s">
        <v>29</v>
      </c>
      <c r="D10649" s="46" t="s">
        <v>124</v>
      </c>
      <c r="E10649" s="11"/>
      <c r="F10649" s="12" t="s">
        <v>111</v>
      </c>
      <c r="G10649" s="13"/>
    </row>
    <row r="10650" spans="1:7" ht="153">
      <c r="A10650" s="45">
        <v>8</v>
      </c>
      <c r="B10650" s="45" t="s">
        <v>72</v>
      </c>
      <c r="C10650" s="12" t="s">
        <v>33</v>
      </c>
      <c r="D10650" s="46" t="s">
        <v>125</v>
      </c>
      <c r="E10650" s="11"/>
      <c r="F10650" s="12" t="s">
        <v>75</v>
      </c>
      <c r="G10650" s="13"/>
    </row>
    <row r="10651" spans="1:7" ht="102">
      <c r="A10651" s="45">
        <v>6</v>
      </c>
      <c r="B10651" s="45" t="s">
        <v>72</v>
      </c>
      <c r="C10651" s="12" t="s">
        <v>36</v>
      </c>
      <c r="D10651" s="46" t="s">
        <v>126</v>
      </c>
      <c r="E10651" s="11"/>
      <c r="F10651" s="12" t="s">
        <v>75</v>
      </c>
      <c r="G10651" s="13"/>
    </row>
    <row r="10652" spans="1:7" ht="102">
      <c r="A10652" s="45">
        <v>3</v>
      </c>
      <c r="B10652" s="45" t="s">
        <v>72</v>
      </c>
      <c r="C10652" s="12" t="s">
        <v>40</v>
      </c>
      <c r="D10652" s="46" t="s">
        <v>127</v>
      </c>
      <c r="E10652" s="11"/>
      <c r="F10652" s="12" t="s">
        <v>75</v>
      </c>
      <c r="G10652" s="13"/>
    </row>
    <row r="10653" spans="1:7" ht="102">
      <c r="A10653" s="45">
        <v>2</v>
      </c>
      <c r="B10653" s="45" t="s">
        <v>72</v>
      </c>
      <c r="C10653" s="12" t="s">
        <v>44</v>
      </c>
      <c r="D10653" s="46" t="s">
        <v>128</v>
      </c>
      <c r="E10653" s="11"/>
      <c r="F10653" s="12" t="s">
        <v>75</v>
      </c>
      <c r="G10653" s="13"/>
    </row>
    <row r="10654" spans="1:7">
      <c r="A10654" s="6"/>
      <c r="B10654" s="6"/>
      <c r="C10654" s="7"/>
      <c r="D10654" s="38"/>
      <c r="E10654" s="6"/>
      <c r="F10654" s="6"/>
      <c r="G10654" s="9"/>
    </row>
    <row r="10655" spans="1:7" s="36" customFormat="1">
      <c r="A10655" s="52" t="s">
        <v>129</v>
      </c>
      <c r="B10655" s="53"/>
      <c r="C10655" s="54" t="s">
        <v>130</v>
      </c>
      <c r="D10655" s="55"/>
      <c r="F10655" s="56" t="s">
        <v>131</v>
      </c>
      <c r="G10655" s="54"/>
    </row>
    <row r="10656" spans="1:7" s="30" customFormat="1">
      <c r="A10656" s="52" t="s">
        <v>132</v>
      </c>
      <c r="B10656" s="53"/>
      <c r="C10656" s="54" t="s">
        <v>133</v>
      </c>
      <c r="D10656" s="55"/>
      <c r="E10656" s="36"/>
      <c r="F10656" s="56" t="s">
        <v>131</v>
      </c>
    </row>
    <row r="10657" spans="1:7" s="30" customFormat="1">
      <c r="A10657" s="52" t="s">
        <v>134</v>
      </c>
      <c r="B10657" s="57"/>
      <c r="C10657" s="54" t="s">
        <v>135</v>
      </c>
      <c r="D10657" s="58"/>
      <c r="F10657" s="56" t="s">
        <v>131</v>
      </c>
    </row>
    <row r="10658" spans="1:7" s="30" customFormat="1">
      <c r="A10658" s="52" t="s">
        <v>136</v>
      </c>
      <c r="B10658" s="57"/>
      <c r="C10658" s="54" t="s">
        <v>137</v>
      </c>
      <c r="D10658" s="58"/>
      <c r="F10658" s="56" t="s">
        <v>131</v>
      </c>
    </row>
    <row r="10659" spans="1:7" s="25" customFormat="1">
      <c r="A10659" s="59"/>
      <c r="B10659" s="54"/>
      <c r="C10659" s="54"/>
      <c r="D10659" s="60"/>
      <c r="E10659" s="61" t="s">
        <v>138</v>
      </c>
      <c r="F10659" s="62"/>
      <c r="G10659" s="62"/>
    </row>
    <row r="10660" spans="1:7" s="25" customFormat="1">
      <c r="A10660" s="59"/>
      <c r="B10660" s="54"/>
      <c r="C10660" s="54"/>
      <c r="D10660" s="60"/>
      <c r="E10660" s="54"/>
      <c r="F10660" s="54"/>
      <c r="G10660" s="63"/>
    </row>
    <row r="10661" spans="1:7" s="25" customFormat="1">
      <c r="A10661" s="55" t="s">
        <v>139</v>
      </c>
      <c r="B10661" s="54"/>
      <c r="C10661" s="54"/>
      <c r="D10661" s="60"/>
      <c r="E10661" s="64" t="s">
        <v>140</v>
      </c>
      <c r="F10661" s="54"/>
      <c r="G10661" s="63"/>
    </row>
    <row r="10662" spans="1:7" s="25" customFormat="1">
      <c r="B10662" s="54"/>
      <c r="C10662" s="54"/>
      <c r="D10662" s="60"/>
      <c r="E10662" s="64" t="s">
        <v>141</v>
      </c>
      <c r="F10662" s="54"/>
      <c r="G10662" s="63"/>
    </row>
    <row r="10663" spans="1:7" s="25" customFormat="1">
      <c r="B10663" s="54"/>
      <c r="C10663" s="54"/>
      <c r="D10663" s="60"/>
      <c r="E10663" s="64" t="s">
        <v>142</v>
      </c>
      <c r="F10663" s="54"/>
      <c r="G10663" s="63"/>
    </row>
    <row r="10704" spans="1:7">
      <c r="A10704" s="569" t="s">
        <v>0</v>
      </c>
      <c r="B10704" s="569"/>
      <c r="C10704" s="569"/>
      <c r="D10704" s="569"/>
      <c r="E10704" s="569"/>
      <c r="F10704" s="569"/>
      <c r="G10704" s="569"/>
    </row>
    <row r="10705" spans="1:7">
      <c r="A10705" s="570" t="s">
        <v>1</v>
      </c>
      <c r="B10705" s="570"/>
      <c r="C10705" s="570"/>
      <c r="D10705" s="570"/>
      <c r="E10705" s="570"/>
      <c r="F10705" s="570"/>
      <c r="G10705" s="570"/>
    </row>
    <row r="10706" spans="1:7" ht="57" customHeight="1">
      <c r="A10706" s="1" t="s">
        <v>2</v>
      </c>
      <c r="B10706" s="2"/>
      <c r="C10706" s="2"/>
      <c r="D10706" s="588" t="s">
        <v>338</v>
      </c>
      <c r="E10706" s="588"/>
      <c r="F10706" s="588"/>
      <c r="G10706" s="588"/>
    </row>
    <row r="10707" spans="1:7" ht="25.5">
      <c r="A10707" s="572" t="s">
        <v>3</v>
      </c>
      <c r="B10707" s="573"/>
      <c r="C10707" s="3" t="s">
        <v>4</v>
      </c>
      <c r="D10707" s="4" t="s">
        <v>5</v>
      </c>
      <c r="E10707" s="4" t="s">
        <v>6</v>
      </c>
      <c r="F10707" s="4" t="s">
        <v>7</v>
      </c>
      <c r="G10707" s="5" t="s">
        <v>8</v>
      </c>
    </row>
    <row r="10708" spans="1:7">
      <c r="A10708" s="6"/>
      <c r="B10708" s="6"/>
      <c r="C10708" s="7"/>
      <c r="D10708" s="8" t="s">
        <v>9</v>
      </c>
      <c r="E10708" s="6"/>
      <c r="F10708" s="6"/>
      <c r="G10708" s="9"/>
    </row>
    <row r="10709" spans="1:7">
      <c r="A10709" s="560">
        <v>80</v>
      </c>
      <c r="B10709" s="560" t="s">
        <v>10</v>
      </c>
      <c r="C10709" s="562" t="s">
        <v>11</v>
      </c>
      <c r="D10709" s="564" t="s">
        <v>241</v>
      </c>
      <c r="E10709" s="11">
        <v>3176.25</v>
      </c>
      <c r="F10709" s="12" t="s">
        <v>242</v>
      </c>
      <c r="G10709" s="20">
        <f>SUM(A10709*E10709/1000)</f>
        <v>254.1</v>
      </c>
    </row>
    <row r="10710" spans="1:7">
      <c r="A10710" s="561"/>
      <c r="B10710" s="561"/>
      <c r="C10710" s="563"/>
      <c r="D10710" s="565"/>
      <c r="E10710" s="557" t="s">
        <v>180</v>
      </c>
      <c r="F10710" s="558"/>
      <c r="G10710" s="559"/>
    </row>
    <row r="10711" spans="1:7">
      <c r="A10711" s="560">
        <v>20</v>
      </c>
      <c r="B10711" s="560" t="s">
        <v>10</v>
      </c>
      <c r="C10711" s="10" t="s">
        <v>15</v>
      </c>
      <c r="D10711" s="564" t="s">
        <v>12</v>
      </c>
      <c r="E10711" s="11">
        <v>8694.9500000000007</v>
      </c>
      <c r="F10711" s="12" t="s">
        <v>13</v>
      </c>
      <c r="G10711" s="13">
        <f>SUM(A10711*E10711/100)</f>
        <v>1738.99</v>
      </c>
    </row>
    <row r="10712" spans="1:7">
      <c r="A10712" s="561"/>
      <c r="B10712" s="561"/>
      <c r="C10712" s="14"/>
      <c r="D10712" s="565"/>
      <c r="E10712" s="557" t="s">
        <v>14</v>
      </c>
      <c r="F10712" s="558"/>
      <c r="G10712" s="559"/>
    </row>
    <row r="10713" spans="1:7">
      <c r="A10713" s="560">
        <v>45</v>
      </c>
      <c r="B10713" s="560" t="s">
        <v>10</v>
      </c>
      <c r="C10713" s="562" t="s">
        <v>18</v>
      </c>
      <c r="D10713" s="564" t="s">
        <v>309</v>
      </c>
      <c r="E10713" s="11">
        <v>17723</v>
      </c>
      <c r="F10713" s="12" t="s">
        <v>13</v>
      </c>
      <c r="G10713" s="13">
        <f>SUM(A10713*E10713/100)</f>
        <v>7975.35</v>
      </c>
    </row>
    <row r="10714" spans="1:7">
      <c r="A10714" s="561"/>
      <c r="B10714" s="561"/>
      <c r="C10714" s="563"/>
      <c r="D10714" s="565"/>
      <c r="E10714" s="557" t="s">
        <v>310</v>
      </c>
      <c r="F10714" s="558"/>
      <c r="G10714" s="559"/>
    </row>
    <row r="10715" spans="1:7">
      <c r="A10715" s="560">
        <v>88</v>
      </c>
      <c r="B10715" s="560" t="s">
        <v>10</v>
      </c>
      <c r="C10715" s="562" t="s">
        <v>21</v>
      </c>
      <c r="D10715" s="564" t="s">
        <v>245</v>
      </c>
      <c r="E10715" s="11">
        <v>25320</v>
      </c>
      <c r="F10715" s="12" t="s">
        <v>13</v>
      </c>
      <c r="G10715" s="13">
        <f>SUM(A10715*E10715/100)</f>
        <v>22281.599999999999</v>
      </c>
    </row>
    <row r="10716" spans="1:7">
      <c r="A10716" s="561"/>
      <c r="B10716" s="561"/>
      <c r="C10716" s="563"/>
      <c r="D10716" s="565"/>
      <c r="E10716" s="557" t="s">
        <v>303</v>
      </c>
      <c r="F10716" s="558"/>
      <c r="G10716" s="559"/>
    </row>
    <row r="10717" spans="1:7">
      <c r="A10717" s="560">
        <v>82</v>
      </c>
      <c r="B10717" s="560" t="s">
        <v>10</v>
      </c>
      <c r="C10717" s="562" t="s">
        <v>25</v>
      </c>
      <c r="D10717" s="564" t="s">
        <v>37</v>
      </c>
      <c r="E10717" s="11">
        <v>12674.36</v>
      </c>
      <c r="F10717" s="12" t="s">
        <v>13</v>
      </c>
      <c r="G10717" s="20">
        <f>SUM(A10717*E10717/100)</f>
        <v>10392.975200000001</v>
      </c>
    </row>
    <row r="10718" spans="1:7">
      <c r="A10718" s="561"/>
      <c r="B10718" s="561"/>
      <c r="C10718" s="563"/>
      <c r="D10718" s="565"/>
      <c r="E10718" s="557" t="s">
        <v>38</v>
      </c>
      <c r="F10718" s="558"/>
      <c r="G10718" s="559"/>
    </row>
    <row r="10719" spans="1:7">
      <c r="A10719" s="560">
        <v>11.57</v>
      </c>
      <c r="B10719" s="560" t="s">
        <v>24</v>
      </c>
      <c r="C10719" s="562" t="s">
        <v>29</v>
      </c>
      <c r="D10719" s="564" t="s">
        <v>328</v>
      </c>
      <c r="E10719" s="11">
        <v>3850</v>
      </c>
      <c r="F10719" s="12" t="s">
        <v>329</v>
      </c>
      <c r="G10719" s="20">
        <f>SUM(A10719*E10719)</f>
        <v>44544.5</v>
      </c>
    </row>
    <row r="10720" spans="1:7">
      <c r="A10720" s="561"/>
      <c r="B10720" s="561"/>
      <c r="C10720" s="563"/>
      <c r="D10720" s="565"/>
      <c r="E10720" s="557" t="s">
        <v>330</v>
      </c>
      <c r="F10720" s="558"/>
      <c r="G10720" s="559"/>
    </row>
    <row r="10721" spans="1:7">
      <c r="A10721" s="609">
        <v>6.17</v>
      </c>
      <c r="B10721" s="562" t="s">
        <v>24</v>
      </c>
      <c r="C10721" s="560" t="s">
        <v>33</v>
      </c>
      <c r="D10721" s="574" t="s">
        <v>26</v>
      </c>
      <c r="E10721" s="11">
        <v>5001.7</v>
      </c>
      <c r="F10721" s="12" t="s">
        <v>27</v>
      </c>
      <c r="G10721" s="20">
        <f>SUM(A10721*E10721)</f>
        <v>30860.488999999998</v>
      </c>
    </row>
    <row r="10722" spans="1:7">
      <c r="A10722" s="610"/>
      <c r="B10722" s="563"/>
      <c r="C10722" s="561"/>
      <c r="D10722" s="575"/>
      <c r="E10722" s="557" t="s">
        <v>28</v>
      </c>
      <c r="F10722" s="558"/>
      <c r="G10722" s="559"/>
    </row>
    <row r="10723" spans="1:7" s="23" customFormat="1">
      <c r="A10723" s="562">
        <v>112</v>
      </c>
      <c r="B10723" s="562" t="s">
        <v>10</v>
      </c>
      <c r="C10723" s="560" t="s">
        <v>36</v>
      </c>
      <c r="D10723" s="574" t="s">
        <v>30</v>
      </c>
      <c r="E10723" s="11">
        <v>337</v>
      </c>
      <c r="F10723" s="12" t="s">
        <v>31</v>
      </c>
      <c r="G10723" s="20">
        <f>SUM(A10723*E10723)</f>
        <v>37744</v>
      </c>
    </row>
    <row r="10724" spans="1:7" s="23" customFormat="1">
      <c r="A10724" s="563"/>
      <c r="B10724" s="563"/>
      <c r="C10724" s="561"/>
      <c r="D10724" s="575"/>
      <c r="E10724" s="576" t="s">
        <v>32</v>
      </c>
      <c r="F10724" s="577"/>
      <c r="G10724" s="578"/>
    </row>
    <row r="10725" spans="1:7" s="24" customFormat="1">
      <c r="A10725" s="562">
        <v>6931</v>
      </c>
      <c r="B10725" s="562" t="s">
        <v>39</v>
      </c>
      <c r="C10725" s="560" t="s">
        <v>40</v>
      </c>
      <c r="D10725" s="564" t="s">
        <v>41</v>
      </c>
      <c r="E10725" s="11">
        <v>2206.6</v>
      </c>
      <c r="F10725" s="12" t="s">
        <v>42</v>
      </c>
      <c r="G10725" s="20">
        <f>SUM(A10725*E10725/100)</f>
        <v>152939.446</v>
      </c>
    </row>
    <row r="10726" spans="1:7" s="24" customFormat="1">
      <c r="A10726" s="563"/>
      <c r="B10726" s="563"/>
      <c r="C10726" s="561"/>
      <c r="D10726" s="565"/>
      <c r="E10726" s="566" t="s">
        <v>43</v>
      </c>
      <c r="F10726" s="567"/>
      <c r="G10726" s="568"/>
    </row>
    <row r="10727" spans="1:7" s="24" customFormat="1">
      <c r="A10727" s="562">
        <v>6931</v>
      </c>
      <c r="B10727" s="562" t="s">
        <v>39</v>
      </c>
      <c r="C10727" s="560" t="s">
        <v>44</v>
      </c>
      <c r="D10727" s="564" t="s">
        <v>45</v>
      </c>
      <c r="E10727" s="12">
        <v>2197.52</v>
      </c>
      <c r="F10727" s="12" t="s">
        <v>42</v>
      </c>
      <c r="G10727" s="20">
        <f>SUM(A10727*E10727/100)</f>
        <v>152310.11119999998</v>
      </c>
    </row>
    <row r="10728" spans="1:7" s="24" customFormat="1">
      <c r="A10728" s="563"/>
      <c r="B10728" s="563"/>
      <c r="C10728" s="561"/>
      <c r="D10728" s="565"/>
      <c r="E10728" s="566" t="s">
        <v>46</v>
      </c>
      <c r="F10728" s="567"/>
      <c r="G10728" s="568"/>
    </row>
    <row r="10729" spans="1:7">
      <c r="A10729" s="560">
        <v>164</v>
      </c>
      <c r="B10729" s="560" t="s">
        <v>10</v>
      </c>
      <c r="C10729" s="10" t="s">
        <v>47</v>
      </c>
      <c r="D10729" s="564" t="s">
        <v>34</v>
      </c>
      <c r="E10729" s="11">
        <v>14429.25</v>
      </c>
      <c r="F10729" s="12" t="s">
        <v>13</v>
      </c>
      <c r="G10729" s="20">
        <f>SUM(A10729*E10729/100)</f>
        <v>23663.97</v>
      </c>
    </row>
    <row r="10730" spans="1:7">
      <c r="A10730" s="561"/>
      <c r="B10730" s="561"/>
      <c r="C10730" s="14"/>
      <c r="D10730" s="565"/>
      <c r="E10730" s="557" t="s">
        <v>35</v>
      </c>
      <c r="F10730" s="558"/>
      <c r="G10730" s="559"/>
    </row>
    <row r="10731" spans="1:7" ht="51">
      <c r="A10731" s="66"/>
      <c r="B10731" s="66"/>
      <c r="C10731" s="10" t="s">
        <v>50</v>
      </c>
      <c r="D10731" s="67" t="s">
        <v>153</v>
      </c>
      <c r="E10731" s="582"/>
      <c r="F10731" s="583"/>
      <c r="G10731" s="584"/>
    </row>
    <row r="10732" spans="1:7">
      <c r="A10732" s="560">
        <v>864</v>
      </c>
      <c r="B10732" s="560" t="s">
        <v>39</v>
      </c>
      <c r="C10732" s="562" t="s">
        <v>154</v>
      </c>
      <c r="D10732" s="564" t="s">
        <v>331</v>
      </c>
      <c r="E10732" s="11">
        <v>4411.82</v>
      </c>
      <c r="F10732" s="12" t="s">
        <v>42</v>
      </c>
      <c r="G10732" s="20">
        <f>SUM(A10732*E10732/100)</f>
        <v>38118.124799999998</v>
      </c>
    </row>
    <row r="10733" spans="1:7">
      <c r="A10733" s="561"/>
      <c r="B10733" s="561"/>
      <c r="C10733" s="563"/>
      <c r="D10733" s="565"/>
      <c r="E10733" s="557" t="s">
        <v>332</v>
      </c>
      <c r="F10733" s="558"/>
      <c r="G10733" s="559"/>
    </row>
    <row r="10734" spans="1:7">
      <c r="A10734" s="560">
        <v>48</v>
      </c>
      <c r="B10734" s="560" t="s">
        <v>39</v>
      </c>
      <c r="C10734" s="562" t="s">
        <v>157</v>
      </c>
      <c r="D10734" s="564" t="s">
        <v>158</v>
      </c>
      <c r="E10734" s="11">
        <v>3275.5</v>
      </c>
      <c r="F10734" s="12" t="s">
        <v>42</v>
      </c>
      <c r="G10734" s="20">
        <f>SUM(A10734*E10734/100)</f>
        <v>1572.24</v>
      </c>
    </row>
    <row r="10735" spans="1:7">
      <c r="A10735" s="561"/>
      <c r="B10735" s="561"/>
      <c r="C10735" s="563"/>
      <c r="D10735" s="565"/>
      <c r="E10735" s="557" t="s">
        <v>159</v>
      </c>
      <c r="F10735" s="558"/>
      <c r="G10735" s="559"/>
    </row>
    <row r="10736" spans="1:7">
      <c r="A10736" s="562">
        <v>63</v>
      </c>
      <c r="B10736" s="562" t="s">
        <v>39</v>
      </c>
      <c r="C10736" s="10" t="s">
        <v>54</v>
      </c>
      <c r="D10736" s="564" t="s">
        <v>257</v>
      </c>
      <c r="E10736" s="11">
        <v>180.5</v>
      </c>
      <c r="F10736" s="12" t="s">
        <v>42</v>
      </c>
      <c r="G10736" s="20">
        <f>SUM(A10736*E10736)</f>
        <v>11371.5</v>
      </c>
    </row>
    <row r="10737" spans="1:7">
      <c r="A10737" s="563"/>
      <c r="B10737" s="563"/>
      <c r="C10737" s="14"/>
      <c r="D10737" s="565"/>
      <c r="E10737" s="557" t="s">
        <v>258</v>
      </c>
      <c r="F10737" s="558"/>
      <c r="G10737" s="559"/>
    </row>
    <row r="10738" spans="1:7" s="25" customFormat="1">
      <c r="A10738" s="562">
        <v>48</v>
      </c>
      <c r="B10738" s="562" t="s">
        <v>39</v>
      </c>
      <c r="C10738" s="562" t="s">
        <v>57</v>
      </c>
      <c r="D10738" s="564" t="s">
        <v>48</v>
      </c>
      <c r="E10738" s="12">
        <v>27678.86</v>
      </c>
      <c r="F10738" s="12" t="s">
        <v>42</v>
      </c>
      <c r="G10738" s="20">
        <f>SUM(A10738*E10738/100)</f>
        <v>13285.852800000001</v>
      </c>
    </row>
    <row r="10739" spans="1:7" s="25" customFormat="1">
      <c r="A10739" s="563"/>
      <c r="B10739" s="563"/>
      <c r="C10739" s="563"/>
      <c r="D10739" s="565"/>
      <c r="E10739" s="596" t="s">
        <v>49</v>
      </c>
      <c r="F10739" s="596"/>
      <c r="G10739" s="596"/>
    </row>
    <row r="10740" spans="1:7">
      <c r="A10740" s="562">
        <v>153</v>
      </c>
      <c r="B10740" s="562" t="s">
        <v>39</v>
      </c>
      <c r="C10740" s="560" t="s">
        <v>60</v>
      </c>
      <c r="D10740" s="564" t="s">
        <v>51</v>
      </c>
      <c r="E10740" s="11">
        <v>28253.61</v>
      </c>
      <c r="F10740" s="12" t="s">
        <v>52</v>
      </c>
      <c r="G10740" s="20">
        <f>SUM(A10740*E10740/100)</f>
        <v>43228.023300000001</v>
      </c>
    </row>
    <row r="10741" spans="1:7">
      <c r="A10741" s="563"/>
      <c r="B10741" s="563"/>
      <c r="C10741" s="561"/>
      <c r="D10741" s="565"/>
      <c r="E10741" s="557" t="s">
        <v>53</v>
      </c>
      <c r="F10741" s="558"/>
      <c r="G10741" s="559"/>
    </row>
    <row r="10742" spans="1:7">
      <c r="A10742" s="560">
        <v>144</v>
      </c>
      <c r="B10742" s="560" t="s">
        <v>39</v>
      </c>
      <c r="C10742" s="562" t="s">
        <v>63</v>
      </c>
      <c r="D10742" s="564" t="s">
        <v>55</v>
      </c>
      <c r="E10742" s="11">
        <v>34520.31</v>
      </c>
      <c r="F10742" s="12" t="s">
        <v>42</v>
      </c>
      <c r="G10742" s="20">
        <f>SUM(A10742*E10742/100)</f>
        <v>49709.246399999996</v>
      </c>
    </row>
    <row r="10743" spans="1:7">
      <c r="A10743" s="561"/>
      <c r="B10743" s="561"/>
      <c r="C10743" s="563"/>
      <c r="D10743" s="565"/>
      <c r="E10743" s="557" t="s">
        <v>56</v>
      </c>
      <c r="F10743" s="558"/>
      <c r="G10743" s="559"/>
    </row>
    <row r="10744" spans="1:7">
      <c r="A10744" s="562">
        <v>6668</v>
      </c>
      <c r="B10744" s="562" t="s">
        <v>39</v>
      </c>
      <c r="C10744" s="560" t="s">
        <v>66</v>
      </c>
      <c r="D10744" s="564" t="s">
        <v>58</v>
      </c>
      <c r="E10744" s="11">
        <v>1079.6500000000001</v>
      </c>
      <c r="F10744" s="12" t="s">
        <v>42</v>
      </c>
      <c r="G10744" s="13">
        <f>SUM(A10744*E10744/100)</f>
        <v>71991.062000000005</v>
      </c>
    </row>
    <row r="10745" spans="1:7">
      <c r="A10745" s="563"/>
      <c r="B10745" s="563"/>
      <c r="C10745" s="561"/>
      <c r="D10745" s="565"/>
      <c r="E10745" s="557" t="s">
        <v>59</v>
      </c>
      <c r="F10745" s="558"/>
      <c r="G10745" s="559"/>
    </row>
    <row r="10746" spans="1:7">
      <c r="A10746" s="560">
        <v>7044</v>
      </c>
      <c r="B10746" s="560" t="s">
        <v>39</v>
      </c>
      <c r="C10746" s="562" t="s">
        <v>69</v>
      </c>
      <c r="D10746" s="564" t="s">
        <v>64</v>
      </c>
      <c r="E10746" s="11">
        <v>829.95</v>
      </c>
      <c r="F10746" s="12" t="s">
        <v>42</v>
      </c>
      <c r="G10746" s="13">
        <f>SUM(A10746*E10746/100)</f>
        <v>58461.678000000007</v>
      </c>
    </row>
    <row r="10747" spans="1:7">
      <c r="A10747" s="561"/>
      <c r="B10747" s="561"/>
      <c r="C10747" s="563"/>
      <c r="D10747" s="565"/>
      <c r="E10747" s="557" t="s">
        <v>65</v>
      </c>
      <c r="F10747" s="558"/>
      <c r="G10747" s="559"/>
    </row>
    <row r="10748" spans="1:7">
      <c r="A10748" s="560">
        <v>769</v>
      </c>
      <c r="B10748" s="560" t="s">
        <v>39</v>
      </c>
      <c r="C10748" s="562" t="s">
        <v>73</v>
      </c>
      <c r="D10748" s="564" t="s">
        <v>313</v>
      </c>
      <c r="E10748" s="11">
        <v>1287.44</v>
      </c>
      <c r="F10748" s="12" t="s">
        <v>42</v>
      </c>
      <c r="G10748" s="13">
        <f>SUM(A10748*E10748/100)</f>
        <v>9900.4135999999999</v>
      </c>
    </row>
    <row r="10749" spans="1:7">
      <c r="A10749" s="561"/>
      <c r="B10749" s="561"/>
      <c r="C10749" s="563"/>
      <c r="D10749" s="565"/>
      <c r="E10749" s="557" t="s">
        <v>314</v>
      </c>
      <c r="F10749" s="558"/>
      <c r="G10749" s="559"/>
    </row>
    <row r="10750" spans="1:7">
      <c r="A10750" s="560">
        <v>60</v>
      </c>
      <c r="B10750" s="560" t="s">
        <v>72</v>
      </c>
      <c r="C10750" s="562" t="s">
        <v>208</v>
      </c>
      <c r="D10750" s="564" t="s">
        <v>333</v>
      </c>
      <c r="E10750" s="11">
        <v>261.25</v>
      </c>
      <c r="F10750" s="12" t="s">
        <v>75</v>
      </c>
      <c r="G10750" s="13">
        <f>SUM(A10750*E10750)</f>
        <v>15675</v>
      </c>
    </row>
    <row r="10751" spans="1:7">
      <c r="A10751" s="561"/>
      <c r="B10751" s="561"/>
      <c r="C10751" s="563"/>
      <c r="D10751" s="565"/>
      <c r="E10751" s="557" t="s">
        <v>334</v>
      </c>
      <c r="F10751" s="558"/>
      <c r="G10751" s="559"/>
    </row>
    <row r="10752" spans="1:7">
      <c r="A10752" s="560">
        <v>9152</v>
      </c>
      <c r="B10752" s="560" t="s">
        <v>39</v>
      </c>
      <c r="C10752" s="562" t="s">
        <v>209</v>
      </c>
      <c r="D10752" s="564" t="s">
        <v>67</v>
      </c>
      <c r="E10752" s="11">
        <v>896.31</v>
      </c>
      <c r="F10752" s="12" t="s">
        <v>42</v>
      </c>
      <c r="G10752" s="13">
        <f>SUM(A10752*E10752/100)</f>
        <v>82030.291199999992</v>
      </c>
    </row>
    <row r="10753" spans="1:7">
      <c r="A10753" s="561"/>
      <c r="B10753" s="561"/>
      <c r="C10753" s="563"/>
      <c r="D10753" s="565"/>
      <c r="E10753" s="557" t="s">
        <v>335</v>
      </c>
      <c r="F10753" s="558"/>
      <c r="G10753" s="559"/>
    </row>
    <row r="10754" spans="1:7">
      <c r="A10754" s="560">
        <v>120</v>
      </c>
      <c r="B10754" s="560" t="s">
        <v>39</v>
      </c>
      <c r="C10754" s="562" t="s">
        <v>210</v>
      </c>
      <c r="D10754" s="564" t="s">
        <v>336</v>
      </c>
      <c r="E10754" s="11">
        <v>1030.98</v>
      </c>
      <c r="F10754" s="12" t="s">
        <v>42</v>
      </c>
      <c r="G10754" s="13">
        <f>SUM(A10754*E10754/100)</f>
        <v>1237.1760000000002</v>
      </c>
    </row>
    <row r="10755" spans="1:7">
      <c r="A10755" s="561"/>
      <c r="B10755" s="561"/>
      <c r="C10755" s="563"/>
      <c r="D10755" s="565"/>
      <c r="E10755" s="557" t="s">
        <v>337</v>
      </c>
      <c r="F10755" s="558"/>
      <c r="G10755" s="559"/>
    </row>
    <row r="10756" spans="1:7" s="30" customFormat="1">
      <c r="A10756" s="4"/>
      <c r="B10756" s="4"/>
      <c r="C10756" s="3"/>
      <c r="D10756" s="26"/>
      <c r="E10756" s="27"/>
      <c r="F10756" s="28" t="s">
        <v>77</v>
      </c>
      <c r="G10756" s="29">
        <v>897944</v>
      </c>
    </row>
    <row r="10757" spans="1:7">
      <c r="A10757" s="31"/>
      <c r="B10757" s="32"/>
      <c r="C10757" s="32"/>
      <c r="D10757" s="33" t="s">
        <v>78</v>
      </c>
      <c r="E10757" s="32"/>
      <c r="F10757" s="32"/>
      <c r="G10757" s="34"/>
    </row>
    <row r="10758" spans="1:7" s="25" customFormat="1">
      <c r="A10758" s="591">
        <v>1</v>
      </c>
      <c r="B10758" s="591" t="s">
        <v>72</v>
      </c>
      <c r="C10758" s="592" t="s">
        <v>11</v>
      </c>
      <c r="D10758" s="581" t="s">
        <v>79</v>
      </c>
      <c r="E10758" s="35">
        <v>4802.6000000000004</v>
      </c>
      <c r="F10758" s="14" t="s">
        <v>75</v>
      </c>
      <c r="G10758" s="13">
        <f>SUM(A10758*E10758)</f>
        <v>4802.6000000000004</v>
      </c>
    </row>
    <row r="10759" spans="1:7" s="25" customFormat="1">
      <c r="A10759" s="561"/>
      <c r="B10759" s="561"/>
      <c r="C10759" s="563"/>
      <c r="D10759" s="565"/>
      <c r="E10759" s="557" t="s">
        <v>80</v>
      </c>
      <c r="F10759" s="558"/>
      <c r="G10759" s="559"/>
    </row>
    <row r="10760" spans="1:7" s="36" customFormat="1">
      <c r="A10760" s="560">
        <v>2</v>
      </c>
      <c r="B10760" s="560" t="s">
        <v>72</v>
      </c>
      <c r="C10760" s="562" t="s">
        <v>15</v>
      </c>
      <c r="D10760" s="564" t="s">
        <v>81</v>
      </c>
      <c r="E10760" s="11">
        <v>2042.43</v>
      </c>
      <c r="F10760" s="12" t="s">
        <v>75</v>
      </c>
      <c r="G10760" s="13">
        <f>SUM(A10760*E10760)</f>
        <v>4084.86</v>
      </c>
    </row>
    <row r="10761" spans="1:7" s="36" customFormat="1">
      <c r="A10761" s="561"/>
      <c r="B10761" s="561"/>
      <c r="C10761" s="563"/>
      <c r="D10761" s="565"/>
      <c r="E10761" s="557" t="s">
        <v>82</v>
      </c>
      <c r="F10761" s="558"/>
      <c r="G10761" s="559"/>
    </row>
    <row r="10762" spans="1:7">
      <c r="A10762" s="560">
        <v>2</v>
      </c>
      <c r="B10762" s="560" t="s">
        <v>72</v>
      </c>
      <c r="C10762" s="562" t="s">
        <v>18</v>
      </c>
      <c r="D10762" s="564" t="s">
        <v>83</v>
      </c>
      <c r="E10762" s="11">
        <v>447.15</v>
      </c>
      <c r="F10762" s="12" t="s">
        <v>75</v>
      </c>
      <c r="G10762" s="13">
        <f>SUM(A10762*E10762)</f>
        <v>894.3</v>
      </c>
    </row>
    <row r="10763" spans="1:7">
      <c r="A10763" s="561"/>
      <c r="B10763" s="561"/>
      <c r="C10763" s="563"/>
      <c r="D10763" s="565"/>
      <c r="E10763" s="557" t="s">
        <v>84</v>
      </c>
      <c r="F10763" s="558"/>
      <c r="G10763" s="559"/>
    </row>
    <row r="10764" spans="1:7">
      <c r="A10764" s="593">
        <v>3</v>
      </c>
      <c r="B10764" s="593" t="s">
        <v>72</v>
      </c>
      <c r="C10764" s="594" t="s">
        <v>21</v>
      </c>
      <c r="D10764" s="595" t="s">
        <v>85</v>
      </c>
      <c r="E10764" s="11">
        <v>1109.46</v>
      </c>
      <c r="F10764" s="12" t="s">
        <v>75</v>
      </c>
      <c r="G10764" s="13">
        <f>SUM(A10764*E10764)</f>
        <v>3328.38</v>
      </c>
    </row>
    <row r="10765" spans="1:7">
      <c r="A10765" s="593"/>
      <c r="B10765" s="593"/>
      <c r="C10765" s="594"/>
      <c r="D10765" s="595"/>
      <c r="E10765" s="596" t="s">
        <v>86</v>
      </c>
      <c r="F10765" s="596"/>
      <c r="G10765" s="596"/>
    </row>
    <row r="10766" spans="1:7" s="36" customFormat="1">
      <c r="A10766" s="560">
        <v>2</v>
      </c>
      <c r="B10766" s="560" t="s">
        <v>72</v>
      </c>
      <c r="C10766" s="562" t="s">
        <v>25</v>
      </c>
      <c r="D10766" s="564" t="s">
        <v>87</v>
      </c>
      <c r="E10766" s="11">
        <v>509.74</v>
      </c>
      <c r="F10766" s="12" t="s">
        <v>75</v>
      </c>
      <c r="G10766" s="13">
        <f>SUM(A10766*E10766)</f>
        <v>1019.48</v>
      </c>
    </row>
    <row r="10767" spans="1:7" s="36" customFormat="1">
      <c r="A10767" s="561"/>
      <c r="B10767" s="561"/>
      <c r="C10767" s="563"/>
      <c r="D10767" s="565"/>
      <c r="E10767" s="557" t="s">
        <v>88</v>
      </c>
      <c r="F10767" s="558"/>
      <c r="G10767" s="559"/>
    </row>
    <row r="10768" spans="1:7" s="36" customFormat="1">
      <c r="A10768" s="560">
        <v>1</v>
      </c>
      <c r="B10768" s="560" t="s">
        <v>89</v>
      </c>
      <c r="C10768" s="562" t="s">
        <v>29</v>
      </c>
      <c r="D10768" s="564" t="s">
        <v>90</v>
      </c>
      <c r="E10768" s="11">
        <v>1142.24</v>
      </c>
      <c r="F10768" s="12" t="s">
        <v>75</v>
      </c>
      <c r="G10768" s="13">
        <f>SUM(A10768*E10768)</f>
        <v>1142.24</v>
      </c>
    </row>
    <row r="10769" spans="1:7" s="36" customFormat="1">
      <c r="A10769" s="561"/>
      <c r="B10769" s="561"/>
      <c r="C10769" s="563"/>
      <c r="D10769" s="565"/>
      <c r="E10769" s="557" t="s">
        <v>91</v>
      </c>
      <c r="F10769" s="558"/>
      <c r="G10769" s="559"/>
    </row>
    <row r="10770" spans="1:7">
      <c r="A10770" s="560">
        <v>1</v>
      </c>
      <c r="B10770" s="560" t="s">
        <v>89</v>
      </c>
      <c r="C10770" s="562" t="s">
        <v>33</v>
      </c>
      <c r="D10770" s="564" t="s">
        <v>92</v>
      </c>
      <c r="E10770" s="11">
        <v>4694.8</v>
      </c>
      <c r="F10770" s="12" t="s">
        <v>75</v>
      </c>
      <c r="G10770" s="13">
        <f>SUM(A10770*E10770)</f>
        <v>4694.8</v>
      </c>
    </row>
    <row r="10771" spans="1:7">
      <c r="A10771" s="561"/>
      <c r="B10771" s="561"/>
      <c r="C10771" s="563"/>
      <c r="D10771" s="565"/>
      <c r="E10771" s="557" t="s">
        <v>93</v>
      </c>
      <c r="F10771" s="558"/>
      <c r="G10771" s="559"/>
    </row>
    <row r="10772" spans="1:7">
      <c r="A10772" s="560">
        <v>1</v>
      </c>
      <c r="B10772" s="560" t="s">
        <v>89</v>
      </c>
      <c r="C10772" s="562" t="s">
        <v>36</v>
      </c>
      <c r="D10772" s="564" t="s">
        <v>94</v>
      </c>
      <c r="E10772" s="11">
        <v>938.47</v>
      </c>
      <c r="F10772" s="12" t="s">
        <v>75</v>
      </c>
      <c r="G10772" s="13">
        <f>SUM(A10772*E10772)</f>
        <v>938.47</v>
      </c>
    </row>
    <row r="10773" spans="1:7">
      <c r="A10773" s="561"/>
      <c r="B10773" s="561"/>
      <c r="C10773" s="563"/>
      <c r="D10773" s="565"/>
      <c r="E10773" s="557" t="s">
        <v>95</v>
      </c>
      <c r="F10773" s="558"/>
      <c r="G10773" s="559"/>
    </row>
    <row r="10774" spans="1:7" s="36" customFormat="1">
      <c r="A10774" s="560">
        <v>1</v>
      </c>
      <c r="B10774" s="560" t="s">
        <v>89</v>
      </c>
      <c r="C10774" s="562" t="s">
        <v>40</v>
      </c>
      <c r="D10774" s="564" t="s">
        <v>96</v>
      </c>
      <c r="E10774" s="11">
        <v>795</v>
      </c>
      <c r="F10774" s="12" t="s">
        <v>75</v>
      </c>
      <c r="G10774" s="13">
        <f>SUM(A10774*E10774)</f>
        <v>795</v>
      </c>
    </row>
    <row r="10775" spans="1:7" s="36" customFormat="1">
      <c r="A10775" s="561"/>
      <c r="B10775" s="561"/>
      <c r="C10775" s="563"/>
      <c r="D10775" s="565"/>
      <c r="E10775" s="557" t="s">
        <v>97</v>
      </c>
      <c r="F10775" s="558"/>
      <c r="G10775" s="559"/>
    </row>
    <row r="10776" spans="1:7" s="36" customFormat="1">
      <c r="A10776" s="560"/>
      <c r="B10776" s="560"/>
      <c r="C10776" s="562" t="s">
        <v>44</v>
      </c>
      <c r="D10776" s="564" t="s">
        <v>98</v>
      </c>
      <c r="E10776" s="39"/>
      <c r="F10776" s="40"/>
      <c r="G10776" s="41"/>
    </row>
    <row r="10777" spans="1:7" s="36" customFormat="1">
      <c r="A10777" s="561"/>
      <c r="B10777" s="561"/>
      <c r="C10777" s="563"/>
      <c r="D10777" s="565"/>
      <c r="E10777" s="42"/>
      <c r="F10777" s="43"/>
      <c r="G10777" s="44"/>
    </row>
    <row r="10778" spans="1:7" s="36" customFormat="1">
      <c r="A10778" s="560">
        <v>1</v>
      </c>
      <c r="B10778" s="560" t="s">
        <v>89</v>
      </c>
      <c r="C10778" s="562" t="s">
        <v>99</v>
      </c>
      <c r="D10778" s="564" t="s">
        <v>100</v>
      </c>
      <c r="E10778" s="11">
        <v>271.92</v>
      </c>
      <c r="F10778" s="12" t="s">
        <v>75</v>
      </c>
      <c r="G10778" s="13">
        <f>SUM(A10778*E10778)</f>
        <v>271.92</v>
      </c>
    </row>
    <row r="10779" spans="1:7" s="36" customFormat="1">
      <c r="A10779" s="561"/>
      <c r="B10779" s="561"/>
      <c r="C10779" s="563"/>
      <c r="D10779" s="565"/>
      <c r="E10779" s="557" t="s">
        <v>101</v>
      </c>
      <c r="F10779" s="558"/>
      <c r="G10779" s="559"/>
    </row>
    <row r="10780" spans="1:7" s="36" customFormat="1">
      <c r="A10780" s="560">
        <v>1</v>
      </c>
      <c r="B10780" s="560" t="s">
        <v>89</v>
      </c>
      <c r="C10780" s="562" t="s">
        <v>102</v>
      </c>
      <c r="D10780" s="564" t="s">
        <v>103</v>
      </c>
      <c r="E10780" s="11">
        <v>365.42</v>
      </c>
      <c r="F10780" s="12" t="s">
        <v>75</v>
      </c>
      <c r="G10780" s="13">
        <f>SUM(A10780*E10780)</f>
        <v>365.42</v>
      </c>
    </row>
    <row r="10781" spans="1:7" s="36" customFormat="1">
      <c r="A10781" s="561"/>
      <c r="B10781" s="561"/>
      <c r="C10781" s="563"/>
      <c r="D10781" s="565"/>
      <c r="E10781" s="557" t="s">
        <v>104</v>
      </c>
      <c r="F10781" s="558"/>
      <c r="G10781" s="559"/>
    </row>
    <row r="10782" spans="1:7" s="30" customFormat="1">
      <c r="A10782" s="45"/>
      <c r="B10782" s="45"/>
      <c r="C10782" s="12"/>
      <c r="D10782" s="46"/>
      <c r="E10782" s="27"/>
      <c r="F10782" s="28" t="s">
        <v>105</v>
      </c>
      <c r="G10782" s="47">
        <v>23005</v>
      </c>
    </row>
    <row r="10783" spans="1:7" ht="25.5">
      <c r="A10783" s="45"/>
      <c r="B10783" s="45"/>
      <c r="C10783" s="12"/>
      <c r="D10783" s="48" t="s">
        <v>106</v>
      </c>
      <c r="E10783" s="49"/>
      <c r="F10783" s="49"/>
      <c r="G10783" s="49"/>
    </row>
    <row r="10784" spans="1:7" s="36" customFormat="1">
      <c r="A10784" s="560">
        <v>60</v>
      </c>
      <c r="B10784" s="560" t="s">
        <v>107</v>
      </c>
      <c r="C10784" s="562" t="s">
        <v>11</v>
      </c>
      <c r="D10784" s="564" t="s">
        <v>108</v>
      </c>
      <c r="E10784" s="11">
        <v>373</v>
      </c>
      <c r="F10784" s="12" t="s">
        <v>75</v>
      </c>
      <c r="G10784" s="13">
        <f>SUM(A10784*E10784)</f>
        <v>22380</v>
      </c>
    </row>
    <row r="10785" spans="1:7" s="36" customFormat="1">
      <c r="A10785" s="561"/>
      <c r="B10785" s="561"/>
      <c r="C10785" s="563"/>
      <c r="D10785" s="565"/>
      <c r="E10785" s="557" t="s">
        <v>109</v>
      </c>
      <c r="F10785" s="558"/>
      <c r="G10785" s="559"/>
    </row>
    <row r="10786" spans="1:7" s="36" customFormat="1">
      <c r="A10786" s="560">
        <v>50</v>
      </c>
      <c r="B10786" s="560" t="s">
        <v>107</v>
      </c>
      <c r="C10786" s="562" t="s">
        <v>15</v>
      </c>
      <c r="D10786" s="564" t="s">
        <v>110</v>
      </c>
      <c r="E10786" s="11">
        <v>242</v>
      </c>
      <c r="F10786" s="12" t="s">
        <v>111</v>
      </c>
      <c r="G10786" s="13">
        <f>SUM(A10786*E10786)</f>
        <v>12100</v>
      </c>
    </row>
    <row r="10787" spans="1:7" s="36" customFormat="1">
      <c r="A10787" s="561"/>
      <c r="B10787" s="561"/>
      <c r="C10787" s="563"/>
      <c r="D10787" s="565"/>
      <c r="E10787" s="557" t="s">
        <v>112</v>
      </c>
      <c r="F10787" s="558"/>
      <c r="G10787" s="559"/>
    </row>
    <row r="10788" spans="1:7">
      <c r="A10788" s="560">
        <v>5</v>
      </c>
      <c r="B10788" s="560" t="s">
        <v>72</v>
      </c>
      <c r="C10788" s="562" t="s">
        <v>18</v>
      </c>
      <c r="D10788" s="564" t="s">
        <v>113</v>
      </c>
      <c r="E10788" s="11">
        <v>14748</v>
      </c>
      <c r="F10788" s="12" t="s">
        <v>75</v>
      </c>
      <c r="G10788" s="13">
        <f>SUM(A10788*E10788)</f>
        <v>73740</v>
      </c>
    </row>
    <row r="10789" spans="1:7">
      <c r="A10789" s="561"/>
      <c r="B10789" s="561"/>
      <c r="C10789" s="563"/>
      <c r="D10789" s="565"/>
      <c r="E10789" s="557" t="s">
        <v>114</v>
      </c>
      <c r="F10789" s="558"/>
      <c r="G10789" s="559"/>
    </row>
    <row r="10790" spans="1:7">
      <c r="A10790" s="45"/>
      <c r="B10790" s="45"/>
      <c r="C10790" s="12"/>
      <c r="D10790" s="46"/>
      <c r="E10790" s="49"/>
      <c r="F10790" s="50" t="s">
        <v>116</v>
      </c>
      <c r="G10790" s="51">
        <v>108220</v>
      </c>
    </row>
    <row r="10791" spans="1:7">
      <c r="A10791" s="6"/>
      <c r="B10791" s="6"/>
      <c r="C10791" s="7"/>
      <c r="D10791" s="8" t="s">
        <v>117</v>
      </c>
      <c r="E10791" s="6"/>
      <c r="F10791" s="6"/>
      <c r="G10791" s="9"/>
    </row>
    <row r="10792" spans="1:7" ht="25.5">
      <c r="A10792" s="45">
        <v>1</v>
      </c>
      <c r="B10792" s="45" t="s">
        <v>89</v>
      </c>
      <c r="C10792" s="12" t="s">
        <v>11</v>
      </c>
      <c r="D10792" s="46" t="s">
        <v>115</v>
      </c>
      <c r="E10792" s="11"/>
      <c r="F10792" s="12" t="s">
        <v>75</v>
      </c>
      <c r="G10792" s="13"/>
    </row>
    <row r="10793" spans="1:7">
      <c r="A10793" s="6"/>
      <c r="B10793" s="6"/>
      <c r="C10793" s="7"/>
      <c r="D10793" s="8" t="s">
        <v>118</v>
      </c>
      <c r="E10793" s="6"/>
      <c r="F10793" s="6"/>
      <c r="G10793" s="9"/>
    </row>
    <row r="10794" spans="1:7" ht="165.75">
      <c r="A10794" s="45">
        <v>60</v>
      </c>
      <c r="B10794" s="45" t="s">
        <v>107</v>
      </c>
      <c r="C10794" s="12" t="s">
        <v>11</v>
      </c>
      <c r="D10794" s="46" t="s">
        <v>119</v>
      </c>
      <c r="E10794" s="11"/>
      <c r="F10794" s="12" t="s">
        <v>111</v>
      </c>
      <c r="G10794" s="13"/>
    </row>
    <row r="10795" spans="1:7" ht="140.25">
      <c r="A10795" s="45">
        <v>10</v>
      </c>
      <c r="B10795" s="45" t="s">
        <v>72</v>
      </c>
      <c r="C10795" s="12" t="s">
        <v>15</v>
      </c>
      <c r="D10795" s="46" t="s">
        <v>120</v>
      </c>
      <c r="E10795" s="11"/>
      <c r="F10795" s="12" t="s">
        <v>75</v>
      </c>
      <c r="G10795" s="13"/>
    </row>
    <row r="10796" spans="1:7" ht="165.75">
      <c r="A10796" s="45">
        <v>100</v>
      </c>
      <c r="B10796" s="45" t="s">
        <v>107</v>
      </c>
      <c r="C10796" s="12" t="s">
        <v>18</v>
      </c>
      <c r="D10796" s="46" t="s">
        <v>121</v>
      </c>
      <c r="E10796" s="11"/>
      <c r="F10796" s="12" t="s">
        <v>111</v>
      </c>
      <c r="G10796" s="13"/>
    </row>
    <row r="10797" spans="1:7" ht="153">
      <c r="A10797" s="45">
        <v>10</v>
      </c>
      <c r="B10797" s="45" t="s">
        <v>72</v>
      </c>
      <c r="C10797" s="12" t="s">
        <v>21</v>
      </c>
      <c r="D10797" s="46" t="s">
        <v>122</v>
      </c>
      <c r="E10797" s="11"/>
      <c r="F10797" s="12" t="s">
        <v>75</v>
      </c>
      <c r="G10797" s="13"/>
    </row>
    <row r="10798" spans="1:7" ht="165.75">
      <c r="A10798" s="45">
        <v>100</v>
      </c>
      <c r="B10798" s="45" t="s">
        <v>107</v>
      </c>
      <c r="C10798" s="12" t="s">
        <v>25</v>
      </c>
      <c r="D10798" s="46" t="s">
        <v>123</v>
      </c>
      <c r="E10798" s="11"/>
      <c r="F10798" s="12" t="s">
        <v>111</v>
      </c>
      <c r="G10798" s="13"/>
    </row>
    <row r="10799" spans="1:7" ht="165.75">
      <c r="A10799" s="45">
        <v>20</v>
      </c>
      <c r="B10799" s="45" t="s">
        <v>107</v>
      </c>
      <c r="C10799" s="12" t="s">
        <v>29</v>
      </c>
      <c r="D10799" s="46" t="s">
        <v>124</v>
      </c>
      <c r="E10799" s="11"/>
      <c r="F10799" s="12" t="s">
        <v>111</v>
      </c>
      <c r="G10799" s="13"/>
    </row>
    <row r="10800" spans="1:7" ht="153">
      <c r="A10800" s="45">
        <v>8</v>
      </c>
      <c r="B10800" s="45" t="s">
        <v>72</v>
      </c>
      <c r="C10800" s="12" t="s">
        <v>33</v>
      </c>
      <c r="D10800" s="46" t="s">
        <v>125</v>
      </c>
      <c r="E10800" s="11"/>
      <c r="F10800" s="12" t="s">
        <v>75</v>
      </c>
      <c r="G10800" s="13"/>
    </row>
    <row r="10801" spans="1:7" ht="102">
      <c r="A10801" s="45">
        <v>6</v>
      </c>
      <c r="B10801" s="45" t="s">
        <v>72</v>
      </c>
      <c r="C10801" s="12" t="s">
        <v>36</v>
      </c>
      <c r="D10801" s="46" t="s">
        <v>126</v>
      </c>
      <c r="E10801" s="11"/>
      <c r="F10801" s="12" t="s">
        <v>75</v>
      </c>
      <c r="G10801" s="13"/>
    </row>
    <row r="10802" spans="1:7" ht="102">
      <c r="A10802" s="45">
        <v>3</v>
      </c>
      <c r="B10802" s="45" t="s">
        <v>72</v>
      </c>
      <c r="C10802" s="12" t="s">
        <v>40</v>
      </c>
      <c r="D10802" s="46" t="s">
        <v>127</v>
      </c>
      <c r="E10802" s="11"/>
      <c r="F10802" s="12" t="s">
        <v>75</v>
      </c>
      <c r="G10802" s="13"/>
    </row>
    <row r="10803" spans="1:7" ht="102">
      <c r="A10803" s="45">
        <v>2</v>
      </c>
      <c r="B10803" s="45" t="s">
        <v>72</v>
      </c>
      <c r="C10803" s="12" t="s">
        <v>44</v>
      </c>
      <c r="D10803" s="46" t="s">
        <v>128</v>
      </c>
      <c r="E10803" s="11"/>
      <c r="F10803" s="12" t="s">
        <v>75</v>
      </c>
      <c r="G10803" s="13"/>
    </row>
    <row r="10804" spans="1:7">
      <c r="A10804" s="6"/>
      <c r="B10804" s="6"/>
      <c r="C10804" s="7"/>
      <c r="D10804" s="38"/>
      <c r="E10804" s="6"/>
      <c r="F10804" s="6"/>
      <c r="G10804" s="9"/>
    </row>
    <row r="10805" spans="1:7" s="36" customFormat="1">
      <c r="A10805" s="52" t="s">
        <v>129</v>
      </c>
      <c r="B10805" s="53"/>
      <c r="C10805" s="54" t="s">
        <v>130</v>
      </c>
      <c r="D10805" s="55"/>
      <c r="F10805" s="56" t="s">
        <v>131</v>
      </c>
      <c r="G10805" s="54"/>
    </row>
    <row r="10806" spans="1:7" s="30" customFormat="1">
      <c r="A10806" s="52" t="s">
        <v>132</v>
      </c>
      <c r="B10806" s="53"/>
      <c r="C10806" s="54" t="s">
        <v>133</v>
      </c>
      <c r="D10806" s="55"/>
      <c r="E10806" s="36"/>
      <c r="F10806" s="56" t="s">
        <v>131</v>
      </c>
    </row>
    <row r="10807" spans="1:7" s="30" customFormat="1">
      <c r="A10807" s="52" t="s">
        <v>134</v>
      </c>
      <c r="B10807" s="57"/>
      <c r="C10807" s="54" t="s">
        <v>135</v>
      </c>
      <c r="D10807" s="58"/>
      <c r="F10807" s="56" t="s">
        <v>131</v>
      </c>
    </row>
    <row r="10808" spans="1:7" s="30" customFormat="1">
      <c r="A10808" s="52" t="s">
        <v>136</v>
      </c>
      <c r="B10808" s="57"/>
      <c r="C10808" s="54" t="s">
        <v>137</v>
      </c>
      <c r="D10808" s="58"/>
      <c r="F10808" s="56" t="s">
        <v>131</v>
      </c>
    </row>
    <row r="10809" spans="1:7" s="25" customFormat="1">
      <c r="A10809" s="59"/>
      <c r="B10809" s="54"/>
      <c r="C10809" s="54"/>
      <c r="D10809" s="60"/>
      <c r="E10809" s="61" t="s">
        <v>138</v>
      </c>
      <c r="F10809" s="62"/>
      <c r="G10809" s="62"/>
    </row>
    <row r="10810" spans="1:7" s="25" customFormat="1">
      <c r="A10810" s="59"/>
      <c r="B10810" s="54"/>
      <c r="C10810" s="54"/>
      <c r="D10810" s="60"/>
      <c r="E10810" s="54"/>
      <c r="F10810" s="54"/>
      <c r="G10810" s="63"/>
    </row>
    <row r="10811" spans="1:7" s="25" customFormat="1">
      <c r="A10811" s="55" t="s">
        <v>139</v>
      </c>
      <c r="B10811" s="54"/>
      <c r="C10811" s="54"/>
      <c r="D10811" s="60"/>
      <c r="E10811" s="64" t="s">
        <v>140</v>
      </c>
      <c r="F10811" s="54"/>
      <c r="G10811" s="63"/>
    </row>
    <row r="10812" spans="1:7" s="25" customFormat="1">
      <c r="B10812" s="54"/>
      <c r="C10812" s="54"/>
      <c r="D10812" s="60"/>
      <c r="E10812" s="64" t="s">
        <v>141</v>
      </c>
      <c r="F10812" s="54"/>
      <c r="G10812" s="63"/>
    </row>
    <row r="10813" spans="1:7" s="25" customFormat="1">
      <c r="B10813" s="54"/>
      <c r="C10813" s="54"/>
      <c r="D10813" s="60"/>
      <c r="E10813" s="64" t="s">
        <v>142</v>
      </c>
      <c r="F10813" s="54"/>
      <c r="G10813" s="63"/>
    </row>
    <row r="10854" spans="1:7">
      <c r="A10854" s="569" t="s">
        <v>0</v>
      </c>
      <c r="B10854" s="569"/>
      <c r="C10854" s="569"/>
      <c r="D10854" s="569"/>
      <c r="E10854" s="569"/>
      <c r="F10854" s="569"/>
      <c r="G10854" s="569"/>
    </row>
    <row r="10855" spans="1:7">
      <c r="A10855" s="570" t="s">
        <v>1</v>
      </c>
      <c r="B10855" s="570"/>
      <c r="C10855" s="570"/>
      <c r="D10855" s="570"/>
      <c r="E10855" s="570"/>
      <c r="F10855" s="570"/>
      <c r="G10855" s="570"/>
    </row>
    <row r="10856" spans="1:7" ht="41.25" customHeight="1">
      <c r="A10856" s="1" t="s">
        <v>2</v>
      </c>
      <c r="B10856" s="2"/>
      <c r="C10856" s="2"/>
      <c r="D10856" s="588" t="s">
        <v>339</v>
      </c>
      <c r="E10856" s="588"/>
      <c r="F10856" s="588"/>
      <c r="G10856" s="588"/>
    </row>
    <row r="10857" spans="1:7">
      <c r="A10857" s="6"/>
      <c r="B10857" s="6"/>
      <c r="C10857" s="7"/>
      <c r="D10857" s="99"/>
      <c r="E10857" s="6"/>
      <c r="F10857" s="6"/>
      <c r="G10857" s="9"/>
    </row>
    <row r="10858" spans="1:7">
      <c r="A10858" s="6"/>
      <c r="B10858" s="6"/>
      <c r="C10858" s="7"/>
      <c r="D10858" s="8" t="s">
        <v>9</v>
      </c>
      <c r="E10858" s="6"/>
      <c r="F10858" s="6"/>
      <c r="G10858" s="9"/>
    </row>
    <row r="10859" spans="1:7">
      <c r="A10859" s="560">
        <v>80</v>
      </c>
      <c r="B10859" s="560" t="s">
        <v>10</v>
      </c>
      <c r="C10859" s="562" t="s">
        <v>11</v>
      </c>
      <c r="D10859" s="564" t="s">
        <v>241</v>
      </c>
      <c r="E10859" s="11">
        <v>3176.25</v>
      </c>
      <c r="F10859" s="12" t="s">
        <v>242</v>
      </c>
      <c r="G10859" s="20">
        <f>SUM(A10859*E10859/1000)</f>
        <v>254.1</v>
      </c>
    </row>
    <row r="10860" spans="1:7">
      <c r="A10860" s="561"/>
      <c r="B10860" s="561"/>
      <c r="C10860" s="563"/>
      <c r="D10860" s="565"/>
      <c r="E10860" s="557" t="s">
        <v>180</v>
      </c>
      <c r="F10860" s="558"/>
      <c r="G10860" s="559"/>
    </row>
    <row r="10861" spans="1:7">
      <c r="A10861" s="560">
        <v>20</v>
      </c>
      <c r="B10861" s="560" t="s">
        <v>10</v>
      </c>
      <c r="C10861" s="10" t="s">
        <v>15</v>
      </c>
      <c r="D10861" s="564" t="s">
        <v>12</v>
      </c>
      <c r="E10861" s="11">
        <v>8694.9500000000007</v>
      </c>
      <c r="F10861" s="12" t="s">
        <v>13</v>
      </c>
      <c r="G10861" s="13">
        <f>SUM(A10861*E10861/100)</f>
        <v>1738.99</v>
      </c>
    </row>
    <row r="10862" spans="1:7">
      <c r="A10862" s="561"/>
      <c r="B10862" s="561"/>
      <c r="C10862" s="14"/>
      <c r="D10862" s="565"/>
      <c r="E10862" s="557" t="s">
        <v>14</v>
      </c>
      <c r="F10862" s="558"/>
      <c r="G10862" s="559"/>
    </row>
    <row r="10863" spans="1:7">
      <c r="A10863" s="560">
        <v>45</v>
      </c>
      <c r="B10863" s="560" t="s">
        <v>10</v>
      </c>
      <c r="C10863" s="562" t="s">
        <v>18</v>
      </c>
      <c r="D10863" s="564" t="s">
        <v>309</v>
      </c>
      <c r="E10863" s="11">
        <v>17723</v>
      </c>
      <c r="F10863" s="12" t="s">
        <v>13</v>
      </c>
      <c r="G10863" s="13">
        <f>SUM(A10863*E10863/100)</f>
        <v>7975.35</v>
      </c>
    </row>
    <row r="10864" spans="1:7">
      <c r="A10864" s="561"/>
      <c r="B10864" s="561"/>
      <c r="C10864" s="563"/>
      <c r="D10864" s="565"/>
      <c r="E10864" s="557" t="s">
        <v>310</v>
      </c>
      <c r="F10864" s="558"/>
      <c r="G10864" s="559"/>
    </row>
    <row r="10865" spans="1:7">
      <c r="A10865" s="560">
        <v>88</v>
      </c>
      <c r="B10865" s="560" t="s">
        <v>10</v>
      </c>
      <c r="C10865" s="562" t="s">
        <v>21</v>
      </c>
      <c r="D10865" s="564" t="s">
        <v>245</v>
      </c>
      <c r="E10865" s="11">
        <v>25320</v>
      </c>
      <c r="F10865" s="12" t="s">
        <v>13</v>
      </c>
      <c r="G10865" s="13">
        <f>SUM(A10865*E10865/100)</f>
        <v>22281.599999999999</v>
      </c>
    </row>
    <row r="10866" spans="1:7">
      <c r="A10866" s="561"/>
      <c r="B10866" s="561"/>
      <c r="C10866" s="563"/>
      <c r="D10866" s="565"/>
      <c r="E10866" s="557" t="s">
        <v>303</v>
      </c>
      <c r="F10866" s="558"/>
      <c r="G10866" s="559"/>
    </row>
    <row r="10867" spans="1:7">
      <c r="A10867" s="560">
        <v>82</v>
      </c>
      <c r="B10867" s="560" t="s">
        <v>10</v>
      </c>
      <c r="C10867" s="562" t="s">
        <v>25</v>
      </c>
      <c r="D10867" s="564" t="s">
        <v>37</v>
      </c>
      <c r="E10867" s="11">
        <v>12674.36</v>
      </c>
      <c r="F10867" s="12" t="s">
        <v>13</v>
      </c>
      <c r="G10867" s="20">
        <f>SUM(A10867*E10867/100)</f>
        <v>10392.975200000001</v>
      </c>
    </row>
    <row r="10868" spans="1:7">
      <c r="A10868" s="561"/>
      <c r="B10868" s="561"/>
      <c r="C10868" s="563"/>
      <c r="D10868" s="565"/>
      <c r="E10868" s="557" t="s">
        <v>38</v>
      </c>
      <c r="F10868" s="558"/>
      <c r="G10868" s="559"/>
    </row>
    <row r="10869" spans="1:7">
      <c r="A10869" s="560">
        <v>11.57</v>
      </c>
      <c r="B10869" s="560" t="s">
        <v>24</v>
      </c>
      <c r="C10869" s="562" t="s">
        <v>29</v>
      </c>
      <c r="D10869" s="564" t="s">
        <v>328</v>
      </c>
      <c r="E10869" s="11">
        <v>3850</v>
      </c>
      <c r="F10869" s="12" t="s">
        <v>329</v>
      </c>
      <c r="G10869" s="20">
        <f>SUM(A10869*E10869)</f>
        <v>44544.5</v>
      </c>
    </row>
    <row r="10870" spans="1:7">
      <c r="A10870" s="561"/>
      <c r="B10870" s="561"/>
      <c r="C10870" s="563"/>
      <c r="D10870" s="565"/>
      <c r="E10870" s="557" t="s">
        <v>330</v>
      </c>
      <c r="F10870" s="558"/>
      <c r="G10870" s="559"/>
    </row>
    <row r="10871" spans="1:7">
      <c r="A10871" s="609">
        <v>6.17</v>
      </c>
      <c r="B10871" s="562" t="s">
        <v>24</v>
      </c>
      <c r="C10871" s="560" t="s">
        <v>33</v>
      </c>
      <c r="D10871" s="574" t="s">
        <v>26</v>
      </c>
      <c r="E10871" s="11">
        <v>5001.7</v>
      </c>
      <c r="F10871" s="12" t="s">
        <v>27</v>
      </c>
      <c r="G10871" s="20">
        <f>SUM(A10871*E10871)</f>
        <v>30860.488999999998</v>
      </c>
    </row>
    <row r="10872" spans="1:7">
      <c r="A10872" s="610"/>
      <c r="B10872" s="563"/>
      <c r="C10872" s="561"/>
      <c r="D10872" s="575"/>
      <c r="E10872" s="557" t="s">
        <v>28</v>
      </c>
      <c r="F10872" s="558"/>
      <c r="G10872" s="559"/>
    </row>
    <row r="10873" spans="1:7" s="23" customFormat="1">
      <c r="A10873" s="562">
        <v>112</v>
      </c>
      <c r="B10873" s="562" t="s">
        <v>10</v>
      </c>
      <c r="C10873" s="560" t="s">
        <v>36</v>
      </c>
      <c r="D10873" s="574" t="s">
        <v>30</v>
      </c>
      <c r="E10873" s="11">
        <v>337</v>
      </c>
      <c r="F10873" s="12" t="s">
        <v>31</v>
      </c>
      <c r="G10873" s="20">
        <f>SUM(A10873*E10873)</f>
        <v>37744</v>
      </c>
    </row>
    <row r="10874" spans="1:7" s="23" customFormat="1">
      <c r="A10874" s="563"/>
      <c r="B10874" s="563"/>
      <c r="C10874" s="561"/>
      <c r="D10874" s="575"/>
      <c r="E10874" s="576" t="s">
        <v>32</v>
      </c>
      <c r="F10874" s="577"/>
      <c r="G10874" s="578"/>
    </row>
    <row r="10875" spans="1:7" s="24" customFormat="1">
      <c r="A10875" s="562">
        <v>6931</v>
      </c>
      <c r="B10875" s="562" t="s">
        <v>39</v>
      </c>
      <c r="C10875" s="560" t="s">
        <v>40</v>
      </c>
      <c r="D10875" s="564" t="s">
        <v>41</v>
      </c>
      <c r="E10875" s="11">
        <v>2206.6</v>
      </c>
      <c r="F10875" s="12" t="s">
        <v>42</v>
      </c>
      <c r="G10875" s="20">
        <f>SUM(A10875*E10875/100)</f>
        <v>152939.446</v>
      </c>
    </row>
    <row r="10876" spans="1:7" s="24" customFormat="1">
      <c r="A10876" s="563"/>
      <c r="B10876" s="563"/>
      <c r="C10876" s="561"/>
      <c r="D10876" s="565"/>
      <c r="E10876" s="566" t="s">
        <v>43</v>
      </c>
      <c r="F10876" s="567"/>
      <c r="G10876" s="568"/>
    </row>
    <row r="10877" spans="1:7" s="24" customFormat="1">
      <c r="A10877" s="562">
        <v>6931</v>
      </c>
      <c r="B10877" s="562" t="s">
        <v>39</v>
      </c>
      <c r="C10877" s="560" t="s">
        <v>44</v>
      </c>
      <c r="D10877" s="564" t="s">
        <v>45</v>
      </c>
      <c r="E10877" s="12">
        <v>2197.52</v>
      </c>
      <c r="F10877" s="12" t="s">
        <v>42</v>
      </c>
      <c r="G10877" s="20">
        <f>SUM(A10877*E10877/100)</f>
        <v>152310.11119999998</v>
      </c>
    </row>
    <row r="10878" spans="1:7" s="24" customFormat="1">
      <c r="A10878" s="563"/>
      <c r="B10878" s="563"/>
      <c r="C10878" s="561"/>
      <c r="D10878" s="565"/>
      <c r="E10878" s="566" t="s">
        <v>46</v>
      </c>
      <c r="F10878" s="567"/>
      <c r="G10878" s="568"/>
    </row>
    <row r="10879" spans="1:7">
      <c r="A10879" s="560">
        <v>164</v>
      </c>
      <c r="B10879" s="560" t="s">
        <v>10</v>
      </c>
      <c r="C10879" s="10" t="s">
        <v>47</v>
      </c>
      <c r="D10879" s="564" t="s">
        <v>34</v>
      </c>
      <c r="E10879" s="11">
        <v>14429.25</v>
      </c>
      <c r="F10879" s="12" t="s">
        <v>13</v>
      </c>
      <c r="G10879" s="20">
        <f>SUM(A10879*E10879/100)</f>
        <v>23663.97</v>
      </c>
    </row>
    <row r="10880" spans="1:7">
      <c r="A10880" s="561"/>
      <c r="B10880" s="561"/>
      <c r="C10880" s="14"/>
      <c r="D10880" s="565"/>
      <c r="E10880" s="557" t="s">
        <v>35</v>
      </c>
      <c r="F10880" s="558"/>
      <c r="G10880" s="559"/>
    </row>
    <row r="10881" spans="1:7" ht="51">
      <c r="A10881" s="66"/>
      <c r="B10881" s="66"/>
      <c r="C10881" s="10" t="s">
        <v>50</v>
      </c>
      <c r="D10881" s="67" t="s">
        <v>153</v>
      </c>
      <c r="E10881" s="582"/>
      <c r="F10881" s="583"/>
      <c r="G10881" s="584"/>
    </row>
    <row r="10882" spans="1:7">
      <c r="A10882" s="560">
        <v>864</v>
      </c>
      <c r="B10882" s="560" t="s">
        <v>39</v>
      </c>
      <c r="C10882" s="562" t="s">
        <v>154</v>
      </c>
      <c r="D10882" s="564" t="s">
        <v>331</v>
      </c>
      <c r="E10882" s="11">
        <v>4411.82</v>
      </c>
      <c r="F10882" s="12" t="s">
        <v>42</v>
      </c>
      <c r="G10882" s="20">
        <f>SUM(A10882*E10882/100)</f>
        <v>38118.124799999998</v>
      </c>
    </row>
    <row r="10883" spans="1:7">
      <c r="A10883" s="561"/>
      <c r="B10883" s="561"/>
      <c r="C10883" s="563"/>
      <c r="D10883" s="565"/>
      <c r="E10883" s="557" t="s">
        <v>332</v>
      </c>
      <c r="F10883" s="558"/>
      <c r="G10883" s="559"/>
    </row>
    <row r="10884" spans="1:7">
      <c r="A10884" s="560">
        <v>48</v>
      </c>
      <c r="B10884" s="560" t="s">
        <v>39</v>
      </c>
      <c r="C10884" s="562" t="s">
        <v>157</v>
      </c>
      <c r="D10884" s="564" t="s">
        <v>158</v>
      </c>
      <c r="E10884" s="11">
        <v>3275.5</v>
      </c>
      <c r="F10884" s="12" t="s">
        <v>42</v>
      </c>
      <c r="G10884" s="20">
        <f>SUM(A10884*E10884/100)</f>
        <v>1572.24</v>
      </c>
    </row>
    <row r="10885" spans="1:7">
      <c r="A10885" s="561"/>
      <c r="B10885" s="561"/>
      <c r="C10885" s="563"/>
      <c r="D10885" s="565"/>
      <c r="E10885" s="557" t="s">
        <v>159</v>
      </c>
      <c r="F10885" s="558"/>
      <c r="G10885" s="559"/>
    </row>
    <row r="10886" spans="1:7">
      <c r="A10886" s="562">
        <v>63</v>
      </c>
      <c r="B10886" s="562" t="s">
        <v>39</v>
      </c>
      <c r="C10886" s="10" t="s">
        <v>54</v>
      </c>
      <c r="D10886" s="564" t="s">
        <v>257</v>
      </c>
      <c r="E10886" s="11">
        <v>180.5</v>
      </c>
      <c r="F10886" s="12" t="s">
        <v>42</v>
      </c>
      <c r="G10886" s="20">
        <f>SUM(A10886*E10886)</f>
        <v>11371.5</v>
      </c>
    </row>
    <row r="10887" spans="1:7">
      <c r="A10887" s="563"/>
      <c r="B10887" s="563"/>
      <c r="C10887" s="14"/>
      <c r="D10887" s="565"/>
      <c r="E10887" s="557" t="s">
        <v>258</v>
      </c>
      <c r="F10887" s="558"/>
      <c r="G10887" s="559"/>
    </row>
    <row r="10888" spans="1:7" s="25" customFormat="1">
      <c r="A10888" s="562">
        <v>48</v>
      </c>
      <c r="B10888" s="562" t="s">
        <v>39</v>
      </c>
      <c r="C10888" s="562" t="s">
        <v>57</v>
      </c>
      <c r="D10888" s="564" t="s">
        <v>48</v>
      </c>
      <c r="E10888" s="12">
        <v>27678.86</v>
      </c>
      <c r="F10888" s="12" t="s">
        <v>42</v>
      </c>
      <c r="G10888" s="20">
        <f>SUM(A10888*E10888/100)</f>
        <v>13285.852800000001</v>
      </c>
    </row>
    <row r="10889" spans="1:7" s="25" customFormat="1">
      <c r="A10889" s="563"/>
      <c r="B10889" s="563"/>
      <c r="C10889" s="563"/>
      <c r="D10889" s="565"/>
      <c r="E10889" s="596" t="s">
        <v>49</v>
      </c>
      <c r="F10889" s="596"/>
      <c r="G10889" s="596"/>
    </row>
    <row r="10890" spans="1:7">
      <c r="A10890" s="562">
        <v>153</v>
      </c>
      <c r="B10890" s="562" t="s">
        <v>39</v>
      </c>
      <c r="C10890" s="560" t="s">
        <v>60</v>
      </c>
      <c r="D10890" s="564" t="s">
        <v>51</v>
      </c>
      <c r="E10890" s="11">
        <v>28253.61</v>
      </c>
      <c r="F10890" s="12" t="s">
        <v>52</v>
      </c>
      <c r="G10890" s="20">
        <f>SUM(A10890*E10890/100)</f>
        <v>43228.023300000001</v>
      </c>
    </row>
    <row r="10891" spans="1:7">
      <c r="A10891" s="563"/>
      <c r="B10891" s="563"/>
      <c r="C10891" s="561"/>
      <c r="D10891" s="565"/>
      <c r="E10891" s="557" t="s">
        <v>53</v>
      </c>
      <c r="F10891" s="558"/>
      <c r="G10891" s="559"/>
    </row>
    <row r="10892" spans="1:7">
      <c r="A10892" s="560">
        <v>144</v>
      </c>
      <c r="B10892" s="560" t="s">
        <v>39</v>
      </c>
      <c r="C10892" s="562" t="s">
        <v>63</v>
      </c>
      <c r="D10892" s="564" t="s">
        <v>55</v>
      </c>
      <c r="E10892" s="11">
        <v>34520.31</v>
      </c>
      <c r="F10892" s="12" t="s">
        <v>42</v>
      </c>
      <c r="G10892" s="20">
        <f>SUM(A10892*E10892/100)</f>
        <v>49709.246399999996</v>
      </c>
    </row>
    <row r="10893" spans="1:7">
      <c r="A10893" s="561"/>
      <c r="B10893" s="561"/>
      <c r="C10893" s="563"/>
      <c r="D10893" s="565"/>
      <c r="E10893" s="557" t="s">
        <v>56</v>
      </c>
      <c r="F10893" s="558"/>
      <c r="G10893" s="559"/>
    </row>
    <row r="10894" spans="1:7">
      <c r="A10894" s="562">
        <v>6668</v>
      </c>
      <c r="B10894" s="562" t="s">
        <v>39</v>
      </c>
      <c r="C10894" s="560" t="s">
        <v>66</v>
      </c>
      <c r="D10894" s="564" t="s">
        <v>58</v>
      </c>
      <c r="E10894" s="11">
        <v>1079.6500000000001</v>
      </c>
      <c r="F10894" s="12" t="s">
        <v>42</v>
      </c>
      <c r="G10894" s="13">
        <f>SUM(A10894*E10894/100)</f>
        <v>71991.062000000005</v>
      </c>
    </row>
    <row r="10895" spans="1:7">
      <c r="A10895" s="563"/>
      <c r="B10895" s="563"/>
      <c r="C10895" s="561"/>
      <c r="D10895" s="565"/>
      <c r="E10895" s="557" t="s">
        <v>59</v>
      </c>
      <c r="F10895" s="558"/>
      <c r="G10895" s="559"/>
    </row>
    <row r="10896" spans="1:7">
      <c r="A10896" s="560">
        <v>7044</v>
      </c>
      <c r="B10896" s="560" t="s">
        <v>39</v>
      </c>
      <c r="C10896" s="562" t="s">
        <v>69</v>
      </c>
      <c r="D10896" s="564" t="s">
        <v>64</v>
      </c>
      <c r="E10896" s="11">
        <v>829.95</v>
      </c>
      <c r="F10896" s="12" t="s">
        <v>42</v>
      </c>
      <c r="G10896" s="13">
        <f>SUM(A10896*E10896/100)</f>
        <v>58461.678000000007</v>
      </c>
    </row>
    <row r="10897" spans="1:7">
      <c r="A10897" s="561"/>
      <c r="B10897" s="561"/>
      <c r="C10897" s="563"/>
      <c r="D10897" s="565"/>
      <c r="E10897" s="557" t="s">
        <v>65</v>
      </c>
      <c r="F10897" s="558"/>
      <c r="G10897" s="559"/>
    </row>
    <row r="10898" spans="1:7">
      <c r="A10898" s="560">
        <v>769</v>
      </c>
      <c r="B10898" s="560" t="s">
        <v>39</v>
      </c>
      <c r="C10898" s="562" t="s">
        <v>73</v>
      </c>
      <c r="D10898" s="564" t="s">
        <v>313</v>
      </c>
      <c r="E10898" s="11">
        <v>1287.44</v>
      </c>
      <c r="F10898" s="12" t="s">
        <v>42</v>
      </c>
      <c r="G10898" s="13">
        <f>SUM(A10898*E10898/100)</f>
        <v>9900.4135999999999</v>
      </c>
    </row>
    <row r="10899" spans="1:7">
      <c r="A10899" s="561"/>
      <c r="B10899" s="561"/>
      <c r="C10899" s="563"/>
      <c r="D10899" s="565"/>
      <c r="E10899" s="557" t="s">
        <v>314</v>
      </c>
      <c r="F10899" s="558"/>
      <c r="G10899" s="559"/>
    </row>
    <row r="10900" spans="1:7">
      <c r="A10900" s="560">
        <v>60</v>
      </c>
      <c r="B10900" s="560" t="s">
        <v>72</v>
      </c>
      <c r="C10900" s="562" t="s">
        <v>208</v>
      </c>
      <c r="D10900" s="564" t="s">
        <v>333</v>
      </c>
      <c r="E10900" s="11">
        <v>261.25</v>
      </c>
      <c r="F10900" s="12" t="s">
        <v>75</v>
      </c>
      <c r="G10900" s="13">
        <f>SUM(A10900*E10900)</f>
        <v>15675</v>
      </c>
    </row>
    <row r="10901" spans="1:7">
      <c r="A10901" s="561"/>
      <c r="B10901" s="561"/>
      <c r="C10901" s="563"/>
      <c r="D10901" s="565"/>
      <c r="E10901" s="557" t="s">
        <v>334</v>
      </c>
      <c r="F10901" s="558"/>
      <c r="G10901" s="559"/>
    </row>
    <row r="10902" spans="1:7">
      <c r="A10902" s="560">
        <v>9152</v>
      </c>
      <c r="B10902" s="560" t="s">
        <v>39</v>
      </c>
      <c r="C10902" s="562" t="s">
        <v>209</v>
      </c>
      <c r="D10902" s="564" t="s">
        <v>67</v>
      </c>
      <c r="E10902" s="11">
        <v>896.31</v>
      </c>
      <c r="F10902" s="12" t="s">
        <v>42</v>
      </c>
      <c r="G10902" s="13">
        <f>SUM(A10902*E10902/100)</f>
        <v>82030.291199999992</v>
      </c>
    </row>
    <row r="10903" spans="1:7">
      <c r="A10903" s="561"/>
      <c r="B10903" s="561"/>
      <c r="C10903" s="563"/>
      <c r="D10903" s="565"/>
      <c r="E10903" s="557" t="s">
        <v>335</v>
      </c>
      <c r="F10903" s="558"/>
      <c r="G10903" s="559"/>
    </row>
    <row r="10904" spans="1:7">
      <c r="A10904" s="560">
        <v>120</v>
      </c>
      <c r="B10904" s="560" t="s">
        <v>39</v>
      </c>
      <c r="C10904" s="562" t="s">
        <v>210</v>
      </c>
      <c r="D10904" s="564" t="s">
        <v>336</v>
      </c>
      <c r="E10904" s="11">
        <v>1030.98</v>
      </c>
      <c r="F10904" s="12" t="s">
        <v>42</v>
      </c>
      <c r="G10904" s="13">
        <f>SUM(A10904*E10904/100)</f>
        <v>1237.1760000000002</v>
      </c>
    </row>
    <row r="10905" spans="1:7">
      <c r="A10905" s="561"/>
      <c r="B10905" s="561"/>
      <c r="C10905" s="563"/>
      <c r="D10905" s="565"/>
      <c r="E10905" s="557" t="s">
        <v>337</v>
      </c>
      <c r="F10905" s="558"/>
      <c r="G10905" s="559"/>
    </row>
    <row r="10906" spans="1:7" s="30" customFormat="1">
      <c r="A10906" s="4"/>
      <c r="B10906" s="4"/>
      <c r="C10906" s="3"/>
      <c r="D10906" s="26"/>
      <c r="E10906" s="27"/>
      <c r="F10906" s="28" t="s">
        <v>77</v>
      </c>
      <c r="G10906" s="29">
        <v>897944</v>
      </c>
    </row>
    <row r="10907" spans="1:7">
      <c r="A10907" s="31"/>
      <c r="B10907" s="32"/>
      <c r="C10907" s="32"/>
      <c r="D10907" s="33" t="s">
        <v>78</v>
      </c>
      <c r="E10907" s="32"/>
      <c r="F10907" s="32"/>
      <c r="G10907" s="34"/>
    </row>
    <row r="10908" spans="1:7" s="25" customFormat="1">
      <c r="A10908" s="591">
        <v>1</v>
      </c>
      <c r="B10908" s="591" t="s">
        <v>72</v>
      </c>
      <c r="C10908" s="592" t="s">
        <v>11</v>
      </c>
      <c r="D10908" s="581" t="s">
        <v>79</v>
      </c>
      <c r="E10908" s="35">
        <v>4802.6000000000004</v>
      </c>
      <c r="F10908" s="14" t="s">
        <v>75</v>
      </c>
      <c r="G10908" s="13">
        <f>SUM(A10908*E10908)</f>
        <v>4802.6000000000004</v>
      </c>
    </row>
    <row r="10909" spans="1:7" s="25" customFormat="1">
      <c r="A10909" s="561"/>
      <c r="B10909" s="561"/>
      <c r="C10909" s="563"/>
      <c r="D10909" s="565"/>
      <c r="E10909" s="557" t="s">
        <v>80</v>
      </c>
      <c r="F10909" s="558"/>
      <c r="G10909" s="559"/>
    </row>
    <row r="10910" spans="1:7" s="36" customFormat="1">
      <c r="A10910" s="560">
        <v>2</v>
      </c>
      <c r="B10910" s="560" t="s">
        <v>72</v>
      </c>
      <c r="C10910" s="562" t="s">
        <v>15</v>
      </c>
      <c r="D10910" s="564" t="s">
        <v>81</v>
      </c>
      <c r="E10910" s="11">
        <v>2042.43</v>
      </c>
      <c r="F10910" s="12" t="s">
        <v>75</v>
      </c>
      <c r="G10910" s="13">
        <f>SUM(A10910*E10910)</f>
        <v>4084.86</v>
      </c>
    </row>
    <row r="10911" spans="1:7" s="36" customFormat="1">
      <c r="A10911" s="561"/>
      <c r="B10911" s="561"/>
      <c r="C10911" s="563"/>
      <c r="D10911" s="565"/>
      <c r="E10911" s="557" t="s">
        <v>82</v>
      </c>
      <c r="F10911" s="558"/>
      <c r="G10911" s="559"/>
    </row>
    <row r="10912" spans="1:7">
      <c r="A10912" s="560">
        <v>2</v>
      </c>
      <c r="B10912" s="560" t="s">
        <v>72</v>
      </c>
      <c r="C10912" s="562" t="s">
        <v>18</v>
      </c>
      <c r="D10912" s="564" t="s">
        <v>83</v>
      </c>
      <c r="E10912" s="11">
        <v>447.15</v>
      </c>
      <c r="F10912" s="12" t="s">
        <v>75</v>
      </c>
      <c r="G10912" s="13">
        <f>SUM(A10912*E10912)</f>
        <v>894.3</v>
      </c>
    </row>
    <row r="10913" spans="1:7">
      <c r="A10913" s="561"/>
      <c r="B10913" s="561"/>
      <c r="C10913" s="563"/>
      <c r="D10913" s="565"/>
      <c r="E10913" s="557" t="s">
        <v>84</v>
      </c>
      <c r="F10913" s="558"/>
      <c r="G10913" s="559"/>
    </row>
    <row r="10914" spans="1:7">
      <c r="A10914" s="593">
        <v>3</v>
      </c>
      <c r="B10914" s="593" t="s">
        <v>72</v>
      </c>
      <c r="C10914" s="594" t="s">
        <v>21</v>
      </c>
      <c r="D10914" s="595" t="s">
        <v>85</v>
      </c>
      <c r="E10914" s="11">
        <v>1109.46</v>
      </c>
      <c r="F10914" s="12" t="s">
        <v>75</v>
      </c>
      <c r="G10914" s="13">
        <f>SUM(A10914*E10914)</f>
        <v>3328.38</v>
      </c>
    </row>
    <row r="10915" spans="1:7">
      <c r="A10915" s="593"/>
      <c r="B10915" s="593"/>
      <c r="C10915" s="594"/>
      <c r="D10915" s="595"/>
      <c r="E10915" s="596" t="s">
        <v>86</v>
      </c>
      <c r="F10915" s="596"/>
      <c r="G10915" s="596"/>
    </row>
    <row r="10916" spans="1:7" s="36" customFormat="1">
      <c r="A10916" s="560">
        <v>2</v>
      </c>
      <c r="B10916" s="560" t="s">
        <v>72</v>
      </c>
      <c r="C10916" s="562" t="s">
        <v>25</v>
      </c>
      <c r="D10916" s="564" t="s">
        <v>87</v>
      </c>
      <c r="E10916" s="11">
        <v>509.74</v>
      </c>
      <c r="F10916" s="12" t="s">
        <v>75</v>
      </c>
      <c r="G10916" s="13">
        <f>SUM(A10916*E10916)</f>
        <v>1019.48</v>
      </c>
    </row>
    <row r="10917" spans="1:7" s="36" customFormat="1">
      <c r="A10917" s="561"/>
      <c r="B10917" s="561"/>
      <c r="C10917" s="563"/>
      <c r="D10917" s="565"/>
      <c r="E10917" s="557" t="s">
        <v>88</v>
      </c>
      <c r="F10917" s="558"/>
      <c r="G10917" s="559"/>
    </row>
    <row r="10918" spans="1:7" s="36" customFormat="1">
      <c r="A10918" s="560">
        <v>1</v>
      </c>
      <c r="B10918" s="560" t="s">
        <v>89</v>
      </c>
      <c r="C10918" s="562" t="s">
        <v>29</v>
      </c>
      <c r="D10918" s="564" t="s">
        <v>90</v>
      </c>
      <c r="E10918" s="11">
        <v>1142.24</v>
      </c>
      <c r="F10918" s="12" t="s">
        <v>75</v>
      </c>
      <c r="G10918" s="13">
        <f>SUM(A10918*E10918)</f>
        <v>1142.24</v>
      </c>
    </row>
    <row r="10919" spans="1:7" s="36" customFormat="1">
      <c r="A10919" s="561"/>
      <c r="B10919" s="561"/>
      <c r="C10919" s="563"/>
      <c r="D10919" s="565"/>
      <c r="E10919" s="557" t="s">
        <v>91</v>
      </c>
      <c r="F10919" s="558"/>
      <c r="G10919" s="559"/>
    </row>
    <row r="10920" spans="1:7">
      <c r="A10920" s="560">
        <v>1</v>
      </c>
      <c r="B10920" s="560" t="s">
        <v>89</v>
      </c>
      <c r="C10920" s="562" t="s">
        <v>33</v>
      </c>
      <c r="D10920" s="564" t="s">
        <v>92</v>
      </c>
      <c r="E10920" s="11">
        <v>4694.8</v>
      </c>
      <c r="F10920" s="12" t="s">
        <v>75</v>
      </c>
      <c r="G10920" s="13">
        <f>SUM(A10920*E10920)</f>
        <v>4694.8</v>
      </c>
    </row>
    <row r="10921" spans="1:7">
      <c r="A10921" s="561"/>
      <c r="B10921" s="561"/>
      <c r="C10921" s="563"/>
      <c r="D10921" s="565"/>
      <c r="E10921" s="557" t="s">
        <v>93</v>
      </c>
      <c r="F10921" s="558"/>
      <c r="G10921" s="559"/>
    </row>
    <row r="10922" spans="1:7">
      <c r="A10922" s="560">
        <v>1</v>
      </c>
      <c r="B10922" s="560" t="s">
        <v>89</v>
      </c>
      <c r="C10922" s="562" t="s">
        <v>36</v>
      </c>
      <c r="D10922" s="564" t="s">
        <v>94</v>
      </c>
      <c r="E10922" s="11">
        <v>938.47</v>
      </c>
      <c r="F10922" s="12" t="s">
        <v>75</v>
      </c>
      <c r="G10922" s="13">
        <f>SUM(A10922*E10922)</f>
        <v>938.47</v>
      </c>
    </row>
    <row r="10923" spans="1:7">
      <c r="A10923" s="561"/>
      <c r="B10923" s="561"/>
      <c r="C10923" s="563"/>
      <c r="D10923" s="565"/>
      <c r="E10923" s="557" t="s">
        <v>95</v>
      </c>
      <c r="F10923" s="558"/>
      <c r="G10923" s="559"/>
    </row>
    <row r="10924" spans="1:7" s="36" customFormat="1">
      <c r="A10924" s="560">
        <v>1</v>
      </c>
      <c r="B10924" s="560" t="s">
        <v>89</v>
      </c>
      <c r="C10924" s="562" t="s">
        <v>40</v>
      </c>
      <c r="D10924" s="564" t="s">
        <v>96</v>
      </c>
      <c r="E10924" s="11">
        <v>795</v>
      </c>
      <c r="F10924" s="12" t="s">
        <v>75</v>
      </c>
      <c r="G10924" s="13">
        <f>SUM(A10924*E10924)</f>
        <v>795</v>
      </c>
    </row>
    <row r="10925" spans="1:7" s="36" customFormat="1">
      <c r="A10925" s="561"/>
      <c r="B10925" s="561"/>
      <c r="C10925" s="563"/>
      <c r="D10925" s="565"/>
      <c r="E10925" s="557" t="s">
        <v>97</v>
      </c>
      <c r="F10925" s="558"/>
      <c r="G10925" s="559"/>
    </row>
    <row r="10926" spans="1:7" s="36" customFormat="1">
      <c r="A10926" s="560"/>
      <c r="B10926" s="560"/>
      <c r="C10926" s="562" t="s">
        <v>44</v>
      </c>
      <c r="D10926" s="564" t="s">
        <v>98</v>
      </c>
      <c r="E10926" s="39"/>
      <c r="F10926" s="40"/>
      <c r="G10926" s="41"/>
    </row>
    <row r="10927" spans="1:7" s="36" customFormat="1">
      <c r="A10927" s="561"/>
      <c r="B10927" s="561"/>
      <c r="C10927" s="563"/>
      <c r="D10927" s="565"/>
      <c r="E10927" s="42"/>
      <c r="F10927" s="43"/>
      <c r="G10927" s="44"/>
    </row>
    <row r="10928" spans="1:7" s="36" customFormat="1">
      <c r="A10928" s="560">
        <v>1</v>
      </c>
      <c r="B10928" s="560" t="s">
        <v>89</v>
      </c>
      <c r="C10928" s="562" t="s">
        <v>99</v>
      </c>
      <c r="D10928" s="564" t="s">
        <v>100</v>
      </c>
      <c r="E10928" s="11">
        <v>271.92</v>
      </c>
      <c r="F10928" s="12" t="s">
        <v>75</v>
      </c>
      <c r="G10928" s="13">
        <f>SUM(A10928*E10928)</f>
        <v>271.92</v>
      </c>
    </row>
    <row r="10929" spans="1:7" s="36" customFormat="1">
      <c r="A10929" s="561"/>
      <c r="B10929" s="561"/>
      <c r="C10929" s="563"/>
      <c r="D10929" s="565"/>
      <c r="E10929" s="557" t="s">
        <v>101</v>
      </c>
      <c r="F10929" s="558"/>
      <c r="G10929" s="559"/>
    </row>
    <row r="10930" spans="1:7" s="36" customFormat="1">
      <c r="A10930" s="560">
        <v>1</v>
      </c>
      <c r="B10930" s="560" t="s">
        <v>89</v>
      </c>
      <c r="C10930" s="562" t="s">
        <v>102</v>
      </c>
      <c r="D10930" s="564" t="s">
        <v>103</v>
      </c>
      <c r="E10930" s="11">
        <v>365.42</v>
      </c>
      <c r="F10930" s="12" t="s">
        <v>75</v>
      </c>
      <c r="G10930" s="13">
        <f>SUM(A10930*E10930)</f>
        <v>365.42</v>
      </c>
    </row>
    <row r="10931" spans="1:7" s="36" customFormat="1">
      <c r="A10931" s="561"/>
      <c r="B10931" s="561"/>
      <c r="C10931" s="563"/>
      <c r="D10931" s="565"/>
      <c r="E10931" s="557" t="s">
        <v>104</v>
      </c>
      <c r="F10931" s="558"/>
      <c r="G10931" s="559"/>
    </row>
    <row r="10932" spans="1:7" s="30" customFormat="1">
      <c r="A10932" s="45"/>
      <c r="B10932" s="45"/>
      <c r="C10932" s="12"/>
      <c r="D10932" s="46"/>
      <c r="E10932" s="27"/>
      <c r="F10932" s="28" t="s">
        <v>105</v>
      </c>
      <c r="G10932" s="47">
        <v>23005</v>
      </c>
    </row>
    <row r="10933" spans="1:7" ht="25.5">
      <c r="A10933" s="45"/>
      <c r="B10933" s="45"/>
      <c r="C10933" s="12"/>
      <c r="D10933" s="48" t="s">
        <v>106</v>
      </c>
      <c r="E10933" s="49"/>
      <c r="F10933" s="49"/>
      <c r="G10933" s="49"/>
    </row>
    <row r="10934" spans="1:7" s="36" customFormat="1">
      <c r="A10934" s="560">
        <v>60</v>
      </c>
      <c r="B10934" s="560" t="s">
        <v>107</v>
      </c>
      <c r="C10934" s="562" t="s">
        <v>11</v>
      </c>
      <c r="D10934" s="564" t="s">
        <v>108</v>
      </c>
      <c r="E10934" s="11">
        <v>373</v>
      </c>
      <c r="F10934" s="12" t="s">
        <v>75</v>
      </c>
      <c r="G10934" s="13">
        <f>SUM(A10934*E10934)</f>
        <v>22380</v>
      </c>
    </row>
    <row r="10935" spans="1:7" s="36" customFormat="1">
      <c r="A10935" s="561"/>
      <c r="B10935" s="561"/>
      <c r="C10935" s="563"/>
      <c r="D10935" s="565"/>
      <c r="E10935" s="557" t="s">
        <v>109</v>
      </c>
      <c r="F10935" s="558"/>
      <c r="G10935" s="559"/>
    </row>
    <row r="10936" spans="1:7" s="36" customFormat="1">
      <c r="A10936" s="560">
        <v>50</v>
      </c>
      <c r="B10936" s="560" t="s">
        <v>107</v>
      </c>
      <c r="C10936" s="562" t="s">
        <v>15</v>
      </c>
      <c r="D10936" s="564" t="s">
        <v>110</v>
      </c>
      <c r="E10936" s="11">
        <v>242</v>
      </c>
      <c r="F10936" s="12" t="s">
        <v>111</v>
      </c>
      <c r="G10936" s="13">
        <f>SUM(A10936*E10936)</f>
        <v>12100</v>
      </c>
    </row>
    <row r="10937" spans="1:7" s="36" customFormat="1">
      <c r="A10937" s="561"/>
      <c r="B10937" s="561"/>
      <c r="C10937" s="563"/>
      <c r="D10937" s="565"/>
      <c r="E10937" s="557" t="s">
        <v>112</v>
      </c>
      <c r="F10937" s="558"/>
      <c r="G10937" s="559"/>
    </row>
    <row r="10938" spans="1:7">
      <c r="A10938" s="560">
        <v>5</v>
      </c>
      <c r="B10938" s="560" t="s">
        <v>72</v>
      </c>
      <c r="C10938" s="562" t="s">
        <v>18</v>
      </c>
      <c r="D10938" s="564" t="s">
        <v>113</v>
      </c>
      <c r="E10938" s="11">
        <v>14748</v>
      </c>
      <c r="F10938" s="12" t="s">
        <v>75</v>
      </c>
      <c r="G10938" s="13">
        <f>SUM(A10938*E10938)</f>
        <v>73740</v>
      </c>
    </row>
    <row r="10939" spans="1:7">
      <c r="A10939" s="561"/>
      <c r="B10939" s="561"/>
      <c r="C10939" s="563"/>
      <c r="D10939" s="565"/>
      <c r="E10939" s="557" t="s">
        <v>114</v>
      </c>
      <c r="F10939" s="558"/>
      <c r="G10939" s="559"/>
    </row>
    <row r="10940" spans="1:7">
      <c r="A10940" s="45"/>
      <c r="B10940" s="45"/>
      <c r="C10940" s="12"/>
      <c r="D10940" s="46"/>
      <c r="E10940" s="49"/>
      <c r="F10940" s="50" t="s">
        <v>116</v>
      </c>
      <c r="G10940" s="51">
        <v>108220</v>
      </c>
    </row>
    <row r="10941" spans="1:7">
      <c r="A10941" s="6"/>
      <c r="B10941" s="6"/>
      <c r="C10941" s="7"/>
      <c r="D10941" s="8" t="s">
        <v>117</v>
      </c>
      <c r="E10941" s="6"/>
      <c r="F10941" s="6"/>
      <c r="G10941" s="9"/>
    </row>
    <row r="10942" spans="1:7" ht="25.5">
      <c r="A10942" s="45">
        <v>1</v>
      </c>
      <c r="B10942" s="45" t="s">
        <v>89</v>
      </c>
      <c r="C10942" s="12" t="s">
        <v>11</v>
      </c>
      <c r="D10942" s="46" t="s">
        <v>115</v>
      </c>
      <c r="E10942" s="11"/>
      <c r="F10942" s="12" t="s">
        <v>75</v>
      </c>
      <c r="G10942" s="13"/>
    </row>
    <row r="10943" spans="1:7">
      <c r="A10943" s="6"/>
      <c r="B10943" s="6"/>
      <c r="C10943" s="7"/>
      <c r="D10943" s="8" t="s">
        <v>118</v>
      </c>
      <c r="E10943" s="6"/>
      <c r="F10943" s="6"/>
      <c r="G10943" s="9"/>
    </row>
    <row r="10944" spans="1:7" ht="165.75">
      <c r="A10944" s="45">
        <v>60</v>
      </c>
      <c r="B10944" s="45" t="s">
        <v>107</v>
      </c>
      <c r="C10944" s="12" t="s">
        <v>11</v>
      </c>
      <c r="D10944" s="46" t="s">
        <v>119</v>
      </c>
      <c r="E10944" s="11"/>
      <c r="F10944" s="12" t="s">
        <v>111</v>
      </c>
      <c r="G10944" s="13"/>
    </row>
    <row r="10945" spans="1:7" ht="140.25">
      <c r="A10945" s="45">
        <v>10</v>
      </c>
      <c r="B10945" s="45" t="s">
        <v>72</v>
      </c>
      <c r="C10945" s="12" t="s">
        <v>15</v>
      </c>
      <c r="D10945" s="46" t="s">
        <v>120</v>
      </c>
      <c r="E10945" s="11"/>
      <c r="F10945" s="12" t="s">
        <v>75</v>
      </c>
      <c r="G10945" s="13"/>
    </row>
    <row r="10946" spans="1:7" ht="165.75">
      <c r="A10946" s="45">
        <v>100</v>
      </c>
      <c r="B10946" s="45" t="s">
        <v>107</v>
      </c>
      <c r="C10946" s="12" t="s">
        <v>18</v>
      </c>
      <c r="D10946" s="46" t="s">
        <v>121</v>
      </c>
      <c r="E10946" s="11"/>
      <c r="F10946" s="12" t="s">
        <v>111</v>
      </c>
      <c r="G10946" s="13"/>
    </row>
    <row r="10947" spans="1:7" ht="153">
      <c r="A10947" s="45">
        <v>10</v>
      </c>
      <c r="B10947" s="45" t="s">
        <v>72</v>
      </c>
      <c r="C10947" s="12" t="s">
        <v>21</v>
      </c>
      <c r="D10947" s="46" t="s">
        <v>122</v>
      </c>
      <c r="E10947" s="11"/>
      <c r="F10947" s="12" t="s">
        <v>75</v>
      </c>
      <c r="G10947" s="13"/>
    </row>
    <row r="10948" spans="1:7" ht="165.75">
      <c r="A10948" s="45">
        <v>100</v>
      </c>
      <c r="B10948" s="45" t="s">
        <v>107</v>
      </c>
      <c r="C10948" s="12" t="s">
        <v>25</v>
      </c>
      <c r="D10948" s="46" t="s">
        <v>123</v>
      </c>
      <c r="E10948" s="11"/>
      <c r="F10948" s="12" t="s">
        <v>111</v>
      </c>
      <c r="G10948" s="13"/>
    </row>
    <row r="10949" spans="1:7" ht="165.75">
      <c r="A10949" s="45">
        <v>20</v>
      </c>
      <c r="B10949" s="45" t="s">
        <v>107</v>
      </c>
      <c r="C10949" s="12" t="s">
        <v>29</v>
      </c>
      <c r="D10949" s="46" t="s">
        <v>124</v>
      </c>
      <c r="E10949" s="11"/>
      <c r="F10949" s="12" t="s">
        <v>111</v>
      </c>
      <c r="G10949" s="13"/>
    </row>
    <row r="10950" spans="1:7" ht="153">
      <c r="A10950" s="45">
        <v>8</v>
      </c>
      <c r="B10950" s="45" t="s">
        <v>72</v>
      </c>
      <c r="C10950" s="12" t="s">
        <v>33</v>
      </c>
      <c r="D10950" s="46" t="s">
        <v>125</v>
      </c>
      <c r="E10950" s="11"/>
      <c r="F10950" s="12" t="s">
        <v>75</v>
      </c>
      <c r="G10950" s="13"/>
    </row>
    <row r="10951" spans="1:7" ht="102">
      <c r="A10951" s="45">
        <v>6</v>
      </c>
      <c r="B10951" s="45" t="s">
        <v>72</v>
      </c>
      <c r="C10951" s="12" t="s">
        <v>36</v>
      </c>
      <c r="D10951" s="46" t="s">
        <v>126</v>
      </c>
      <c r="E10951" s="11"/>
      <c r="F10951" s="12" t="s">
        <v>75</v>
      </c>
      <c r="G10951" s="13"/>
    </row>
    <row r="10952" spans="1:7" ht="102">
      <c r="A10952" s="45">
        <v>3</v>
      </c>
      <c r="B10952" s="45" t="s">
        <v>72</v>
      </c>
      <c r="C10952" s="12" t="s">
        <v>40</v>
      </c>
      <c r="D10952" s="46" t="s">
        <v>127</v>
      </c>
      <c r="E10952" s="11"/>
      <c r="F10952" s="12" t="s">
        <v>75</v>
      </c>
      <c r="G10952" s="13"/>
    </row>
    <row r="10953" spans="1:7" ht="102">
      <c r="A10953" s="45">
        <v>2</v>
      </c>
      <c r="B10953" s="45" t="s">
        <v>72</v>
      </c>
      <c r="C10953" s="12" t="s">
        <v>44</v>
      </c>
      <c r="D10953" s="46" t="s">
        <v>128</v>
      </c>
      <c r="E10953" s="11"/>
      <c r="F10953" s="12" t="s">
        <v>75</v>
      </c>
      <c r="G10953" s="13"/>
    </row>
    <row r="10954" spans="1:7">
      <c r="A10954" s="6"/>
      <c r="B10954" s="6"/>
      <c r="C10954" s="7"/>
      <c r="D10954" s="38"/>
      <c r="E10954" s="6"/>
      <c r="F10954" s="6"/>
      <c r="G10954" s="9"/>
    </row>
    <row r="10955" spans="1:7" s="36" customFormat="1">
      <c r="A10955" s="52" t="s">
        <v>129</v>
      </c>
      <c r="B10955" s="53"/>
      <c r="C10955" s="54" t="s">
        <v>130</v>
      </c>
      <c r="D10955" s="55"/>
      <c r="F10955" s="56" t="s">
        <v>131</v>
      </c>
      <c r="G10955" s="54"/>
    </row>
    <row r="10956" spans="1:7" s="30" customFormat="1">
      <c r="A10956" s="52" t="s">
        <v>132</v>
      </c>
      <c r="B10956" s="53"/>
      <c r="C10956" s="54" t="s">
        <v>133</v>
      </c>
      <c r="D10956" s="55"/>
      <c r="E10956" s="36"/>
      <c r="F10956" s="56" t="s">
        <v>131</v>
      </c>
    </row>
    <row r="10957" spans="1:7" s="30" customFormat="1">
      <c r="A10957" s="52" t="s">
        <v>134</v>
      </c>
      <c r="B10957" s="57"/>
      <c r="C10957" s="54" t="s">
        <v>135</v>
      </c>
      <c r="D10957" s="58"/>
      <c r="F10957" s="56" t="s">
        <v>131</v>
      </c>
    </row>
    <row r="10958" spans="1:7" s="30" customFormat="1">
      <c r="A10958" s="52" t="s">
        <v>136</v>
      </c>
      <c r="B10958" s="57"/>
      <c r="C10958" s="54" t="s">
        <v>137</v>
      </c>
      <c r="D10958" s="58"/>
      <c r="F10958" s="56" t="s">
        <v>131</v>
      </c>
    </row>
    <row r="10959" spans="1:7" s="25" customFormat="1">
      <c r="A10959" s="59"/>
      <c r="B10959" s="54"/>
      <c r="C10959" s="54"/>
      <c r="D10959" s="60"/>
      <c r="E10959" s="61" t="s">
        <v>138</v>
      </c>
      <c r="F10959" s="62"/>
      <c r="G10959" s="62"/>
    </row>
    <row r="10960" spans="1:7" s="25" customFormat="1">
      <c r="A10960" s="59"/>
      <c r="B10960" s="54"/>
      <c r="C10960" s="54"/>
      <c r="D10960" s="60"/>
      <c r="E10960" s="54"/>
      <c r="F10960" s="54"/>
      <c r="G10960" s="63"/>
    </row>
    <row r="10961" spans="1:7" s="25" customFormat="1">
      <c r="A10961" s="55" t="s">
        <v>139</v>
      </c>
      <c r="B10961" s="54"/>
      <c r="C10961" s="54"/>
      <c r="D10961" s="60"/>
      <c r="E10961" s="64" t="s">
        <v>140</v>
      </c>
      <c r="F10961" s="54"/>
      <c r="G10961" s="63"/>
    </row>
    <row r="10962" spans="1:7" s="25" customFormat="1">
      <c r="B10962" s="54"/>
      <c r="C10962" s="54"/>
      <c r="D10962" s="60"/>
      <c r="E10962" s="64" t="s">
        <v>141</v>
      </c>
      <c r="F10962" s="54"/>
      <c r="G10962" s="63"/>
    </row>
    <row r="10963" spans="1:7" s="25" customFormat="1">
      <c r="B10963" s="54"/>
      <c r="C10963" s="54"/>
      <c r="D10963" s="60"/>
      <c r="E10963" s="64" t="s">
        <v>142</v>
      </c>
      <c r="F10963" s="54"/>
      <c r="G10963" s="63"/>
    </row>
    <row r="11021" spans="1:7">
      <c r="A11021" s="569" t="s">
        <v>0</v>
      </c>
      <c r="B11021" s="569"/>
      <c r="C11021" s="569"/>
      <c r="D11021" s="569"/>
      <c r="E11021" s="569"/>
      <c r="F11021" s="569"/>
      <c r="G11021" s="569"/>
    </row>
    <row r="11022" spans="1:7">
      <c r="A11022" s="570" t="s">
        <v>1</v>
      </c>
      <c r="B11022" s="570"/>
      <c r="C11022" s="570"/>
      <c r="D11022" s="570"/>
      <c r="E11022" s="570"/>
      <c r="F11022" s="570"/>
      <c r="G11022" s="570"/>
    </row>
    <row r="11023" spans="1:7" ht="53.25" customHeight="1">
      <c r="A11023" s="1" t="s">
        <v>2</v>
      </c>
      <c r="B11023" s="2"/>
      <c r="C11023" s="2"/>
      <c r="D11023" s="588" t="s">
        <v>340</v>
      </c>
      <c r="E11023" s="588"/>
      <c r="F11023" s="588"/>
      <c r="G11023" s="588"/>
    </row>
    <row r="11024" spans="1:7" ht="25.5">
      <c r="A11024" s="572" t="s">
        <v>3</v>
      </c>
      <c r="B11024" s="573"/>
      <c r="C11024" s="3" t="s">
        <v>4</v>
      </c>
      <c r="D11024" s="4" t="s">
        <v>5</v>
      </c>
      <c r="E11024" s="4" t="s">
        <v>6</v>
      </c>
      <c r="F11024" s="4" t="s">
        <v>7</v>
      </c>
      <c r="G11024" s="5" t="s">
        <v>8</v>
      </c>
    </row>
    <row r="11025" spans="1:7">
      <c r="A11025" s="6"/>
      <c r="B11025" s="6"/>
      <c r="C11025" s="7"/>
      <c r="D11025" s="8" t="s">
        <v>9</v>
      </c>
      <c r="E11025" s="6"/>
      <c r="F11025" s="6"/>
      <c r="G11025" s="9"/>
    </row>
    <row r="11026" spans="1:7">
      <c r="A11026" s="560">
        <v>82</v>
      </c>
      <c r="B11026" s="560" t="s">
        <v>10</v>
      </c>
      <c r="C11026" s="562" t="s">
        <v>11</v>
      </c>
      <c r="D11026" s="564" t="s">
        <v>37</v>
      </c>
      <c r="E11026" s="11">
        <v>12674.36</v>
      </c>
      <c r="F11026" s="12" t="s">
        <v>13</v>
      </c>
      <c r="G11026" s="20">
        <f>SUM(A11026*E11026/100)</f>
        <v>10392.975200000001</v>
      </c>
    </row>
    <row r="11027" spans="1:7">
      <c r="A11027" s="561"/>
      <c r="B11027" s="561"/>
      <c r="C11027" s="563"/>
      <c r="D11027" s="565"/>
      <c r="E11027" s="557" t="s">
        <v>38</v>
      </c>
      <c r="F11027" s="558"/>
      <c r="G11027" s="559"/>
    </row>
    <row r="11028" spans="1:7">
      <c r="A11028" s="609">
        <v>6.17</v>
      </c>
      <c r="B11028" s="562" t="s">
        <v>24</v>
      </c>
      <c r="C11028" s="560" t="s">
        <v>15</v>
      </c>
      <c r="D11028" s="574" t="s">
        <v>26</v>
      </c>
      <c r="E11028" s="11">
        <v>5001.7</v>
      </c>
      <c r="F11028" s="12" t="s">
        <v>27</v>
      </c>
      <c r="G11028" s="20">
        <f>SUM(A11028*E11028)</f>
        <v>30860.488999999998</v>
      </c>
    </row>
    <row r="11029" spans="1:7">
      <c r="A11029" s="610"/>
      <c r="B11029" s="563"/>
      <c r="C11029" s="561"/>
      <c r="D11029" s="575"/>
      <c r="E11029" s="557" t="s">
        <v>28</v>
      </c>
      <c r="F11029" s="558"/>
      <c r="G11029" s="559"/>
    </row>
    <row r="11030" spans="1:7" s="23" customFormat="1">
      <c r="A11030" s="562">
        <v>112</v>
      </c>
      <c r="B11030" s="562" t="s">
        <v>10</v>
      </c>
      <c r="C11030" s="560" t="s">
        <v>18</v>
      </c>
      <c r="D11030" s="574" t="s">
        <v>30</v>
      </c>
      <c r="E11030" s="11">
        <v>337</v>
      </c>
      <c r="F11030" s="12" t="s">
        <v>31</v>
      </c>
      <c r="G11030" s="20">
        <f>SUM(A11030*E11030)</f>
        <v>37744</v>
      </c>
    </row>
    <row r="11031" spans="1:7" s="23" customFormat="1">
      <c r="A11031" s="563"/>
      <c r="B11031" s="563"/>
      <c r="C11031" s="561"/>
      <c r="D11031" s="575"/>
      <c r="E11031" s="576" t="s">
        <v>32</v>
      </c>
      <c r="F11031" s="577"/>
      <c r="G11031" s="578"/>
    </row>
    <row r="11032" spans="1:7" s="24" customFormat="1">
      <c r="A11032" s="562">
        <v>6931</v>
      </c>
      <c r="B11032" s="562" t="s">
        <v>39</v>
      </c>
      <c r="C11032" s="560" t="s">
        <v>21</v>
      </c>
      <c r="D11032" s="564" t="s">
        <v>41</v>
      </c>
      <c r="E11032" s="11">
        <v>2206.6</v>
      </c>
      <c r="F11032" s="12" t="s">
        <v>42</v>
      </c>
      <c r="G11032" s="20">
        <f>SUM(A11032*E11032/100)</f>
        <v>152939.446</v>
      </c>
    </row>
    <row r="11033" spans="1:7" s="24" customFormat="1">
      <c r="A11033" s="563"/>
      <c r="B11033" s="563"/>
      <c r="C11033" s="561"/>
      <c r="D11033" s="565"/>
      <c r="E11033" s="566" t="s">
        <v>43</v>
      </c>
      <c r="F11033" s="567"/>
      <c r="G11033" s="568"/>
    </row>
    <row r="11034" spans="1:7" s="24" customFormat="1">
      <c r="A11034" s="562">
        <v>6931</v>
      </c>
      <c r="B11034" s="562" t="s">
        <v>39</v>
      </c>
      <c r="C11034" s="560" t="s">
        <v>25</v>
      </c>
      <c r="D11034" s="564" t="s">
        <v>45</v>
      </c>
      <c r="E11034" s="12">
        <v>2197.52</v>
      </c>
      <c r="F11034" s="12" t="s">
        <v>42</v>
      </c>
      <c r="G11034" s="20">
        <f>SUM(A11034*E11034/100)</f>
        <v>152310.11119999998</v>
      </c>
    </row>
    <row r="11035" spans="1:7" s="24" customFormat="1">
      <c r="A11035" s="563"/>
      <c r="B11035" s="563"/>
      <c r="C11035" s="561"/>
      <c r="D11035" s="565"/>
      <c r="E11035" s="566" t="s">
        <v>46</v>
      </c>
      <c r="F11035" s="567"/>
      <c r="G11035" s="568"/>
    </row>
    <row r="11036" spans="1:7">
      <c r="A11036" s="562">
        <v>63</v>
      </c>
      <c r="B11036" s="562" t="s">
        <v>39</v>
      </c>
      <c r="C11036" s="10" t="s">
        <v>29</v>
      </c>
      <c r="D11036" s="564" t="s">
        <v>257</v>
      </c>
      <c r="E11036" s="11">
        <v>180.5</v>
      </c>
      <c r="F11036" s="12" t="s">
        <v>42</v>
      </c>
      <c r="G11036" s="20">
        <f>SUM(A11036*E11036)</f>
        <v>11371.5</v>
      </c>
    </row>
    <row r="11037" spans="1:7">
      <c r="A11037" s="563"/>
      <c r="B11037" s="563"/>
      <c r="C11037" s="14"/>
      <c r="D11037" s="565"/>
      <c r="E11037" s="557" t="s">
        <v>258</v>
      </c>
      <c r="F11037" s="558"/>
      <c r="G11037" s="559"/>
    </row>
    <row r="11038" spans="1:7">
      <c r="A11038" s="562">
        <v>338</v>
      </c>
      <c r="B11038" s="562" t="s">
        <v>39</v>
      </c>
      <c r="C11038" s="560" t="s">
        <v>33</v>
      </c>
      <c r="D11038" s="564" t="s">
        <v>251</v>
      </c>
      <c r="E11038" s="11">
        <v>902.93</v>
      </c>
      <c r="F11038" s="12" t="s">
        <v>165</v>
      </c>
      <c r="G11038" s="20">
        <f>SUM(A11038*E11038)</f>
        <v>305190.33999999997</v>
      </c>
    </row>
    <row r="11039" spans="1:7" ht="58.5" customHeight="1">
      <c r="A11039" s="563"/>
      <c r="B11039" s="563"/>
      <c r="C11039" s="561"/>
      <c r="D11039" s="565"/>
      <c r="E11039" s="557" t="s">
        <v>252</v>
      </c>
      <c r="F11039" s="558"/>
      <c r="G11039" s="559"/>
    </row>
    <row r="11040" spans="1:7">
      <c r="A11040" s="562">
        <v>174</v>
      </c>
      <c r="B11040" s="562" t="s">
        <v>39</v>
      </c>
      <c r="C11040" s="10" t="s">
        <v>36</v>
      </c>
      <c r="D11040" s="564" t="s">
        <v>257</v>
      </c>
      <c r="E11040" s="11">
        <v>180.5</v>
      </c>
      <c r="F11040" s="12" t="s">
        <v>42</v>
      </c>
      <c r="G11040" s="20">
        <f>SUM(A11040*E11040)</f>
        <v>31407</v>
      </c>
    </row>
    <row r="11041" spans="1:7">
      <c r="A11041" s="563"/>
      <c r="B11041" s="563"/>
      <c r="C11041" s="14"/>
      <c r="D11041" s="565"/>
      <c r="E11041" s="557" t="s">
        <v>258</v>
      </c>
      <c r="F11041" s="558"/>
      <c r="G11041" s="559"/>
    </row>
    <row r="11042" spans="1:7">
      <c r="A11042" s="562">
        <v>192</v>
      </c>
      <c r="B11042" s="562" t="s">
        <v>39</v>
      </c>
      <c r="C11042" s="560" t="s">
        <v>40</v>
      </c>
      <c r="D11042" s="564" t="s">
        <v>172</v>
      </c>
      <c r="E11042" s="11">
        <v>190.72</v>
      </c>
      <c r="F11042" s="12" t="s">
        <v>165</v>
      </c>
      <c r="G11042" s="13">
        <f>SUM(A11042*E11042)</f>
        <v>36618.239999999998</v>
      </c>
    </row>
    <row r="11043" spans="1:7" ht="34.5" customHeight="1">
      <c r="A11043" s="563"/>
      <c r="B11043" s="563"/>
      <c r="C11043" s="561"/>
      <c r="D11043" s="565"/>
      <c r="E11043" s="557" t="s">
        <v>173</v>
      </c>
      <c r="F11043" s="558"/>
      <c r="G11043" s="559"/>
    </row>
    <row r="11044" spans="1:7" s="25" customFormat="1">
      <c r="A11044" s="562">
        <v>48</v>
      </c>
      <c r="B11044" s="562" t="s">
        <v>39</v>
      </c>
      <c r="C11044" s="562" t="s">
        <v>44</v>
      </c>
      <c r="D11044" s="564" t="s">
        <v>48</v>
      </c>
      <c r="E11044" s="12">
        <v>27678.86</v>
      </c>
      <c r="F11044" s="12" t="s">
        <v>42</v>
      </c>
      <c r="G11044" s="20">
        <f>SUM(A11044*E11044/100)</f>
        <v>13285.852800000001</v>
      </c>
    </row>
    <row r="11045" spans="1:7" s="25" customFormat="1">
      <c r="A11045" s="563"/>
      <c r="B11045" s="563"/>
      <c r="C11045" s="563"/>
      <c r="D11045" s="565"/>
      <c r="E11045" s="596" t="s">
        <v>49</v>
      </c>
      <c r="F11045" s="596"/>
      <c r="G11045" s="596"/>
    </row>
    <row r="11046" spans="1:7">
      <c r="A11046" s="562">
        <v>153</v>
      </c>
      <c r="B11046" s="562" t="s">
        <v>39</v>
      </c>
      <c r="C11046" s="560" t="s">
        <v>47</v>
      </c>
      <c r="D11046" s="564" t="s">
        <v>51</v>
      </c>
      <c r="E11046" s="11">
        <v>28253.61</v>
      </c>
      <c r="F11046" s="12" t="s">
        <v>52</v>
      </c>
      <c r="G11046" s="20">
        <f>SUM(A11046*E11046/100)</f>
        <v>43228.023300000001</v>
      </c>
    </row>
    <row r="11047" spans="1:7">
      <c r="A11047" s="563"/>
      <c r="B11047" s="563"/>
      <c r="C11047" s="561"/>
      <c r="D11047" s="565"/>
      <c r="E11047" s="557" t="s">
        <v>53</v>
      </c>
      <c r="F11047" s="558"/>
      <c r="G11047" s="559"/>
    </row>
    <row r="11048" spans="1:7">
      <c r="A11048" s="560">
        <v>144</v>
      </c>
      <c r="B11048" s="560" t="s">
        <v>39</v>
      </c>
      <c r="C11048" s="562" t="s">
        <v>50</v>
      </c>
      <c r="D11048" s="564" t="s">
        <v>55</v>
      </c>
      <c r="E11048" s="11">
        <v>34520.31</v>
      </c>
      <c r="F11048" s="12" t="s">
        <v>42</v>
      </c>
      <c r="G11048" s="20">
        <f>SUM(A11048*E11048/100)</f>
        <v>49709.246399999996</v>
      </c>
    </row>
    <row r="11049" spans="1:7">
      <c r="A11049" s="561"/>
      <c r="B11049" s="561"/>
      <c r="C11049" s="563"/>
      <c r="D11049" s="565"/>
      <c r="E11049" s="557" t="s">
        <v>56</v>
      </c>
      <c r="F11049" s="558"/>
      <c r="G11049" s="559"/>
    </row>
    <row r="11050" spans="1:7">
      <c r="A11050" s="560">
        <v>60</v>
      </c>
      <c r="B11050" s="560" t="s">
        <v>72</v>
      </c>
      <c r="C11050" s="562" t="s">
        <v>54</v>
      </c>
      <c r="D11050" s="564" t="s">
        <v>333</v>
      </c>
      <c r="E11050" s="11">
        <v>261.25</v>
      </c>
      <c r="F11050" s="12" t="s">
        <v>75</v>
      </c>
      <c r="G11050" s="13">
        <f>SUM(A11050*E11050)</f>
        <v>15675</v>
      </c>
    </row>
    <row r="11051" spans="1:7">
      <c r="A11051" s="561"/>
      <c r="B11051" s="561"/>
      <c r="C11051" s="563"/>
      <c r="D11051" s="565"/>
      <c r="E11051" s="557" t="s">
        <v>334</v>
      </c>
      <c r="F11051" s="558"/>
      <c r="G11051" s="559"/>
    </row>
    <row r="11052" spans="1:7" s="30" customFormat="1">
      <c r="A11052" s="4"/>
      <c r="B11052" s="4"/>
      <c r="C11052" s="3"/>
      <c r="D11052" s="26"/>
      <c r="E11052" s="27"/>
      <c r="F11052" s="28" t="s">
        <v>77</v>
      </c>
      <c r="G11052" s="29">
        <v>906504</v>
      </c>
    </row>
    <row r="11053" spans="1:7">
      <c r="A11053" s="31"/>
      <c r="B11053" s="32"/>
      <c r="C11053" s="32"/>
      <c r="D11053" s="33" t="s">
        <v>78</v>
      </c>
      <c r="E11053" s="32"/>
      <c r="F11053" s="32"/>
      <c r="G11053" s="34"/>
    </row>
    <row r="11054" spans="1:7" s="25" customFormat="1">
      <c r="A11054" s="591">
        <v>1</v>
      </c>
      <c r="B11054" s="591" t="s">
        <v>72</v>
      </c>
      <c r="C11054" s="592" t="s">
        <v>11</v>
      </c>
      <c r="D11054" s="581" t="s">
        <v>79</v>
      </c>
      <c r="E11054" s="35">
        <v>4802.6000000000004</v>
      </c>
      <c r="F11054" s="14" t="s">
        <v>75</v>
      </c>
      <c r="G11054" s="13">
        <f>SUM(A11054*E11054)</f>
        <v>4802.6000000000004</v>
      </c>
    </row>
    <row r="11055" spans="1:7" s="25" customFormat="1">
      <c r="A11055" s="561"/>
      <c r="B11055" s="561"/>
      <c r="C11055" s="563"/>
      <c r="D11055" s="565"/>
      <c r="E11055" s="557" t="s">
        <v>80</v>
      </c>
      <c r="F11055" s="558"/>
      <c r="G11055" s="559"/>
    </row>
    <row r="11056" spans="1:7" s="36" customFormat="1">
      <c r="A11056" s="560">
        <v>2</v>
      </c>
      <c r="B11056" s="560" t="s">
        <v>72</v>
      </c>
      <c r="C11056" s="562" t="s">
        <v>15</v>
      </c>
      <c r="D11056" s="564" t="s">
        <v>81</v>
      </c>
      <c r="E11056" s="11">
        <v>2042.43</v>
      </c>
      <c r="F11056" s="12" t="s">
        <v>75</v>
      </c>
      <c r="G11056" s="13">
        <f>SUM(A11056*E11056)</f>
        <v>4084.86</v>
      </c>
    </row>
    <row r="11057" spans="1:7" s="36" customFormat="1">
      <c r="A11057" s="561"/>
      <c r="B11057" s="561"/>
      <c r="C11057" s="563"/>
      <c r="D11057" s="565"/>
      <c r="E11057" s="557" t="s">
        <v>82</v>
      </c>
      <c r="F11057" s="558"/>
      <c r="G11057" s="559"/>
    </row>
    <row r="11058" spans="1:7">
      <c r="A11058" s="560">
        <v>2</v>
      </c>
      <c r="B11058" s="560" t="s">
        <v>72</v>
      </c>
      <c r="C11058" s="562" t="s">
        <v>18</v>
      </c>
      <c r="D11058" s="564" t="s">
        <v>83</v>
      </c>
      <c r="E11058" s="11">
        <v>447.15</v>
      </c>
      <c r="F11058" s="12" t="s">
        <v>75</v>
      </c>
      <c r="G11058" s="13">
        <f>SUM(A11058*E11058)</f>
        <v>894.3</v>
      </c>
    </row>
    <row r="11059" spans="1:7">
      <c r="A11059" s="561"/>
      <c r="B11059" s="561"/>
      <c r="C11059" s="563"/>
      <c r="D11059" s="565"/>
      <c r="E11059" s="557" t="s">
        <v>84</v>
      </c>
      <c r="F11059" s="558"/>
      <c r="G11059" s="559"/>
    </row>
    <row r="11060" spans="1:7">
      <c r="A11060" s="593">
        <v>3</v>
      </c>
      <c r="B11060" s="593" t="s">
        <v>72</v>
      </c>
      <c r="C11060" s="594" t="s">
        <v>21</v>
      </c>
      <c r="D11060" s="595" t="s">
        <v>85</v>
      </c>
      <c r="E11060" s="11">
        <v>1109.46</v>
      </c>
      <c r="F11060" s="12" t="s">
        <v>75</v>
      </c>
      <c r="G11060" s="13">
        <f>SUM(A11060*E11060)</f>
        <v>3328.38</v>
      </c>
    </row>
    <row r="11061" spans="1:7">
      <c r="A11061" s="593"/>
      <c r="B11061" s="593"/>
      <c r="C11061" s="594"/>
      <c r="D11061" s="595"/>
      <c r="E11061" s="596" t="s">
        <v>86</v>
      </c>
      <c r="F11061" s="596"/>
      <c r="G11061" s="596"/>
    </row>
    <row r="11062" spans="1:7" s="36" customFormat="1">
      <c r="A11062" s="560">
        <v>2</v>
      </c>
      <c r="B11062" s="560" t="s">
        <v>72</v>
      </c>
      <c r="C11062" s="562" t="s">
        <v>25</v>
      </c>
      <c r="D11062" s="564" t="s">
        <v>87</v>
      </c>
      <c r="E11062" s="11">
        <v>509.74</v>
      </c>
      <c r="F11062" s="12" t="s">
        <v>75</v>
      </c>
      <c r="G11062" s="13">
        <f>SUM(A11062*E11062)</f>
        <v>1019.48</v>
      </c>
    </row>
    <row r="11063" spans="1:7" s="36" customFormat="1">
      <c r="A11063" s="561"/>
      <c r="B11063" s="561"/>
      <c r="C11063" s="563"/>
      <c r="D11063" s="565"/>
      <c r="E11063" s="557" t="s">
        <v>88</v>
      </c>
      <c r="F11063" s="558"/>
      <c r="G11063" s="559"/>
    </row>
    <row r="11064" spans="1:7" s="36" customFormat="1">
      <c r="A11064" s="560">
        <v>1</v>
      </c>
      <c r="B11064" s="560" t="s">
        <v>89</v>
      </c>
      <c r="C11064" s="562" t="s">
        <v>29</v>
      </c>
      <c r="D11064" s="564" t="s">
        <v>90</v>
      </c>
      <c r="E11064" s="11">
        <v>1142.24</v>
      </c>
      <c r="F11064" s="12" t="s">
        <v>75</v>
      </c>
      <c r="G11064" s="13">
        <f>SUM(A11064*E11064)</f>
        <v>1142.24</v>
      </c>
    </row>
    <row r="11065" spans="1:7" s="36" customFormat="1">
      <c r="A11065" s="561"/>
      <c r="B11065" s="561"/>
      <c r="C11065" s="563"/>
      <c r="D11065" s="565"/>
      <c r="E11065" s="557" t="s">
        <v>91</v>
      </c>
      <c r="F11065" s="558"/>
      <c r="G11065" s="559"/>
    </row>
    <row r="11066" spans="1:7">
      <c r="A11066" s="560">
        <v>1</v>
      </c>
      <c r="B11066" s="560" t="s">
        <v>89</v>
      </c>
      <c r="C11066" s="562" t="s">
        <v>33</v>
      </c>
      <c r="D11066" s="564" t="s">
        <v>92</v>
      </c>
      <c r="E11066" s="11">
        <v>4694.8</v>
      </c>
      <c r="F11066" s="12" t="s">
        <v>75</v>
      </c>
      <c r="G11066" s="13">
        <f>SUM(A11066*E11066)</f>
        <v>4694.8</v>
      </c>
    </row>
    <row r="11067" spans="1:7">
      <c r="A11067" s="561"/>
      <c r="B11067" s="561"/>
      <c r="C11067" s="563"/>
      <c r="D11067" s="565"/>
      <c r="E11067" s="557" t="s">
        <v>93</v>
      </c>
      <c r="F11067" s="558"/>
      <c r="G11067" s="559"/>
    </row>
    <row r="11068" spans="1:7">
      <c r="A11068" s="560">
        <v>1</v>
      </c>
      <c r="B11068" s="560" t="s">
        <v>89</v>
      </c>
      <c r="C11068" s="562" t="s">
        <v>36</v>
      </c>
      <c r="D11068" s="564" t="s">
        <v>94</v>
      </c>
      <c r="E11068" s="11">
        <v>938.47</v>
      </c>
      <c r="F11068" s="12" t="s">
        <v>75</v>
      </c>
      <c r="G11068" s="13">
        <f>SUM(A11068*E11068)</f>
        <v>938.47</v>
      </c>
    </row>
    <row r="11069" spans="1:7">
      <c r="A11069" s="561"/>
      <c r="B11069" s="561"/>
      <c r="C11069" s="563"/>
      <c r="D11069" s="565"/>
      <c r="E11069" s="557" t="s">
        <v>95</v>
      </c>
      <c r="F11069" s="558"/>
      <c r="G11069" s="559"/>
    </row>
    <row r="11070" spans="1:7" s="36" customFormat="1">
      <c r="A11070" s="560">
        <v>1</v>
      </c>
      <c r="B11070" s="560" t="s">
        <v>89</v>
      </c>
      <c r="C11070" s="562" t="s">
        <v>40</v>
      </c>
      <c r="D11070" s="564" t="s">
        <v>96</v>
      </c>
      <c r="E11070" s="11">
        <v>795</v>
      </c>
      <c r="F11070" s="12" t="s">
        <v>75</v>
      </c>
      <c r="G11070" s="13">
        <f>SUM(A11070*E11070)</f>
        <v>795</v>
      </c>
    </row>
    <row r="11071" spans="1:7" s="36" customFormat="1">
      <c r="A11071" s="561"/>
      <c r="B11071" s="561"/>
      <c r="C11071" s="563"/>
      <c r="D11071" s="565"/>
      <c r="E11071" s="557" t="s">
        <v>97</v>
      </c>
      <c r="F11071" s="558"/>
      <c r="G11071" s="559"/>
    </row>
    <row r="11072" spans="1:7" s="36" customFormat="1">
      <c r="A11072" s="560"/>
      <c r="B11072" s="560"/>
      <c r="C11072" s="562" t="s">
        <v>44</v>
      </c>
      <c r="D11072" s="564" t="s">
        <v>98</v>
      </c>
      <c r="E11072" s="39"/>
      <c r="F11072" s="40"/>
      <c r="G11072" s="41"/>
    </row>
    <row r="11073" spans="1:7" s="36" customFormat="1">
      <c r="A11073" s="561"/>
      <c r="B11073" s="561"/>
      <c r="C11073" s="563"/>
      <c r="D11073" s="565"/>
      <c r="E11073" s="42"/>
      <c r="F11073" s="43"/>
      <c r="G11073" s="44"/>
    </row>
    <row r="11074" spans="1:7" s="36" customFormat="1">
      <c r="A11074" s="560">
        <v>1</v>
      </c>
      <c r="B11074" s="560" t="s">
        <v>89</v>
      </c>
      <c r="C11074" s="562" t="s">
        <v>99</v>
      </c>
      <c r="D11074" s="564" t="s">
        <v>100</v>
      </c>
      <c r="E11074" s="11">
        <v>271.92</v>
      </c>
      <c r="F11074" s="12" t="s">
        <v>75</v>
      </c>
      <c r="G11074" s="13">
        <f>SUM(A11074*E11074)</f>
        <v>271.92</v>
      </c>
    </row>
    <row r="11075" spans="1:7" s="36" customFormat="1">
      <c r="A11075" s="561"/>
      <c r="B11075" s="561"/>
      <c r="C11075" s="563"/>
      <c r="D11075" s="565"/>
      <c r="E11075" s="557" t="s">
        <v>101</v>
      </c>
      <c r="F11075" s="558"/>
      <c r="G11075" s="559"/>
    </row>
    <row r="11076" spans="1:7" s="36" customFormat="1">
      <c r="A11076" s="560">
        <v>1</v>
      </c>
      <c r="B11076" s="560" t="s">
        <v>89</v>
      </c>
      <c r="C11076" s="562" t="s">
        <v>102</v>
      </c>
      <c r="D11076" s="564" t="s">
        <v>103</v>
      </c>
      <c r="E11076" s="11">
        <v>365.42</v>
      </c>
      <c r="F11076" s="12" t="s">
        <v>75</v>
      </c>
      <c r="G11076" s="13">
        <f>SUM(A11076*E11076)</f>
        <v>365.42</v>
      </c>
    </row>
    <row r="11077" spans="1:7" s="36" customFormat="1">
      <c r="A11077" s="561"/>
      <c r="B11077" s="561"/>
      <c r="C11077" s="563"/>
      <c r="D11077" s="565"/>
      <c r="E11077" s="557" t="s">
        <v>104</v>
      </c>
      <c r="F11077" s="558"/>
      <c r="G11077" s="559"/>
    </row>
    <row r="11078" spans="1:7" s="30" customFormat="1">
      <c r="A11078" s="45"/>
      <c r="B11078" s="45"/>
      <c r="C11078" s="12"/>
      <c r="D11078" s="46"/>
      <c r="E11078" s="27"/>
      <c r="F11078" s="28" t="s">
        <v>105</v>
      </c>
      <c r="G11078" s="47">
        <v>23005</v>
      </c>
    </row>
    <row r="11079" spans="1:7" ht="25.5">
      <c r="A11079" s="45"/>
      <c r="B11079" s="45"/>
      <c r="C11079" s="12"/>
      <c r="D11079" s="48" t="s">
        <v>106</v>
      </c>
      <c r="E11079" s="49"/>
      <c r="F11079" s="49"/>
      <c r="G11079" s="49"/>
    </row>
    <row r="11080" spans="1:7" s="36" customFormat="1">
      <c r="A11080" s="560">
        <v>60</v>
      </c>
      <c r="B11080" s="560" t="s">
        <v>107</v>
      </c>
      <c r="C11080" s="562" t="s">
        <v>11</v>
      </c>
      <c r="D11080" s="564" t="s">
        <v>108</v>
      </c>
      <c r="E11080" s="11">
        <v>373</v>
      </c>
      <c r="F11080" s="12" t="s">
        <v>75</v>
      </c>
      <c r="G11080" s="13">
        <f>SUM(A11080*E11080)</f>
        <v>22380</v>
      </c>
    </row>
    <row r="11081" spans="1:7" s="36" customFormat="1">
      <c r="A11081" s="561"/>
      <c r="B11081" s="561"/>
      <c r="C11081" s="563"/>
      <c r="D11081" s="565"/>
      <c r="E11081" s="557" t="s">
        <v>109</v>
      </c>
      <c r="F11081" s="558"/>
      <c r="G11081" s="559"/>
    </row>
    <row r="11082" spans="1:7" s="36" customFormat="1">
      <c r="A11082" s="560">
        <v>50</v>
      </c>
      <c r="B11082" s="560" t="s">
        <v>107</v>
      </c>
      <c r="C11082" s="562" t="s">
        <v>15</v>
      </c>
      <c r="D11082" s="564" t="s">
        <v>110</v>
      </c>
      <c r="E11082" s="11">
        <v>242</v>
      </c>
      <c r="F11082" s="12" t="s">
        <v>111</v>
      </c>
      <c r="G11082" s="13">
        <f>SUM(A11082*E11082)</f>
        <v>12100</v>
      </c>
    </row>
    <row r="11083" spans="1:7" s="36" customFormat="1">
      <c r="A11083" s="561"/>
      <c r="B11083" s="561"/>
      <c r="C11083" s="563"/>
      <c r="D11083" s="565"/>
      <c r="E11083" s="557" t="s">
        <v>112</v>
      </c>
      <c r="F11083" s="558"/>
      <c r="G11083" s="559"/>
    </row>
    <row r="11084" spans="1:7">
      <c r="A11084" s="560">
        <v>5</v>
      </c>
      <c r="B11084" s="560" t="s">
        <v>72</v>
      </c>
      <c r="C11084" s="562" t="s">
        <v>18</v>
      </c>
      <c r="D11084" s="564" t="s">
        <v>113</v>
      </c>
      <c r="E11084" s="11">
        <v>14748</v>
      </c>
      <c r="F11084" s="12" t="s">
        <v>75</v>
      </c>
      <c r="G11084" s="13">
        <f>SUM(A11084*E11084)</f>
        <v>73740</v>
      </c>
    </row>
    <row r="11085" spans="1:7">
      <c r="A11085" s="561"/>
      <c r="B11085" s="561"/>
      <c r="C11085" s="563"/>
      <c r="D11085" s="565"/>
      <c r="E11085" s="557" t="s">
        <v>114</v>
      </c>
      <c r="F11085" s="558"/>
      <c r="G11085" s="559"/>
    </row>
    <row r="11086" spans="1:7">
      <c r="A11086" s="45"/>
      <c r="B11086" s="45"/>
      <c r="C11086" s="12"/>
      <c r="D11086" s="46"/>
      <c r="E11086" s="49"/>
      <c r="F11086" s="50" t="s">
        <v>116</v>
      </c>
      <c r="G11086" s="51">
        <v>108220</v>
      </c>
    </row>
    <row r="11087" spans="1:7">
      <c r="A11087" s="6"/>
      <c r="B11087" s="6"/>
      <c r="C11087" s="7"/>
      <c r="D11087" s="8" t="s">
        <v>117</v>
      </c>
      <c r="E11087" s="6"/>
      <c r="F11087" s="6"/>
      <c r="G11087" s="9"/>
    </row>
    <row r="11088" spans="1:7" ht="25.5">
      <c r="A11088" s="45">
        <v>1</v>
      </c>
      <c r="B11088" s="45" t="s">
        <v>89</v>
      </c>
      <c r="C11088" s="12" t="s">
        <v>11</v>
      </c>
      <c r="D11088" s="46" t="s">
        <v>115</v>
      </c>
      <c r="E11088" s="11"/>
      <c r="F11088" s="12" t="s">
        <v>75</v>
      </c>
      <c r="G11088" s="13"/>
    </row>
    <row r="11089" spans="1:7">
      <c r="A11089" s="6"/>
      <c r="B11089" s="6"/>
      <c r="C11089" s="7"/>
      <c r="D11089" s="8" t="s">
        <v>118</v>
      </c>
      <c r="E11089" s="6"/>
      <c r="F11089" s="6"/>
      <c r="G11089" s="9"/>
    </row>
    <row r="11090" spans="1:7" ht="165.75">
      <c r="A11090" s="45">
        <v>60</v>
      </c>
      <c r="B11090" s="45" t="s">
        <v>107</v>
      </c>
      <c r="C11090" s="12" t="s">
        <v>11</v>
      </c>
      <c r="D11090" s="46" t="s">
        <v>119</v>
      </c>
      <c r="E11090" s="11"/>
      <c r="F11090" s="12" t="s">
        <v>111</v>
      </c>
      <c r="G11090" s="13"/>
    </row>
    <row r="11091" spans="1:7" ht="140.25">
      <c r="A11091" s="45">
        <v>10</v>
      </c>
      <c r="B11091" s="45" t="s">
        <v>72</v>
      </c>
      <c r="C11091" s="12" t="s">
        <v>15</v>
      </c>
      <c r="D11091" s="46" t="s">
        <v>120</v>
      </c>
      <c r="E11091" s="11"/>
      <c r="F11091" s="12" t="s">
        <v>75</v>
      </c>
      <c r="G11091" s="13"/>
    </row>
    <row r="11092" spans="1:7" ht="165.75">
      <c r="A11092" s="45">
        <v>100</v>
      </c>
      <c r="B11092" s="45" t="s">
        <v>107</v>
      </c>
      <c r="C11092" s="12" t="s">
        <v>18</v>
      </c>
      <c r="D11092" s="46" t="s">
        <v>121</v>
      </c>
      <c r="E11092" s="11"/>
      <c r="F11092" s="12" t="s">
        <v>111</v>
      </c>
      <c r="G11092" s="13"/>
    </row>
    <row r="11093" spans="1:7" ht="153">
      <c r="A11093" s="45">
        <v>10</v>
      </c>
      <c r="B11093" s="45" t="s">
        <v>72</v>
      </c>
      <c r="C11093" s="12" t="s">
        <v>21</v>
      </c>
      <c r="D11093" s="46" t="s">
        <v>122</v>
      </c>
      <c r="E11093" s="11"/>
      <c r="F11093" s="12" t="s">
        <v>75</v>
      </c>
      <c r="G11093" s="13"/>
    </row>
    <row r="11094" spans="1:7" ht="165.75">
      <c r="A11094" s="45">
        <v>100</v>
      </c>
      <c r="B11094" s="45" t="s">
        <v>107</v>
      </c>
      <c r="C11094" s="12" t="s">
        <v>25</v>
      </c>
      <c r="D11094" s="46" t="s">
        <v>123</v>
      </c>
      <c r="E11094" s="11"/>
      <c r="F11094" s="12" t="s">
        <v>111</v>
      </c>
      <c r="G11094" s="13"/>
    </row>
    <row r="11095" spans="1:7" ht="165.75">
      <c r="A11095" s="45">
        <v>20</v>
      </c>
      <c r="B11095" s="45" t="s">
        <v>107</v>
      </c>
      <c r="C11095" s="12" t="s">
        <v>29</v>
      </c>
      <c r="D11095" s="46" t="s">
        <v>124</v>
      </c>
      <c r="E11095" s="11"/>
      <c r="F11095" s="12" t="s">
        <v>111</v>
      </c>
      <c r="G11095" s="13"/>
    </row>
    <row r="11096" spans="1:7" ht="153">
      <c r="A11096" s="45">
        <v>8</v>
      </c>
      <c r="B11096" s="45" t="s">
        <v>72</v>
      </c>
      <c r="C11096" s="12" t="s">
        <v>33</v>
      </c>
      <c r="D11096" s="46" t="s">
        <v>125</v>
      </c>
      <c r="E11096" s="11"/>
      <c r="F11096" s="12" t="s">
        <v>75</v>
      </c>
      <c r="G11096" s="13"/>
    </row>
    <row r="11097" spans="1:7" ht="102">
      <c r="A11097" s="45">
        <v>6</v>
      </c>
      <c r="B11097" s="45" t="s">
        <v>72</v>
      </c>
      <c r="C11097" s="12" t="s">
        <v>36</v>
      </c>
      <c r="D11097" s="46" t="s">
        <v>126</v>
      </c>
      <c r="E11097" s="11"/>
      <c r="F11097" s="12" t="s">
        <v>75</v>
      </c>
      <c r="G11097" s="13"/>
    </row>
    <row r="11098" spans="1:7" ht="102">
      <c r="A11098" s="45">
        <v>3</v>
      </c>
      <c r="B11098" s="45" t="s">
        <v>72</v>
      </c>
      <c r="C11098" s="12" t="s">
        <v>40</v>
      </c>
      <c r="D11098" s="46" t="s">
        <v>127</v>
      </c>
      <c r="E11098" s="11"/>
      <c r="F11098" s="12" t="s">
        <v>75</v>
      </c>
      <c r="G11098" s="13"/>
    </row>
    <row r="11099" spans="1:7" ht="102">
      <c r="A11099" s="45">
        <v>2</v>
      </c>
      <c r="B11099" s="45" t="s">
        <v>72</v>
      </c>
      <c r="C11099" s="12" t="s">
        <v>44</v>
      </c>
      <c r="D11099" s="46" t="s">
        <v>128</v>
      </c>
      <c r="E11099" s="11"/>
      <c r="F11099" s="12" t="s">
        <v>75</v>
      </c>
      <c r="G11099" s="13"/>
    </row>
    <row r="11100" spans="1:7">
      <c r="A11100" s="6"/>
      <c r="B11100" s="6"/>
      <c r="C11100" s="7"/>
      <c r="D11100" s="38"/>
      <c r="E11100" s="6"/>
      <c r="F11100" s="6"/>
      <c r="G11100" s="9"/>
    </row>
    <row r="11101" spans="1:7" s="36" customFormat="1">
      <c r="A11101" s="52" t="s">
        <v>129</v>
      </c>
      <c r="B11101" s="53"/>
      <c r="C11101" s="54" t="s">
        <v>130</v>
      </c>
      <c r="D11101" s="55"/>
      <c r="F11101" s="56" t="s">
        <v>131</v>
      </c>
      <c r="G11101" s="54"/>
    </row>
    <row r="11102" spans="1:7" s="30" customFormat="1">
      <c r="A11102" s="52" t="s">
        <v>132</v>
      </c>
      <c r="B11102" s="53"/>
      <c r="C11102" s="54" t="s">
        <v>133</v>
      </c>
      <c r="D11102" s="55"/>
      <c r="E11102" s="36"/>
      <c r="F11102" s="56" t="s">
        <v>131</v>
      </c>
    </row>
    <row r="11103" spans="1:7" s="30" customFormat="1">
      <c r="A11103" s="52" t="s">
        <v>134</v>
      </c>
      <c r="B11103" s="57"/>
      <c r="C11103" s="54" t="s">
        <v>135</v>
      </c>
      <c r="D11103" s="58"/>
      <c r="F11103" s="56" t="s">
        <v>131</v>
      </c>
    </row>
    <row r="11104" spans="1:7" s="30" customFormat="1">
      <c r="A11104" s="52" t="s">
        <v>136</v>
      </c>
      <c r="B11104" s="57"/>
      <c r="C11104" s="54" t="s">
        <v>137</v>
      </c>
      <c r="D11104" s="58"/>
      <c r="F11104" s="56" t="s">
        <v>131</v>
      </c>
    </row>
    <row r="11105" spans="1:7" s="25" customFormat="1">
      <c r="A11105" s="59"/>
      <c r="B11105" s="54"/>
      <c r="C11105" s="54"/>
      <c r="D11105" s="60"/>
      <c r="E11105" s="61" t="s">
        <v>138</v>
      </c>
      <c r="F11105" s="62"/>
      <c r="G11105" s="62"/>
    </row>
    <row r="11106" spans="1:7" s="25" customFormat="1">
      <c r="A11106" s="59"/>
      <c r="B11106" s="54"/>
      <c r="C11106" s="54"/>
      <c r="D11106" s="60"/>
      <c r="E11106" s="54"/>
      <c r="F11106" s="54"/>
      <c r="G11106" s="63"/>
    </row>
    <row r="11107" spans="1:7" s="25" customFormat="1">
      <c r="A11107" s="55" t="s">
        <v>139</v>
      </c>
      <c r="B11107" s="54"/>
      <c r="C11107" s="54"/>
      <c r="D11107" s="60"/>
      <c r="E11107" s="64" t="s">
        <v>140</v>
      </c>
      <c r="F11107" s="54"/>
      <c r="G11107" s="63"/>
    </row>
    <row r="11108" spans="1:7" s="25" customFormat="1">
      <c r="B11108" s="54"/>
      <c r="C11108" s="54"/>
      <c r="D11108" s="60"/>
      <c r="E11108" s="64" t="s">
        <v>141</v>
      </c>
      <c r="F11108" s="54"/>
      <c r="G11108" s="63"/>
    </row>
    <row r="11109" spans="1:7" s="25" customFormat="1">
      <c r="B11109" s="54"/>
      <c r="C11109" s="54"/>
      <c r="D11109" s="60"/>
      <c r="E11109" s="64" t="s">
        <v>142</v>
      </c>
      <c r="F11109" s="54"/>
      <c r="G11109" s="63"/>
    </row>
    <row r="11123" spans="1:7" ht="20.25" customHeight="1">
      <c r="A11123" s="569" t="s">
        <v>0</v>
      </c>
      <c r="B11123" s="569"/>
      <c r="C11123" s="569"/>
      <c r="D11123" s="569"/>
      <c r="E11123" s="569"/>
      <c r="F11123" s="569"/>
      <c r="G11123" s="569"/>
    </row>
    <row r="11124" spans="1:7" ht="20.25" customHeight="1">
      <c r="A11124" s="570" t="s">
        <v>1</v>
      </c>
      <c r="B11124" s="570"/>
      <c r="C11124" s="570"/>
      <c r="D11124" s="570"/>
      <c r="E11124" s="570"/>
      <c r="F11124" s="570"/>
      <c r="G11124" s="570"/>
    </row>
    <row r="11125" spans="1:7" ht="54" customHeight="1">
      <c r="A11125" s="1" t="s">
        <v>2</v>
      </c>
      <c r="B11125" s="2"/>
      <c r="C11125" s="2"/>
      <c r="D11125" s="588" t="s">
        <v>341</v>
      </c>
      <c r="E11125" s="588"/>
      <c r="F11125" s="588"/>
      <c r="G11125" s="588"/>
    </row>
    <row r="11126" spans="1:7" ht="20.25" customHeight="1">
      <c r="A11126" s="6"/>
      <c r="B11126" s="6"/>
      <c r="C11126" s="7"/>
      <c r="D11126" s="99"/>
      <c r="E11126" s="6"/>
      <c r="F11126" s="6"/>
      <c r="G11126" s="9"/>
    </row>
    <row r="11127" spans="1:7" ht="20.25" customHeight="1">
      <c r="A11127" s="6"/>
      <c r="B11127" s="6"/>
      <c r="C11127" s="7"/>
      <c r="D11127" s="8" t="s">
        <v>9</v>
      </c>
      <c r="E11127" s="6"/>
      <c r="F11127" s="6"/>
      <c r="G11127" s="9"/>
    </row>
    <row r="11128" spans="1:7" ht="20.25" customHeight="1">
      <c r="A11128" s="560">
        <v>82</v>
      </c>
      <c r="B11128" s="560" t="s">
        <v>10</v>
      </c>
      <c r="C11128" s="562" t="s">
        <v>11</v>
      </c>
      <c r="D11128" s="564" t="s">
        <v>37</v>
      </c>
      <c r="E11128" s="11">
        <v>12674.36</v>
      </c>
      <c r="F11128" s="12" t="s">
        <v>13</v>
      </c>
      <c r="G11128" s="20">
        <f>SUM(A11128*E11128/100)</f>
        <v>10392.975200000001</v>
      </c>
    </row>
    <row r="11129" spans="1:7" ht="20.25" customHeight="1">
      <c r="A11129" s="561"/>
      <c r="B11129" s="561"/>
      <c r="C11129" s="563"/>
      <c r="D11129" s="565"/>
      <c r="E11129" s="557" t="s">
        <v>38</v>
      </c>
      <c r="F11129" s="558"/>
      <c r="G11129" s="559"/>
    </row>
    <row r="11130" spans="1:7" ht="20.25" customHeight="1">
      <c r="A11130" s="609">
        <v>6.17</v>
      </c>
      <c r="B11130" s="562" t="s">
        <v>24</v>
      </c>
      <c r="C11130" s="560" t="s">
        <v>15</v>
      </c>
      <c r="D11130" s="574" t="s">
        <v>26</v>
      </c>
      <c r="E11130" s="11">
        <v>5001.7</v>
      </c>
      <c r="F11130" s="12" t="s">
        <v>27</v>
      </c>
      <c r="G11130" s="20">
        <f>SUM(A11130*E11130)</f>
        <v>30860.488999999998</v>
      </c>
    </row>
    <row r="11131" spans="1:7" ht="20.25" customHeight="1">
      <c r="A11131" s="610"/>
      <c r="B11131" s="563"/>
      <c r="C11131" s="561"/>
      <c r="D11131" s="575"/>
      <c r="E11131" s="557" t="s">
        <v>28</v>
      </c>
      <c r="F11131" s="558"/>
      <c r="G11131" s="559"/>
    </row>
    <row r="11132" spans="1:7" s="23" customFormat="1" ht="20.25" customHeight="1">
      <c r="A11132" s="562">
        <v>112</v>
      </c>
      <c r="B11132" s="562" t="s">
        <v>10</v>
      </c>
      <c r="C11132" s="560" t="s">
        <v>18</v>
      </c>
      <c r="D11132" s="574" t="s">
        <v>30</v>
      </c>
      <c r="E11132" s="11">
        <v>337</v>
      </c>
      <c r="F11132" s="12" t="s">
        <v>31</v>
      </c>
      <c r="G11132" s="20">
        <f>SUM(A11132*E11132)</f>
        <v>37744</v>
      </c>
    </row>
    <row r="11133" spans="1:7" s="23" customFormat="1" ht="20.25" customHeight="1">
      <c r="A11133" s="563"/>
      <c r="B11133" s="563"/>
      <c r="C11133" s="561"/>
      <c r="D11133" s="575"/>
      <c r="E11133" s="576" t="s">
        <v>32</v>
      </c>
      <c r="F11133" s="577"/>
      <c r="G11133" s="578"/>
    </row>
    <row r="11134" spans="1:7" s="24" customFormat="1" ht="20.25" customHeight="1">
      <c r="A11134" s="562">
        <v>6931</v>
      </c>
      <c r="B11134" s="562" t="s">
        <v>39</v>
      </c>
      <c r="C11134" s="560" t="s">
        <v>21</v>
      </c>
      <c r="D11134" s="564" t="s">
        <v>41</v>
      </c>
      <c r="E11134" s="11">
        <v>2206.6</v>
      </c>
      <c r="F11134" s="12" t="s">
        <v>42</v>
      </c>
      <c r="G11134" s="20">
        <f>SUM(A11134*E11134/100)</f>
        <v>152939.446</v>
      </c>
    </row>
    <row r="11135" spans="1:7" s="24" customFormat="1" ht="20.25" customHeight="1">
      <c r="A11135" s="563"/>
      <c r="B11135" s="563"/>
      <c r="C11135" s="561"/>
      <c r="D11135" s="565"/>
      <c r="E11135" s="566" t="s">
        <v>43</v>
      </c>
      <c r="F11135" s="567"/>
      <c r="G11135" s="568"/>
    </row>
    <row r="11136" spans="1:7" s="24" customFormat="1" ht="20.25" customHeight="1">
      <c r="A11136" s="562">
        <v>6931</v>
      </c>
      <c r="B11136" s="562" t="s">
        <v>39</v>
      </c>
      <c r="C11136" s="560" t="s">
        <v>25</v>
      </c>
      <c r="D11136" s="564" t="s">
        <v>45</v>
      </c>
      <c r="E11136" s="12">
        <v>2197.52</v>
      </c>
      <c r="F11136" s="12" t="s">
        <v>42</v>
      </c>
      <c r="G11136" s="20">
        <f>SUM(A11136*E11136/100)</f>
        <v>152310.11119999998</v>
      </c>
    </row>
    <row r="11137" spans="1:7" s="24" customFormat="1" ht="20.25" customHeight="1">
      <c r="A11137" s="563"/>
      <c r="B11137" s="563"/>
      <c r="C11137" s="561"/>
      <c r="D11137" s="565"/>
      <c r="E11137" s="566" t="s">
        <v>46</v>
      </c>
      <c r="F11137" s="567"/>
      <c r="G11137" s="568"/>
    </row>
    <row r="11138" spans="1:7" ht="20.25" customHeight="1">
      <c r="A11138" s="562">
        <v>63</v>
      </c>
      <c r="B11138" s="562" t="s">
        <v>39</v>
      </c>
      <c r="C11138" s="10" t="s">
        <v>29</v>
      </c>
      <c r="D11138" s="564" t="s">
        <v>257</v>
      </c>
      <c r="E11138" s="11">
        <v>180.5</v>
      </c>
      <c r="F11138" s="12" t="s">
        <v>42</v>
      </c>
      <c r="G11138" s="20">
        <f>SUM(A11138*E11138)</f>
        <v>11371.5</v>
      </c>
    </row>
    <row r="11139" spans="1:7" ht="20.25" customHeight="1">
      <c r="A11139" s="563"/>
      <c r="B11139" s="563"/>
      <c r="C11139" s="14"/>
      <c r="D11139" s="565"/>
      <c r="E11139" s="557" t="s">
        <v>258</v>
      </c>
      <c r="F11139" s="558"/>
      <c r="G11139" s="559"/>
    </row>
    <row r="11140" spans="1:7" ht="20.25" customHeight="1">
      <c r="A11140" s="562">
        <v>338</v>
      </c>
      <c r="B11140" s="562" t="s">
        <v>39</v>
      </c>
      <c r="C11140" s="560" t="s">
        <v>33</v>
      </c>
      <c r="D11140" s="564" t="s">
        <v>251</v>
      </c>
      <c r="E11140" s="11">
        <v>902.93</v>
      </c>
      <c r="F11140" s="12" t="s">
        <v>165</v>
      </c>
      <c r="G11140" s="20">
        <f>SUM(A11140*E11140)</f>
        <v>305190.33999999997</v>
      </c>
    </row>
    <row r="11141" spans="1:7" ht="20.25" customHeight="1">
      <c r="A11141" s="563"/>
      <c r="B11141" s="563"/>
      <c r="C11141" s="561"/>
      <c r="D11141" s="565"/>
      <c r="E11141" s="557" t="s">
        <v>252</v>
      </c>
      <c r="F11141" s="558"/>
      <c r="G11141" s="559"/>
    </row>
    <row r="11142" spans="1:7" ht="20.25" customHeight="1">
      <c r="A11142" s="562">
        <v>174</v>
      </c>
      <c r="B11142" s="562" t="s">
        <v>39</v>
      </c>
      <c r="C11142" s="10" t="s">
        <v>36</v>
      </c>
      <c r="D11142" s="564" t="s">
        <v>257</v>
      </c>
      <c r="E11142" s="11">
        <v>180.5</v>
      </c>
      <c r="F11142" s="12" t="s">
        <v>42</v>
      </c>
      <c r="G11142" s="20">
        <f>SUM(A11142*E11142)</f>
        <v>31407</v>
      </c>
    </row>
    <row r="11143" spans="1:7" ht="20.25" customHeight="1">
      <c r="A11143" s="563"/>
      <c r="B11143" s="563"/>
      <c r="C11143" s="14"/>
      <c r="D11143" s="565"/>
      <c r="E11143" s="557" t="s">
        <v>258</v>
      </c>
      <c r="F11143" s="558"/>
      <c r="G11143" s="559"/>
    </row>
    <row r="11144" spans="1:7" ht="20.25" customHeight="1">
      <c r="A11144" s="562">
        <v>192</v>
      </c>
      <c r="B11144" s="562" t="s">
        <v>39</v>
      </c>
      <c r="C11144" s="560" t="s">
        <v>40</v>
      </c>
      <c r="D11144" s="564" t="s">
        <v>172</v>
      </c>
      <c r="E11144" s="11">
        <v>190.72</v>
      </c>
      <c r="F11144" s="12" t="s">
        <v>165</v>
      </c>
      <c r="G11144" s="13">
        <f>SUM(A11144*E11144)</f>
        <v>36618.239999999998</v>
      </c>
    </row>
    <row r="11145" spans="1:7" ht="20.25" customHeight="1">
      <c r="A11145" s="563"/>
      <c r="B11145" s="563"/>
      <c r="C11145" s="561"/>
      <c r="D11145" s="565"/>
      <c r="E11145" s="557" t="s">
        <v>173</v>
      </c>
      <c r="F11145" s="558"/>
      <c r="G11145" s="559"/>
    </row>
    <row r="11146" spans="1:7" s="25" customFormat="1" ht="20.25" customHeight="1">
      <c r="A11146" s="562">
        <v>48</v>
      </c>
      <c r="B11146" s="562" t="s">
        <v>39</v>
      </c>
      <c r="C11146" s="562" t="s">
        <v>44</v>
      </c>
      <c r="D11146" s="564" t="s">
        <v>48</v>
      </c>
      <c r="E11146" s="12">
        <v>27678.86</v>
      </c>
      <c r="F11146" s="12" t="s">
        <v>42</v>
      </c>
      <c r="G11146" s="20">
        <f>SUM(A11146*E11146/100)</f>
        <v>13285.852800000001</v>
      </c>
    </row>
    <row r="11147" spans="1:7" s="25" customFormat="1" ht="20.25" customHeight="1">
      <c r="A11147" s="563"/>
      <c r="B11147" s="563"/>
      <c r="C11147" s="563"/>
      <c r="D11147" s="565"/>
      <c r="E11147" s="596" t="s">
        <v>49</v>
      </c>
      <c r="F11147" s="596"/>
      <c r="G11147" s="596"/>
    </row>
    <row r="11148" spans="1:7" ht="20.25" customHeight="1">
      <c r="A11148" s="562">
        <v>153</v>
      </c>
      <c r="B11148" s="562" t="s">
        <v>39</v>
      </c>
      <c r="C11148" s="560" t="s">
        <v>47</v>
      </c>
      <c r="D11148" s="564" t="s">
        <v>51</v>
      </c>
      <c r="E11148" s="11">
        <v>28253.61</v>
      </c>
      <c r="F11148" s="12" t="s">
        <v>52</v>
      </c>
      <c r="G11148" s="20">
        <f>SUM(A11148*E11148/100)</f>
        <v>43228.023300000001</v>
      </c>
    </row>
    <row r="11149" spans="1:7" ht="20.25" customHeight="1">
      <c r="A11149" s="563"/>
      <c r="B11149" s="563"/>
      <c r="C11149" s="561"/>
      <c r="D11149" s="565"/>
      <c r="E11149" s="557" t="s">
        <v>53</v>
      </c>
      <c r="F11149" s="558"/>
      <c r="G11149" s="559"/>
    </row>
    <row r="11150" spans="1:7" ht="20.25" customHeight="1">
      <c r="A11150" s="560">
        <v>144</v>
      </c>
      <c r="B11150" s="560" t="s">
        <v>39</v>
      </c>
      <c r="C11150" s="562" t="s">
        <v>50</v>
      </c>
      <c r="D11150" s="564" t="s">
        <v>55</v>
      </c>
      <c r="E11150" s="11">
        <v>34520.31</v>
      </c>
      <c r="F11150" s="12" t="s">
        <v>42</v>
      </c>
      <c r="G11150" s="20">
        <f>SUM(A11150*E11150/100)</f>
        <v>49709.246399999996</v>
      </c>
    </row>
    <row r="11151" spans="1:7" ht="20.25" customHeight="1">
      <c r="A11151" s="561"/>
      <c r="B11151" s="561"/>
      <c r="C11151" s="563"/>
      <c r="D11151" s="565"/>
      <c r="E11151" s="557" t="s">
        <v>56</v>
      </c>
      <c r="F11151" s="558"/>
      <c r="G11151" s="559"/>
    </row>
    <row r="11152" spans="1:7" ht="20.25" customHeight="1">
      <c r="A11152" s="560">
        <v>60</v>
      </c>
      <c r="B11152" s="560" t="s">
        <v>72</v>
      </c>
      <c r="C11152" s="562" t="s">
        <v>54</v>
      </c>
      <c r="D11152" s="564" t="s">
        <v>333</v>
      </c>
      <c r="E11152" s="11">
        <v>261.25</v>
      </c>
      <c r="F11152" s="12" t="s">
        <v>75</v>
      </c>
      <c r="G11152" s="13">
        <f>SUM(A11152*E11152)</f>
        <v>15675</v>
      </c>
    </row>
    <row r="11153" spans="1:7" ht="20.25" customHeight="1">
      <c r="A11153" s="561"/>
      <c r="B11153" s="561"/>
      <c r="C11153" s="563"/>
      <c r="D11153" s="565"/>
      <c r="E11153" s="557" t="s">
        <v>334</v>
      </c>
      <c r="F11153" s="558"/>
      <c r="G11153" s="559"/>
    </row>
    <row r="11154" spans="1:7" s="30" customFormat="1" ht="20.25" customHeight="1">
      <c r="A11154" s="4"/>
      <c r="B11154" s="4"/>
      <c r="C11154" s="3"/>
      <c r="D11154" s="26"/>
      <c r="E11154" s="27"/>
      <c r="F11154" s="28" t="s">
        <v>77</v>
      </c>
      <c r="G11154" s="29">
        <v>906504</v>
      </c>
    </row>
    <row r="11155" spans="1:7" ht="20.25" customHeight="1">
      <c r="A11155" s="31"/>
      <c r="B11155" s="32"/>
      <c r="C11155" s="32"/>
      <c r="D11155" s="33" t="s">
        <v>78</v>
      </c>
      <c r="E11155" s="32"/>
      <c r="F11155" s="32"/>
      <c r="G11155" s="34"/>
    </row>
    <row r="11156" spans="1:7" s="25" customFormat="1" ht="20.25" customHeight="1">
      <c r="A11156" s="591">
        <v>1</v>
      </c>
      <c r="B11156" s="591" t="s">
        <v>72</v>
      </c>
      <c r="C11156" s="592" t="s">
        <v>11</v>
      </c>
      <c r="D11156" s="581" t="s">
        <v>79</v>
      </c>
      <c r="E11156" s="35">
        <v>4802.6000000000004</v>
      </c>
      <c r="F11156" s="14" t="s">
        <v>75</v>
      </c>
      <c r="G11156" s="13">
        <f>SUM(A11156*E11156)</f>
        <v>4802.6000000000004</v>
      </c>
    </row>
    <row r="11157" spans="1:7" s="25" customFormat="1" ht="20.25" customHeight="1">
      <c r="A11157" s="561"/>
      <c r="B11157" s="561"/>
      <c r="C11157" s="563"/>
      <c r="D11157" s="565"/>
      <c r="E11157" s="557" t="s">
        <v>80</v>
      </c>
      <c r="F11157" s="558"/>
      <c r="G11157" s="559"/>
    </row>
    <row r="11158" spans="1:7" s="36" customFormat="1" ht="20.25" customHeight="1">
      <c r="A11158" s="560">
        <v>2</v>
      </c>
      <c r="B11158" s="560" t="s">
        <v>72</v>
      </c>
      <c r="C11158" s="562" t="s">
        <v>15</v>
      </c>
      <c r="D11158" s="564" t="s">
        <v>81</v>
      </c>
      <c r="E11158" s="11">
        <v>2042.43</v>
      </c>
      <c r="F11158" s="12" t="s">
        <v>75</v>
      </c>
      <c r="G11158" s="13">
        <f>SUM(A11158*E11158)</f>
        <v>4084.86</v>
      </c>
    </row>
    <row r="11159" spans="1:7" s="36" customFormat="1" ht="20.25" customHeight="1">
      <c r="A11159" s="561"/>
      <c r="B11159" s="561"/>
      <c r="C11159" s="563"/>
      <c r="D11159" s="565"/>
      <c r="E11159" s="557" t="s">
        <v>82</v>
      </c>
      <c r="F11159" s="558"/>
      <c r="G11159" s="559"/>
    </row>
    <row r="11160" spans="1:7" ht="20.25" customHeight="1">
      <c r="A11160" s="560">
        <v>2</v>
      </c>
      <c r="B11160" s="560" t="s">
        <v>72</v>
      </c>
      <c r="C11160" s="562" t="s">
        <v>18</v>
      </c>
      <c r="D11160" s="564" t="s">
        <v>83</v>
      </c>
      <c r="E11160" s="11">
        <v>447.15</v>
      </c>
      <c r="F11160" s="12" t="s">
        <v>75</v>
      </c>
      <c r="G11160" s="13">
        <f>SUM(A11160*E11160)</f>
        <v>894.3</v>
      </c>
    </row>
    <row r="11161" spans="1:7" ht="20.25" customHeight="1">
      <c r="A11161" s="561"/>
      <c r="B11161" s="561"/>
      <c r="C11161" s="563"/>
      <c r="D11161" s="565"/>
      <c r="E11161" s="557" t="s">
        <v>84</v>
      </c>
      <c r="F11161" s="558"/>
      <c r="G11161" s="559"/>
    </row>
    <row r="11162" spans="1:7" ht="20.25" customHeight="1">
      <c r="A11162" s="593">
        <v>3</v>
      </c>
      <c r="B11162" s="593" t="s">
        <v>72</v>
      </c>
      <c r="C11162" s="594" t="s">
        <v>21</v>
      </c>
      <c r="D11162" s="595" t="s">
        <v>85</v>
      </c>
      <c r="E11162" s="11">
        <v>1109.46</v>
      </c>
      <c r="F11162" s="12" t="s">
        <v>75</v>
      </c>
      <c r="G11162" s="13">
        <f>SUM(A11162*E11162)</f>
        <v>3328.38</v>
      </c>
    </row>
    <row r="11163" spans="1:7" ht="20.25" customHeight="1">
      <c r="A11163" s="593"/>
      <c r="B11163" s="593"/>
      <c r="C11163" s="594"/>
      <c r="D11163" s="595"/>
      <c r="E11163" s="596" t="s">
        <v>86</v>
      </c>
      <c r="F11163" s="596"/>
      <c r="G11163" s="596"/>
    </row>
    <row r="11164" spans="1:7" s="36" customFormat="1" ht="20.25" customHeight="1">
      <c r="A11164" s="560">
        <v>2</v>
      </c>
      <c r="B11164" s="560" t="s">
        <v>72</v>
      </c>
      <c r="C11164" s="562" t="s">
        <v>25</v>
      </c>
      <c r="D11164" s="564" t="s">
        <v>87</v>
      </c>
      <c r="E11164" s="11">
        <v>509.74</v>
      </c>
      <c r="F11164" s="12" t="s">
        <v>75</v>
      </c>
      <c r="G11164" s="13">
        <f>SUM(A11164*E11164)</f>
        <v>1019.48</v>
      </c>
    </row>
    <row r="11165" spans="1:7" s="36" customFormat="1" ht="20.25" customHeight="1">
      <c r="A11165" s="561"/>
      <c r="B11165" s="561"/>
      <c r="C11165" s="563"/>
      <c r="D11165" s="565"/>
      <c r="E11165" s="557" t="s">
        <v>88</v>
      </c>
      <c r="F11165" s="558"/>
      <c r="G11165" s="559"/>
    </row>
    <row r="11166" spans="1:7" s="36" customFormat="1" ht="20.25" customHeight="1">
      <c r="A11166" s="560">
        <v>1</v>
      </c>
      <c r="B11166" s="560" t="s">
        <v>89</v>
      </c>
      <c r="C11166" s="562" t="s">
        <v>29</v>
      </c>
      <c r="D11166" s="564" t="s">
        <v>90</v>
      </c>
      <c r="E11166" s="11">
        <v>1142.24</v>
      </c>
      <c r="F11166" s="12" t="s">
        <v>75</v>
      </c>
      <c r="G11166" s="13">
        <f>SUM(A11166*E11166)</f>
        <v>1142.24</v>
      </c>
    </row>
    <row r="11167" spans="1:7" s="36" customFormat="1" ht="20.25" customHeight="1">
      <c r="A11167" s="561"/>
      <c r="B11167" s="561"/>
      <c r="C11167" s="563"/>
      <c r="D11167" s="565"/>
      <c r="E11167" s="557" t="s">
        <v>91</v>
      </c>
      <c r="F11167" s="558"/>
      <c r="G11167" s="559"/>
    </row>
    <row r="11168" spans="1:7" ht="20.25" customHeight="1">
      <c r="A11168" s="560">
        <v>1</v>
      </c>
      <c r="B11168" s="560" t="s">
        <v>89</v>
      </c>
      <c r="C11168" s="562" t="s">
        <v>33</v>
      </c>
      <c r="D11168" s="564" t="s">
        <v>92</v>
      </c>
      <c r="E11168" s="11">
        <v>4694.8</v>
      </c>
      <c r="F11168" s="12" t="s">
        <v>75</v>
      </c>
      <c r="G11168" s="13">
        <f>SUM(A11168*E11168)</f>
        <v>4694.8</v>
      </c>
    </row>
    <row r="11169" spans="1:7" ht="20.25" customHeight="1">
      <c r="A11169" s="561"/>
      <c r="B11169" s="561"/>
      <c r="C11169" s="563"/>
      <c r="D11169" s="565"/>
      <c r="E11169" s="557" t="s">
        <v>93</v>
      </c>
      <c r="F11169" s="558"/>
      <c r="G11169" s="559"/>
    </row>
    <row r="11170" spans="1:7" ht="20.25" customHeight="1">
      <c r="A11170" s="560">
        <v>1</v>
      </c>
      <c r="B11170" s="560" t="s">
        <v>89</v>
      </c>
      <c r="C11170" s="562" t="s">
        <v>36</v>
      </c>
      <c r="D11170" s="564" t="s">
        <v>94</v>
      </c>
      <c r="E11170" s="11">
        <v>938.47</v>
      </c>
      <c r="F11170" s="12" t="s">
        <v>75</v>
      </c>
      <c r="G11170" s="13">
        <f>SUM(A11170*E11170)</f>
        <v>938.47</v>
      </c>
    </row>
    <row r="11171" spans="1:7" ht="20.25" customHeight="1">
      <c r="A11171" s="561"/>
      <c r="B11171" s="561"/>
      <c r="C11171" s="563"/>
      <c r="D11171" s="565"/>
      <c r="E11171" s="557" t="s">
        <v>95</v>
      </c>
      <c r="F11171" s="558"/>
      <c r="G11171" s="559"/>
    </row>
    <row r="11172" spans="1:7" s="36" customFormat="1" ht="20.25" customHeight="1">
      <c r="A11172" s="560">
        <v>1</v>
      </c>
      <c r="B11172" s="560" t="s">
        <v>89</v>
      </c>
      <c r="C11172" s="562" t="s">
        <v>40</v>
      </c>
      <c r="D11172" s="564" t="s">
        <v>96</v>
      </c>
      <c r="E11172" s="11">
        <v>795</v>
      </c>
      <c r="F11172" s="12" t="s">
        <v>75</v>
      </c>
      <c r="G11172" s="13">
        <f>SUM(A11172*E11172)</f>
        <v>795</v>
      </c>
    </row>
    <row r="11173" spans="1:7" s="36" customFormat="1" ht="20.25" customHeight="1">
      <c r="A11173" s="561"/>
      <c r="B11173" s="561"/>
      <c r="C11173" s="563"/>
      <c r="D11173" s="565"/>
      <c r="E11173" s="557" t="s">
        <v>97</v>
      </c>
      <c r="F11173" s="558"/>
      <c r="G11173" s="559"/>
    </row>
    <row r="11174" spans="1:7" s="36" customFormat="1" ht="20.25" customHeight="1">
      <c r="A11174" s="560"/>
      <c r="B11174" s="560"/>
      <c r="C11174" s="562" t="s">
        <v>44</v>
      </c>
      <c r="D11174" s="564" t="s">
        <v>98</v>
      </c>
      <c r="E11174" s="39"/>
      <c r="F11174" s="40"/>
      <c r="G11174" s="41"/>
    </row>
    <row r="11175" spans="1:7" s="36" customFormat="1" ht="20.25" customHeight="1">
      <c r="A11175" s="561"/>
      <c r="B11175" s="561"/>
      <c r="C11175" s="563"/>
      <c r="D11175" s="565"/>
      <c r="E11175" s="42"/>
      <c r="F11175" s="43"/>
      <c r="G11175" s="44"/>
    </row>
    <row r="11176" spans="1:7" s="36" customFormat="1" ht="20.25" customHeight="1">
      <c r="A11176" s="560">
        <v>1</v>
      </c>
      <c r="B11176" s="560" t="s">
        <v>89</v>
      </c>
      <c r="C11176" s="562" t="s">
        <v>99</v>
      </c>
      <c r="D11176" s="564" t="s">
        <v>100</v>
      </c>
      <c r="E11176" s="11">
        <v>271.92</v>
      </c>
      <c r="F11176" s="12" t="s">
        <v>75</v>
      </c>
      <c r="G11176" s="13">
        <f>SUM(A11176*E11176)</f>
        <v>271.92</v>
      </c>
    </row>
    <row r="11177" spans="1:7" s="36" customFormat="1" ht="20.25" customHeight="1">
      <c r="A11177" s="561"/>
      <c r="B11177" s="561"/>
      <c r="C11177" s="563"/>
      <c r="D11177" s="565"/>
      <c r="E11177" s="557" t="s">
        <v>101</v>
      </c>
      <c r="F11177" s="558"/>
      <c r="G11177" s="559"/>
    </row>
    <row r="11178" spans="1:7" s="36" customFormat="1" ht="20.25" customHeight="1">
      <c r="A11178" s="560">
        <v>1</v>
      </c>
      <c r="B11178" s="560" t="s">
        <v>89</v>
      </c>
      <c r="C11178" s="562" t="s">
        <v>102</v>
      </c>
      <c r="D11178" s="564" t="s">
        <v>103</v>
      </c>
      <c r="E11178" s="11">
        <v>365.42</v>
      </c>
      <c r="F11178" s="12" t="s">
        <v>75</v>
      </c>
      <c r="G11178" s="13">
        <f>SUM(A11178*E11178)</f>
        <v>365.42</v>
      </c>
    </row>
    <row r="11179" spans="1:7" s="36" customFormat="1" ht="20.25" customHeight="1">
      <c r="A11179" s="561"/>
      <c r="B11179" s="561"/>
      <c r="C11179" s="563"/>
      <c r="D11179" s="565"/>
      <c r="E11179" s="557" t="s">
        <v>104</v>
      </c>
      <c r="F11179" s="558"/>
      <c r="G11179" s="559"/>
    </row>
    <row r="11180" spans="1:7" s="30" customFormat="1" ht="20.25" customHeight="1">
      <c r="A11180" s="45"/>
      <c r="B11180" s="45"/>
      <c r="C11180" s="12"/>
      <c r="D11180" s="46"/>
      <c r="E11180" s="27"/>
      <c r="F11180" s="28" t="s">
        <v>105</v>
      </c>
      <c r="G11180" s="47">
        <v>23005</v>
      </c>
    </row>
    <row r="11181" spans="1:7" ht="20.25" customHeight="1">
      <c r="A11181" s="45"/>
      <c r="B11181" s="45"/>
      <c r="C11181" s="12"/>
      <c r="D11181" s="48" t="s">
        <v>106</v>
      </c>
      <c r="E11181" s="49"/>
      <c r="F11181" s="49"/>
      <c r="G11181" s="49"/>
    </row>
    <row r="11182" spans="1:7" s="36" customFormat="1" ht="20.25" customHeight="1">
      <c r="A11182" s="560">
        <v>60</v>
      </c>
      <c r="B11182" s="560" t="s">
        <v>107</v>
      </c>
      <c r="C11182" s="562" t="s">
        <v>11</v>
      </c>
      <c r="D11182" s="564" t="s">
        <v>108</v>
      </c>
      <c r="E11182" s="11">
        <v>373</v>
      </c>
      <c r="F11182" s="12" t="s">
        <v>75</v>
      </c>
      <c r="G11182" s="13">
        <f>SUM(A11182*E11182)</f>
        <v>22380</v>
      </c>
    </row>
    <row r="11183" spans="1:7" s="36" customFormat="1" ht="20.25" customHeight="1">
      <c r="A11183" s="561"/>
      <c r="B11183" s="561"/>
      <c r="C11183" s="563"/>
      <c r="D11183" s="565"/>
      <c r="E11183" s="557" t="s">
        <v>109</v>
      </c>
      <c r="F11183" s="558"/>
      <c r="G11183" s="559"/>
    </row>
    <row r="11184" spans="1:7" s="36" customFormat="1" ht="20.25" customHeight="1">
      <c r="A11184" s="560">
        <v>50</v>
      </c>
      <c r="B11184" s="560" t="s">
        <v>107</v>
      </c>
      <c r="C11184" s="562" t="s">
        <v>15</v>
      </c>
      <c r="D11184" s="564" t="s">
        <v>110</v>
      </c>
      <c r="E11184" s="11">
        <v>242</v>
      </c>
      <c r="F11184" s="12" t="s">
        <v>111</v>
      </c>
      <c r="G11184" s="13">
        <f>SUM(A11184*E11184)</f>
        <v>12100</v>
      </c>
    </row>
    <row r="11185" spans="1:7" s="36" customFormat="1" ht="20.25" customHeight="1">
      <c r="A11185" s="561"/>
      <c r="B11185" s="561"/>
      <c r="C11185" s="563"/>
      <c r="D11185" s="565"/>
      <c r="E11185" s="557" t="s">
        <v>112</v>
      </c>
      <c r="F11185" s="558"/>
      <c r="G11185" s="559"/>
    </row>
    <row r="11186" spans="1:7" ht="20.25" customHeight="1">
      <c r="A11186" s="560">
        <v>5</v>
      </c>
      <c r="B11186" s="560" t="s">
        <v>72</v>
      </c>
      <c r="C11186" s="562" t="s">
        <v>18</v>
      </c>
      <c r="D11186" s="564" t="s">
        <v>113</v>
      </c>
      <c r="E11186" s="11">
        <v>14748</v>
      </c>
      <c r="F11186" s="12" t="s">
        <v>75</v>
      </c>
      <c r="G11186" s="13">
        <f>SUM(A11186*E11186)</f>
        <v>73740</v>
      </c>
    </row>
    <row r="11187" spans="1:7" ht="20.25" customHeight="1">
      <c r="A11187" s="561"/>
      <c r="B11187" s="561"/>
      <c r="C11187" s="563"/>
      <c r="D11187" s="565"/>
      <c r="E11187" s="557" t="s">
        <v>114</v>
      </c>
      <c r="F11187" s="558"/>
      <c r="G11187" s="559"/>
    </row>
    <row r="11188" spans="1:7" ht="20.25" customHeight="1">
      <c r="A11188" s="45"/>
      <c r="B11188" s="45"/>
      <c r="C11188" s="12"/>
      <c r="D11188" s="46"/>
      <c r="E11188" s="49"/>
      <c r="F11188" s="50" t="s">
        <v>116</v>
      </c>
      <c r="G11188" s="51">
        <v>108220</v>
      </c>
    </row>
    <row r="11189" spans="1:7" ht="20.25" customHeight="1">
      <c r="A11189" s="6"/>
      <c r="B11189" s="6"/>
      <c r="C11189" s="7"/>
      <c r="D11189" s="8" t="s">
        <v>117</v>
      </c>
      <c r="E11189" s="6"/>
      <c r="F11189" s="6"/>
      <c r="G11189" s="9"/>
    </row>
    <row r="11190" spans="1:7" ht="20.25" customHeight="1">
      <c r="A11190" s="45">
        <v>1</v>
      </c>
      <c r="B11190" s="45" t="s">
        <v>89</v>
      </c>
      <c r="C11190" s="12" t="s">
        <v>11</v>
      </c>
      <c r="D11190" s="46" t="s">
        <v>115</v>
      </c>
      <c r="E11190" s="11"/>
      <c r="F11190" s="12" t="s">
        <v>75</v>
      </c>
      <c r="G11190" s="13"/>
    </row>
    <row r="11191" spans="1:7" ht="20.25" customHeight="1">
      <c r="A11191" s="6"/>
      <c r="B11191" s="6"/>
      <c r="C11191" s="7"/>
      <c r="D11191" s="8" t="s">
        <v>118</v>
      </c>
      <c r="E11191" s="6"/>
      <c r="F11191" s="6"/>
      <c r="G11191" s="9"/>
    </row>
    <row r="11192" spans="1:7" ht="20.25" customHeight="1">
      <c r="A11192" s="45">
        <v>60</v>
      </c>
      <c r="B11192" s="45" t="s">
        <v>107</v>
      </c>
      <c r="C11192" s="12" t="s">
        <v>11</v>
      </c>
      <c r="D11192" s="46" t="s">
        <v>119</v>
      </c>
      <c r="E11192" s="11"/>
      <c r="F11192" s="12" t="s">
        <v>111</v>
      </c>
      <c r="G11192" s="13"/>
    </row>
    <row r="11193" spans="1:7" ht="20.25" customHeight="1">
      <c r="A11193" s="45">
        <v>10</v>
      </c>
      <c r="B11193" s="45" t="s">
        <v>72</v>
      </c>
      <c r="C11193" s="12" t="s">
        <v>15</v>
      </c>
      <c r="D11193" s="46" t="s">
        <v>120</v>
      </c>
      <c r="E11193" s="11"/>
      <c r="F11193" s="12" t="s">
        <v>75</v>
      </c>
      <c r="G11193" s="13"/>
    </row>
    <row r="11194" spans="1:7" ht="20.25" customHeight="1">
      <c r="A11194" s="45">
        <v>100</v>
      </c>
      <c r="B11194" s="45" t="s">
        <v>107</v>
      </c>
      <c r="C11194" s="12" t="s">
        <v>18</v>
      </c>
      <c r="D11194" s="46" t="s">
        <v>121</v>
      </c>
      <c r="E11194" s="11"/>
      <c r="F11194" s="12" t="s">
        <v>111</v>
      </c>
      <c r="G11194" s="13"/>
    </row>
    <row r="11195" spans="1:7" ht="20.25" customHeight="1">
      <c r="A11195" s="45">
        <v>10</v>
      </c>
      <c r="B11195" s="45" t="s">
        <v>72</v>
      </c>
      <c r="C11195" s="12" t="s">
        <v>21</v>
      </c>
      <c r="D11195" s="46" t="s">
        <v>122</v>
      </c>
      <c r="E11195" s="11"/>
      <c r="F11195" s="12" t="s">
        <v>75</v>
      </c>
      <c r="G11195" s="13"/>
    </row>
    <row r="11196" spans="1:7" ht="20.25" customHeight="1">
      <c r="A11196" s="45">
        <v>100</v>
      </c>
      <c r="B11196" s="45" t="s">
        <v>107</v>
      </c>
      <c r="C11196" s="12" t="s">
        <v>25</v>
      </c>
      <c r="D11196" s="46" t="s">
        <v>123</v>
      </c>
      <c r="E11196" s="11"/>
      <c r="F11196" s="12" t="s">
        <v>111</v>
      </c>
      <c r="G11196" s="13"/>
    </row>
    <row r="11197" spans="1:7" ht="20.25" customHeight="1">
      <c r="A11197" s="45">
        <v>20</v>
      </c>
      <c r="B11197" s="45" t="s">
        <v>107</v>
      </c>
      <c r="C11197" s="12" t="s">
        <v>29</v>
      </c>
      <c r="D11197" s="46" t="s">
        <v>124</v>
      </c>
      <c r="E11197" s="11"/>
      <c r="F11197" s="12" t="s">
        <v>111</v>
      </c>
      <c r="G11197" s="13"/>
    </row>
    <row r="11198" spans="1:7" ht="20.25" customHeight="1">
      <c r="A11198" s="45">
        <v>8</v>
      </c>
      <c r="B11198" s="45" t="s">
        <v>72</v>
      </c>
      <c r="C11198" s="12" t="s">
        <v>33</v>
      </c>
      <c r="D11198" s="46" t="s">
        <v>125</v>
      </c>
      <c r="E11198" s="11"/>
      <c r="F11198" s="12" t="s">
        <v>75</v>
      </c>
      <c r="G11198" s="13"/>
    </row>
    <row r="11199" spans="1:7" ht="20.25" customHeight="1">
      <c r="A11199" s="45">
        <v>6</v>
      </c>
      <c r="B11199" s="45" t="s">
        <v>72</v>
      </c>
      <c r="C11199" s="12" t="s">
        <v>36</v>
      </c>
      <c r="D11199" s="46" t="s">
        <v>126</v>
      </c>
      <c r="E11199" s="11"/>
      <c r="F11199" s="12" t="s">
        <v>75</v>
      </c>
      <c r="G11199" s="13"/>
    </row>
    <row r="11200" spans="1:7" ht="20.25" customHeight="1">
      <c r="A11200" s="45">
        <v>3</v>
      </c>
      <c r="B11200" s="45" t="s">
        <v>72</v>
      </c>
      <c r="C11200" s="12" t="s">
        <v>40</v>
      </c>
      <c r="D11200" s="46" t="s">
        <v>127</v>
      </c>
      <c r="E11200" s="11"/>
      <c r="F11200" s="12" t="s">
        <v>75</v>
      </c>
      <c r="G11200" s="13"/>
    </row>
    <row r="11201" spans="1:7" ht="20.25" customHeight="1">
      <c r="A11201" s="45">
        <v>2</v>
      </c>
      <c r="B11201" s="45" t="s">
        <v>72</v>
      </c>
      <c r="C11201" s="12" t="s">
        <v>44</v>
      </c>
      <c r="D11201" s="46" t="s">
        <v>128</v>
      </c>
      <c r="E11201" s="11"/>
      <c r="F11201" s="12" t="s">
        <v>75</v>
      </c>
      <c r="G11201" s="13"/>
    </row>
    <row r="11202" spans="1:7" ht="20.25" customHeight="1">
      <c r="A11202" s="6"/>
      <c r="B11202" s="6"/>
      <c r="C11202" s="7"/>
      <c r="D11202" s="38"/>
      <c r="E11202" s="6"/>
      <c r="F11202" s="6"/>
      <c r="G11202" s="9"/>
    </row>
    <row r="11203" spans="1:7" s="36" customFormat="1" ht="20.25" customHeight="1">
      <c r="A11203" s="52" t="s">
        <v>129</v>
      </c>
      <c r="B11203" s="53"/>
      <c r="C11203" s="54" t="s">
        <v>130</v>
      </c>
      <c r="D11203" s="55"/>
      <c r="F11203" s="56" t="s">
        <v>131</v>
      </c>
      <c r="G11203" s="54"/>
    </row>
    <row r="11204" spans="1:7" s="30" customFormat="1" ht="20.25" customHeight="1">
      <c r="A11204" s="52" t="s">
        <v>132</v>
      </c>
      <c r="B11204" s="53"/>
      <c r="C11204" s="54" t="s">
        <v>133</v>
      </c>
      <c r="D11204" s="55"/>
      <c r="E11204" s="36"/>
      <c r="F11204" s="56" t="s">
        <v>131</v>
      </c>
    </row>
    <row r="11205" spans="1:7" s="30" customFormat="1" ht="20.25" customHeight="1">
      <c r="A11205" s="52" t="s">
        <v>134</v>
      </c>
      <c r="B11205" s="57"/>
      <c r="C11205" s="54" t="s">
        <v>135</v>
      </c>
      <c r="D11205" s="58"/>
      <c r="F11205" s="56" t="s">
        <v>131</v>
      </c>
    </row>
    <row r="11206" spans="1:7" s="30" customFormat="1" ht="20.25" customHeight="1">
      <c r="A11206" s="52" t="s">
        <v>136</v>
      </c>
      <c r="B11206" s="57"/>
      <c r="C11206" s="54" t="s">
        <v>137</v>
      </c>
      <c r="D11206" s="58"/>
      <c r="F11206" s="56" t="s">
        <v>131</v>
      </c>
    </row>
    <row r="11207" spans="1:7" s="25" customFormat="1" ht="20.25" customHeight="1">
      <c r="A11207" s="59"/>
      <c r="B11207" s="54"/>
      <c r="C11207" s="54"/>
      <c r="D11207" s="60"/>
      <c r="E11207" s="61" t="s">
        <v>138</v>
      </c>
      <c r="F11207" s="62"/>
      <c r="G11207" s="62"/>
    </row>
    <row r="11208" spans="1:7" s="25" customFormat="1" ht="20.25" customHeight="1">
      <c r="A11208" s="59"/>
      <c r="B11208" s="54"/>
      <c r="C11208" s="54"/>
      <c r="D11208" s="60"/>
      <c r="E11208" s="54"/>
      <c r="F11208" s="54"/>
      <c r="G11208" s="63"/>
    </row>
    <row r="11209" spans="1:7" s="25" customFormat="1" ht="20.25" customHeight="1">
      <c r="A11209" s="55" t="s">
        <v>139</v>
      </c>
      <c r="B11209" s="54"/>
      <c r="C11209" s="54"/>
      <c r="D11209" s="60"/>
      <c r="E11209" s="64" t="s">
        <v>140</v>
      </c>
      <c r="F11209" s="54"/>
      <c r="G11209" s="63"/>
    </row>
    <row r="11210" spans="1:7" s="25" customFormat="1" ht="20.25" customHeight="1">
      <c r="B11210" s="54"/>
      <c r="C11210" s="54"/>
      <c r="D11210" s="60"/>
      <c r="E11210" s="64" t="s">
        <v>141</v>
      </c>
      <c r="F11210" s="54"/>
      <c r="G11210" s="63"/>
    </row>
    <row r="11211" spans="1:7" s="25" customFormat="1" ht="20.25" customHeight="1">
      <c r="B11211" s="54"/>
      <c r="C11211" s="54"/>
      <c r="D11211" s="60"/>
      <c r="E11211" s="64" t="s">
        <v>142</v>
      </c>
      <c r="F11211" s="54"/>
      <c r="G11211" s="63"/>
    </row>
    <row r="11218" spans="1:7">
      <c r="A11218" s="569" t="s">
        <v>0</v>
      </c>
      <c r="B11218" s="569"/>
      <c r="C11218" s="569"/>
      <c r="D11218" s="569"/>
      <c r="E11218" s="569"/>
      <c r="F11218" s="569"/>
      <c r="G11218" s="569"/>
    </row>
    <row r="11219" spans="1:7">
      <c r="A11219" s="570" t="s">
        <v>1</v>
      </c>
      <c r="B11219" s="570"/>
      <c r="C11219" s="570"/>
      <c r="D11219" s="570"/>
      <c r="E11219" s="570"/>
      <c r="F11219" s="570"/>
      <c r="G11219" s="570"/>
    </row>
    <row r="11220" spans="1:7" ht="53.25" customHeight="1">
      <c r="A11220" s="1" t="s">
        <v>2</v>
      </c>
      <c r="B11220" s="2"/>
      <c r="C11220" s="2"/>
      <c r="D11220" s="588" t="s">
        <v>342</v>
      </c>
      <c r="E11220" s="588"/>
      <c r="F11220" s="588"/>
      <c r="G11220" s="588"/>
    </row>
    <row r="11221" spans="1:7" ht="25.5">
      <c r="A11221" s="572" t="s">
        <v>3</v>
      </c>
      <c r="B11221" s="573"/>
      <c r="C11221" s="3" t="s">
        <v>4</v>
      </c>
      <c r="D11221" s="4" t="s">
        <v>5</v>
      </c>
      <c r="E11221" s="4" t="s">
        <v>6</v>
      </c>
      <c r="F11221" s="4" t="s">
        <v>7</v>
      </c>
      <c r="G11221" s="5" t="s">
        <v>8</v>
      </c>
    </row>
    <row r="11222" spans="1:7">
      <c r="A11222" s="6"/>
      <c r="B11222" s="6"/>
      <c r="C11222" s="7"/>
      <c r="D11222" s="8" t="s">
        <v>9</v>
      </c>
      <c r="E11222" s="6"/>
      <c r="F11222" s="6"/>
      <c r="G11222" s="9"/>
    </row>
    <row r="11223" spans="1:7">
      <c r="A11223" s="562">
        <v>6668</v>
      </c>
      <c r="B11223" s="562" t="s">
        <v>39</v>
      </c>
      <c r="C11223" s="560" t="s">
        <v>11</v>
      </c>
      <c r="D11223" s="564" t="s">
        <v>58</v>
      </c>
      <c r="E11223" s="11">
        <v>1079.6500000000001</v>
      </c>
      <c r="F11223" s="12" t="s">
        <v>42</v>
      </c>
      <c r="G11223" s="13">
        <f>SUM(A11223*E11223/100)</f>
        <v>71991.062000000005</v>
      </c>
    </row>
    <row r="11224" spans="1:7">
      <c r="A11224" s="563"/>
      <c r="B11224" s="563"/>
      <c r="C11224" s="561"/>
      <c r="D11224" s="565"/>
      <c r="E11224" s="557" t="s">
        <v>59</v>
      </c>
      <c r="F11224" s="558"/>
      <c r="G11224" s="559"/>
    </row>
    <row r="11225" spans="1:7">
      <c r="A11225" s="560">
        <v>5856</v>
      </c>
      <c r="B11225" s="560" t="s">
        <v>39</v>
      </c>
      <c r="C11225" s="562" t="s">
        <v>15</v>
      </c>
      <c r="D11225" s="564" t="s">
        <v>64</v>
      </c>
      <c r="E11225" s="11">
        <v>829.95</v>
      </c>
      <c r="F11225" s="12" t="s">
        <v>42</v>
      </c>
      <c r="G11225" s="13">
        <f>SUM(A11225*E11225/100)</f>
        <v>48601.872000000003</v>
      </c>
    </row>
    <row r="11226" spans="1:7">
      <c r="A11226" s="561"/>
      <c r="B11226" s="561"/>
      <c r="C11226" s="563"/>
      <c r="D11226" s="565"/>
      <c r="E11226" s="557" t="s">
        <v>343</v>
      </c>
      <c r="F11226" s="558"/>
      <c r="G11226" s="559"/>
    </row>
    <row r="11227" spans="1:7">
      <c r="A11227" s="560">
        <v>9152</v>
      </c>
      <c r="B11227" s="560" t="s">
        <v>39</v>
      </c>
      <c r="C11227" s="562" t="s">
        <v>18</v>
      </c>
      <c r="D11227" s="564" t="s">
        <v>67</v>
      </c>
      <c r="E11227" s="11">
        <v>896.31</v>
      </c>
      <c r="F11227" s="12" t="s">
        <v>42</v>
      </c>
      <c r="G11227" s="13">
        <f>SUM(A11227*E11227/100)</f>
        <v>82030.291199999992</v>
      </c>
    </row>
    <row r="11228" spans="1:7">
      <c r="A11228" s="561"/>
      <c r="B11228" s="561"/>
      <c r="C11228" s="563"/>
      <c r="D11228" s="565"/>
      <c r="E11228" s="557" t="s">
        <v>344</v>
      </c>
      <c r="F11228" s="558"/>
      <c r="G11228" s="559"/>
    </row>
    <row r="11229" spans="1:7">
      <c r="A11229" s="560">
        <v>22520</v>
      </c>
      <c r="B11229" s="560" t="s">
        <v>39</v>
      </c>
      <c r="C11229" s="562" t="s">
        <v>21</v>
      </c>
      <c r="D11229" s="564" t="s">
        <v>70</v>
      </c>
      <c r="E11229" s="11">
        <v>1276.53</v>
      </c>
      <c r="F11229" s="12" t="s">
        <v>42</v>
      </c>
      <c r="G11229" s="13">
        <f>SUM(A11229*E11229/100)</f>
        <v>287474.55599999998</v>
      </c>
    </row>
    <row r="11230" spans="1:7">
      <c r="A11230" s="561"/>
      <c r="B11230" s="561"/>
      <c r="C11230" s="563"/>
      <c r="D11230" s="565"/>
      <c r="E11230" s="557" t="s">
        <v>71</v>
      </c>
      <c r="F11230" s="558"/>
      <c r="G11230" s="559"/>
    </row>
    <row r="11231" spans="1:7">
      <c r="A11231" s="560">
        <v>128</v>
      </c>
      <c r="B11231" s="560" t="s">
        <v>39</v>
      </c>
      <c r="C11231" s="562" t="s">
        <v>25</v>
      </c>
      <c r="D11231" s="564" t="s">
        <v>211</v>
      </c>
      <c r="E11231" s="11">
        <v>726.12</v>
      </c>
      <c r="F11231" s="12" t="s">
        <v>165</v>
      </c>
      <c r="G11231" s="20">
        <f>SUM(A11231*E11231)</f>
        <v>92943.360000000001</v>
      </c>
    </row>
    <row r="11232" spans="1:7">
      <c r="A11232" s="561"/>
      <c r="B11232" s="561"/>
      <c r="C11232" s="563"/>
      <c r="D11232" s="565"/>
      <c r="E11232" s="557" t="s">
        <v>345</v>
      </c>
      <c r="F11232" s="558"/>
      <c r="G11232" s="559"/>
    </row>
    <row r="11233" spans="1:7">
      <c r="A11233" s="562">
        <v>80</v>
      </c>
      <c r="B11233" s="562" t="s">
        <v>39</v>
      </c>
      <c r="C11233" s="560" t="s">
        <v>29</v>
      </c>
      <c r="D11233" s="564" t="s">
        <v>251</v>
      </c>
      <c r="E11233" s="11">
        <v>902.93</v>
      </c>
      <c r="F11233" s="12" t="s">
        <v>165</v>
      </c>
      <c r="G11233" s="20">
        <f>SUM(A11233*E11233)</f>
        <v>72234.399999999994</v>
      </c>
    </row>
    <row r="11234" spans="1:7">
      <c r="A11234" s="563"/>
      <c r="B11234" s="563"/>
      <c r="C11234" s="561"/>
      <c r="D11234" s="565"/>
      <c r="E11234" s="557" t="s">
        <v>252</v>
      </c>
      <c r="F11234" s="558"/>
      <c r="G11234" s="559"/>
    </row>
    <row r="11235" spans="1:7" s="24" customFormat="1">
      <c r="A11235" s="562">
        <v>5993</v>
      </c>
      <c r="B11235" s="562" t="s">
        <v>39</v>
      </c>
      <c r="C11235" s="560" t="s">
        <v>33</v>
      </c>
      <c r="D11235" s="564" t="s">
        <v>45</v>
      </c>
      <c r="E11235" s="12">
        <v>2197.52</v>
      </c>
      <c r="F11235" s="12" t="s">
        <v>42</v>
      </c>
      <c r="G11235" s="20">
        <f>SUM(A11235*E11235/100)</f>
        <v>131697.37359999999</v>
      </c>
    </row>
    <row r="11236" spans="1:7" s="24" customFormat="1">
      <c r="A11236" s="563"/>
      <c r="B11236" s="563"/>
      <c r="C11236" s="561"/>
      <c r="D11236" s="565"/>
      <c r="E11236" s="566" t="s">
        <v>46</v>
      </c>
      <c r="F11236" s="567"/>
      <c r="G11236" s="568"/>
    </row>
    <row r="11237" spans="1:7" s="30" customFormat="1">
      <c r="A11237" s="4"/>
      <c r="B11237" s="4"/>
      <c r="C11237" s="3"/>
      <c r="D11237" s="26"/>
      <c r="E11237" s="27"/>
      <c r="F11237" s="28" t="s">
        <v>77</v>
      </c>
      <c r="G11237" s="29">
        <v>785654</v>
      </c>
    </row>
    <row r="11238" spans="1:7">
      <c r="A11238" s="31"/>
      <c r="B11238" s="32"/>
      <c r="C11238" s="32"/>
      <c r="D11238" s="33" t="s">
        <v>78</v>
      </c>
      <c r="E11238" s="32"/>
      <c r="F11238" s="32"/>
      <c r="G11238" s="34"/>
    </row>
    <row r="11239" spans="1:7" s="25" customFormat="1">
      <c r="A11239" s="591">
        <v>1</v>
      </c>
      <c r="B11239" s="591" t="s">
        <v>72</v>
      </c>
      <c r="C11239" s="592" t="s">
        <v>11</v>
      </c>
      <c r="D11239" s="581" t="s">
        <v>79</v>
      </c>
      <c r="E11239" s="35">
        <v>4802.6000000000004</v>
      </c>
      <c r="F11239" s="14" t="s">
        <v>75</v>
      </c>
      <c r="G11239" s="13">
        <f>SUM(A11239*E11239)</f>
        <v>4802.6000000000004</v>
      </c>
    </row>
    <row r="11240" spans="1:7" s="25" customFormat="1">
      <c r="A11240" s="561"/>
      <c r="B11240" s="561"/>
      <c r="C11240" s="563"/>
      <c r="D11240" s="565"/>
      <c r="E11240" s="557" t="s">
        <v>80</v>
      </c>
      <c r="F11240" s="558"/>
      <c r="G11240" s="559"/>
    </row>
    <row r="11241" spans="1:7" s="36" customFormat="1">
      <c r="A11241" s="560">
        <v>2</v>
      </c>
      <c r="B11241" s="560" t="s">
        <v>72</v>
      </c>
      <c r="C11241" s="562" t="s">
        <v>15</v>
      </c>
      <c r="D11241" s="564" t="s">
        <v>81</v>
      </c>
      <c r="E11241" s="11">
        <v>2042.43</v>
      </c>
      <c r="F11241" s="12" t="s">
        <v>75</v>
      </c>
      <c r="G11241" s="13">
        <f>SUM(A11241*E11241)</f>
        <v>4084.86</v>
      </c>
    </row>
    <row r="11242" spans="1:7" s="36" customFormat="1">
      <c r="A11242" s="561"/>
      <c r="B11242" s="561"/>
      <c r="C11242" s="563"/>
      <c r="D11242" s="565"/>
      <c r="E11242" s="557" t="s">
        <v>82</v>
      </c>
      <c r="F11242" s="558"/>
      <c r="G11242" s="559"/>
    </row>
    <row r="11243" spans="1:7">
      <c r="A11243" s="560">
        <v>2</v>
      </c>
      <c r="B11243" s="560" t="s">
        <v>72</v>
      </c>
      <c r="C11243" s="562" t="s">
        <v>18</v>
      </c>
      <c r="D11243" s="564" t="s">
        <v>83</v>
      </c>
      <c r="E11243" s="11">
        <v>447.15</v>
      </c>
      <c r="F11243" s="12" t="s">
        <v>75</v>
      </c>
      <c r="G11243" s="13">
        <f>SUM(A11243*E11243)</f>
        <v>894.3</v>
      </c>
    </row>
    <row r="11244" spans="1:7">
      <c r="A11244" s="561"/>
      <c r="B11244" s="561"/>
      <c r="C11244" s="563"/>
      <c r="D11244" s="565"/>
      <c r="E11244" s="557" t="s">
        <v>84</v>
      </c>
      <c r="F11244" s="558"/>
      <c r="G11244" s="559"/>
    </row>
    <row r="11245" spans="1:7">
      <c r="A11245" s="593">
        <v>3</v>
      </c>
      <c r="B11245" s="593" t="s">
        <v>72</v>
      </c>
      <c r="C11245" s="594" t="s">
        <v>21</v>
      </c>
      <c r="D11245" s="595" t="s">
        <v>85</v>
      </c>
      <c r="E11245" s="11">
        <v>1109.46</v>
      </c>
      <c r="F11245" s="12" t="s">
        <v>75</v>
      </c>
      <c r="G11245" s="13">
        <f>SUM(A11245*E11245)</f>
        <v>3328.38</v>
      </c>
    </row>
    <row r="11246" spans="1:7">
      <c r="A11246" s="593"/>
      <c r="B11246" s="593"/>
      <c r="C11246" s="594"/>
      <c r="D11246" s="595"/>
      <c r="E11246" s="596" t="s">
        <v>86</v>
      </c>
      <c r="F11246" s="596"/>
      <c r="G11246" s="596"/>
    </row>
    <row r="11247" spans="1:7" s="36" customFormat="1">
      <c r="A11247" s="560">
        <v>2</v>
      </c>
      <c r="B11247" s="560" t="s">
        <v>72</v>
      </c>
      <c r="C11247" s="562" t="s">
        <v>25</v>
      </c>
      <c r="D11247" s="564" t="s">
        <v>87</v>
      </c>
      <c r="E11247" s="11">
        <v>509.74</v>
      </c>
      <c r="F11247" s="12" t="s">
        <v>75</v>
      </c>
      <c r="G11247" s="13">
        <f>SUM(A11247*E11247)</f>
        <v>1019.48</v>
      </c>
    </row>
    <row r="11248" spans="1:7" s="36" customFormat="1">
      <c r="A11248" s="561"/>
      <c r="B11248" s="561"/>
      <c r="C11248" s="563"/>
      <c r="D11248" s="565"/>
      <c r="E11248" s="557" t="s">
        <v>88</v>
      </c>
      <c r="F11248" s="558"/>
      <c r="G11248" s="559"/>
    </row>
    <row r="11249" spans="1:7" s="36" customFormat="1">
      <c r="A11249" s="560">
        <v>1</v>
      </c>
      <c r="B11249" s="560" t="s">
        <v>89</v>
      </c>
      <c r="C11249" s="562" t="s">
        <v>29</v>
      </c>
      <c r="D11249" s="564" t="s">
        <v>90</v>
      </c>
      <c r="E11249" s="11">
        <v>1142.24</v>
      </c>
      <c r="F11249" s="12" t="s">
        <v>75</v>
      </c>
      <c r="G11249" s="13">
        <f>SUM(A11249*E11249)</f>
        <v>1142.24</v>
      </c>
    </row>
    <row r="11250" spans="1:7" s="36" customFormat="1">
      <c r="A11250" s="561"/>
      <c r="B11250" s="561"/>
      <c r="C11250" s="563"/>
      <c r="D11250" s="565"/>
      <c r="E11250" s="557" t="s">
        <v>91</v>
      </c>
      <c r="F11250" s="558"/>
      <c r="G11250" s="559"/>
    </row>
    <row r="11251" spans="1:7">
      <c r="A11251" s="560">
        <v>1</v>
      </c>
      <c r="B11251" s="560" t="s">
        <v>89</v>
      </c>
      <c r="C11251" s="562" t="s">
        <v>33</v>
      </c>
      <c r="D11251" s="564" t="s">
        <v>92</v>
      </c>
      <c r="E11251" s="11">
        <v>4694.8</v>
      </c>
      <c r="F11251" s="12" t="s">
        <v>75</v>
      </c>
      <c r="G11251" s="13">
        <f>SUM(A11251*E11251)</f>
        <v>4694.8</v>
      </c>
    </row>
    <row r="11252" spans="1:7">
      <c r="A11252" s="561"/>
      <c r="B11252" s="561"/>
      <c r="C11252" s="563"/>
      <c r="D11252" s="565"/>
      <c r="E11252" s="557" t="s">
        <v>93</v>
      </c>
      <c r="F11252" s="558"/>
      <c r="G11252" s="559"/>
    </row>
    <row r="11253" spans="1:7">
      <c r="A11253" s="560">
        <v>1</v>
      </c>
      <c r="B11253" s="560" t="s">
        <v>89</v>
      </c>
      <c r="C11253" s="562" t="s">
        <v>36</v>
      </c>
      <c r="D11253" s="564" t="s">
        <v>94</v>
      </c>
      <c r="E11253" s="11">
        <v>938.47</v>
      </c>
      <c r="F11253" s="12" t="s">
        <v>75</v>
      </c>
      <c r="G11253" s="13">
        <f>SUM(A11253*E11253)</f>
        <v>938.47</v>
      </c>
    </row>
    <row r="11254" spans="1:7">
      <c r="A11254" s="561"/>
      <c r="B11254" s="561"/>
      <c r="C11254" s="563"/>
      <c r="D11254" s="565"/>
      <c r="E11254" s="557" t="s">
        <v>95</v>
      </c>
      <c r="F11254" s="558"/>
      <c r="G11254" s="559"/>
    </row>
    <row r="11255" spans="1:7" s="36" customFormat="1">
      <c r="A11255" s="560">
        <v>1</v>
      </c>
      <c r="B11255" s="560" t="s">
        <v>89</v>
      </c>
      <c r="C11255" s="562" t="s">
        <v>40</v>
      </c>
      <c r="D11255" s="564" t="s">
        <v>96</v>
      </c>
      <c r="E11255" s="11">
        <v>795</v>
      </c>
      <c r="F11255" s="12" t="s">
        <v>75</v>
      </c>
      <c r="G11255" s="13">
        <f>SUM(A11255*E11255)</f>
        <v>795</v>
      </c>
    </row>
    <row r="11256" spans="1:7" s="36" customFormat="1">
      <c r="A11256" s="561"/>
      <c r="B11256" s="561"/>
      <c r="C11256" s="563"/>
      <c r="D11256" s="565"/>
      <c r="E11256" s="557" t="s">
        <v>97</v>
      </c>
      <c r="F11256" s="558"/>
      <c r="G11256" s="559"/>
    </row>
    <row r="11257" spans="1:7" s="36" customFormat="1">
      <c r="A11257" s="560"/>
      <c r="B11257" s="560"/>
      <c r="C11257" s="562" t="s">
        <v>44</v>
      </c>
      <c r="D11257" s="564" t="s">
        <v>98</v>
      </c>
      <c r="E11257" s="39"/>
      <c r="F11257" s="40"/>
      <c r="G11257" s="41"/>
    </row>
    <row r="11258" spans="1:7" s="36" customFormat="1">
      <c r="A11258" s="561"/>
      <c r="B11258" s="561"/>
      <c r="C11258" s="563"/>
      <c r="D11258" s="565"/>
      <c r="E11258" s="42"/>
      <c r="F11258" s="43"/>
      <c r="G11258" s="44"/>
    </row>
    <row r="11259" spans="1:7" s="36" customFormat="1">
      <c r="A11259" s="560">
        <v>1</v>
      </c>
      <c r="B11259" s="560" t="s">
        <v>89</v>
      </c>
      <c r="C11259" s="562" t="s">
        <v>99</v>
      </c>
      <c r="D11259" s="564" t="s">
        <v>100</v>
      </c>
      <c r="E11259" s="11">
        <v>271.92</v>
      </c>
      <c r="F11259" s="12" t="s">
        <v>75</v>
      </c>
      <c r="G11259" s="13">
        <f>SUM(A11259*E11259)</f>
        <v>271.92</v>
      </c>
    </row>
    <row r="11260" spans="1:7" s="36" customFormat="1">
      <c r="A11260" s="561"/>
      <c r="B11260" s="561"/>
      <c r="C11260" s="563"/>
      <c r="D11260" s="565"/>
      <c r="E11260" s="557" t="s">
        <v>101</v>
      </c>
      <c r="F11260" s="558"/>
      <c r="G11260" s="559"/>
    </row>
    <row r="11261" spans="1:7" s="36" customFormat="1">
      <c r="A11261" s="560">
        <v>1</v>
      </c>
      <c r="B11261" s="560" t="s">
        <v>89</v>
      </c>
      <c r="C11261" s="562" t="s">
        <v>102</v>
      </c>
      <c r="D11261" s="564" t="s">
        <v>103</v>
      </c>
      <c r="E11261" s="11">
        <v>365.42</v>
      </c>
      <c r="F11261" s="12" t="s">
        <v>75</v>
      </c>
      <c r="G11261" s="13">
        <f>SUM(A11261*E11261)</f>
        <v>365.42</v>
      </c>
    </row>
    <row r="11262" spans="1:7" s="36" customFormat="1">
      <c r="A11262" s="561"/>
      <c r="B11262" s="561"/>
      <c r="C11262" s="563"/>
      <c r="D11262" s="565"/>
      <c r="E11262" s="557" t="s">
        <v>104</v>
      </c>
      <c r="F11262" s="558"/>
      <c r="G11262" s="559"/>
    </row>
    <row r="11263" spans="1:7" s="30" customFormat="1">
      <c r="A11263" s="45"/>
      <c r="B11263" s="45"/>
      <c r="C11263" s="12"/>
      <c r="D11263" s="46"/>
      <c r="E11263" s="27"/>
      <c r="F11263" s="28" t="s">
        <v>105</v>
      </c>
      <c r="G11263" s="47">
        <v>23005</v>
      </c>
    </row>
    <row r="11264" spans="1:7" ht="25.5">
      <c r="A11264" s="45"/>
      <c r="B11264" s="45"/>
      <c r="C11264" s="12"/>
      <c r="D11264" s="48" t="s">
        <v>106</v>
      </c>
      <c r="E11264" s="49"/>
      <c r="F11264" s="49"/>
      <c r="G11264" s="49"/>
    </row>
    <row r="11265" spans="1:7" s="36" customFormat="1">
      <c r="A11265" s="560">
        <v>60</v>
      </c>
      <c r="B11265" s="560" t="s">
        <v>107</v>
      </c>
      <c r="C11265" s="562" t="s">
        <v>11</v>
      </c>
      <c r="D11265" s="564" t="s">
        <v>108</v>
      </c>
      <c r="E11265" s="11">
        <v>373</v>
      </c>
      <c r="F11265" s="12" t="s">
        <v>75</v>
      </c>
      <c r="G11265" s="13">
        <f>SUM(A11265*E11265)</f>
        <v>22380</v>
      </c>
    </row>
    <row r="11266" spans="1:7" s="36" customFormat="1">
      <c r="A11266" s="561"/>
      <c r="B11266" s="561"/>
      <c r="C11266" s="563"/>
      <c r="D11266" s="565"/>
      <c r="E11266" s="557" t="s">
        <v>109</v>
      </c>
      <c r="F11266" s="558"/>
      <c r="G11266" s="559"/>
    </row>
    <row r="11267" spans="1:7" s="36" customFormat="1">
      <c r="A11267" s="560">
        <v>50</v>
      </c>
      <c r="B11267" s="560" t="s">
        <v>107</v>
      </c>
      <c r="C11267" s="562" t="s">
        <v>15</v>
      </c>
      <c r="D11267" s="564" t="s">
        <v>110</v>
      </c>
      <c r="E11267" s="11">
        <v>242</v>
      </c>
      <c r="F11267" s="12" t="s">
        <v>111</v>
      </c>
      <c r="G11267" s="13">
        <f>SUM(A11267*E11267)</f>
        <v>12100</v>
      </c>
    </row>
    <row r="11268" spans="1:7" s="36" customFormat="1">
      <c r="A11268" s="561"/>
      <c r="B11268" s="561"/>
      <c r="C11268" s="563"/>
      <c r="D11268" s="565"/>
      <c r="E11268" s="557" t="s">
        <v>112</v>
      </c>
      <c r="F11268" s="558"/>
      <c r="G11268" s="559"/>
    </row>
    <row r="11269" spans="1:7">
      <c r="A11269" s="560">
        <v>5</v>
      </c>
      <c r="B11269" s="560" t="s">
        <v>72</v>
      </c>
      <c r="C11269" s="562" t="s">
        <v>18</v>
      </c>
      <c r="D11269" s="564" t="s">
        <v>113</v>
      </c>
      <c r="E11269" s="11">
        <v>14748</v>
      </c>
      <c r="F11269" s="12" t="s">
        <v>75</v>
      </c>
      <c r="G11269" s="13">
        <f>SUM(A11269*E11269)</f>
        <v>73740</v>
      </c>
    </row>
    <row r="11270" spans="1:7">
      <c r="A11270" s="561"/>
      <c r="B11270" s="561"/>
      <c r="C11270" s="563"/>
      <c r="D11270" s="565"/>
      <c r="E11270" s="557" t="s">
        <v>114</v>
      </c>
      <c r="F11270" s="558"/>
      <c r="G11270" s="559"/>
    </row>
    <row r="11271" spans="1:7">
      <c r="A11271" s="45"/>
      <c r="B11271" s="45"/>
      <c r="C11271" s="12"/>
      <c r="D11271" s="46"/>
      <c r="E11271" s="49"/>
      <c r="F11271" s="50" t="s">
        <v>116</v>
      </c>
      <c r="G11271" s="51">
        <v>108220</v>
      </c>
    </row>
    <row r="11272" spans="1:7">
      <c r="A11272" s="6"/>
      <c r="B11272" s="6"/>
      <c r="C11272" s="7"/>
      <c r="D11272" s="8" t="s">
        <v>117</v>
      </c>
      <c r="E11272" s="6"/>
      <c r="F11272" s="6"/>
      <c r="G11272" s="9"/>
    </row>
    <row r="11273" spans="1:7" ht="25.5">
      <c r="A11273" s="45">
        <v>1</v>
      </c>
      <c r="B11273" s="45" t="s">
        <v>89</v>
      </c>
      <c r="C11273" s="12" t="s">
        <v>11</v>
      </c>
      <c r="D11273" s="46" t="s">
        <v>115</v>
      </c>
      <c r="E11273" s="11"/>
      <c r="F11273" s="12" t="s">
        <v>75</v>
      </c>
      <c r="G11273" s="13"/>
    </row>
    <row r="11274" spans="1:7">
      <c r="A11274" s="6"/>
      <c r="B11274" s="6"/>
      <c r="C11274" s="7"/>
      <c r="D11274" s="8" t="s">
        <v>118</v>
      </c>
      <c r="E11274" s="6"/>
      <c r="F11274" s="6"/>
      <c r="G11274" s="9"/>
    </row>
    <row r="11275" spans="1:7" ht="165.75">
      <c r="A11275" s="45">
        <v>60</v>
      </c>
      <c r="B11275" s="45" t="s">
        <v>107</v>
      </c>
      <c r="C11275" s="12" t="s">
        <v>11</v>
      </c>
      <c r="D11275" s="46" t="s">
        <v>119</v>
      </c>
      <c r="E11275" s="11"/>
      <c r="F11275" s="12" t="s">
        <v>111</v>
      </c>
      <c r="G11275" s="13"/>
    </row>
    <row r="11276" spans="1:7" ht="140.25">
      <c r="A11276" s="45">
        <v>10</v>
      </c>
      <c r="B11276" s="45" t="s">
        <v>72</v>
      </c>
      <c r="C11276" s="12" t="s">
        <v>15</v>
      </c>
      <c r="D11276" s="46" t="s">
        <v>120</v>
      </c>
      <c r="E11276" s="11"/>
      <c r="F11276" s="12" t="s">
        <v>75</v>
      </c>
      <c r="G11276" s="13"/>
    </row>
    <row r="11277" spans="1:7" ht="165.75">
      <c r="A11277" s="45">
        <v>100</v>
      </c>
      <c r="B11277" s="45" t="s">
        <v>107</v>
      </c>
      <c r="C11277" s="12" t="s">
        <v>18</v>
      </c>
      <c r="D11277" s="46" t="s">
        <v>121</v>
      </c>
      <c r="E11277" s="11"/>
      <c r="F11277" s="12" t="s">
        <v>111</v>
      </c>
      <c r="G11277" s="13"/>
    </row>
    <row r="11278" spans="1:7" ht="153">
      <c r="A11278" s="45">
        <v>10</v>
      </c>
      <c r="B11278" s="45" t="s">
        <v>72</v>
      </c>
      <c r="C11278" s="12" t="s">
        <v>21</v>
      </c>
      <c r="D11278" s="46" t="s">
        <v>122</v>
      </c>
      <c r="E11278" s="11"/>
      <c r="F11278" s="12" t="s">
        <v>75</v>
      </c>
      <c r="G11278" s="13"/>
    </row>
    <row r="11279" spans="1:7" ht="165.75">
      <c r="A11279" s="45">
        <v>100</v>
      </c>
      <c r="B11279" s="45" t="s">
        <v>107</v>
      </c>
      <c r="C11279" s="12" t="s">
        <v>25</v>
      </c>
      <c r="D11279" s="46" t="s">
        <v>123</v>
      </c>
      <c r="E11279" s="11"/>
      <c r="F11279" s="12" t="s">
        <v>111</v>
      </c>
      <c r="G11279" s="13"/>
    </row>
    <row r="11280" spans="1:7" ht="165.75">
      <c r="A11280" s="45">
        <v>20</v>
      </c>
      <c r="B11280" s="45" t="s">
        <v>107</v>
      </c>
      <c r="C11280" s="12" t="s">
        <v>29</v>
      </c>
      <c r="D11280" s="46" t="s">
        <v>124</v>
      </c>
      <c r="E11280" s="11"/>
      <c r="F11280" s="12" t="s">
        <v>111</v>
      </c>
      <c r="G11280" s="13"/>
    </row>
    <row r="11281" spans="1:7" ht="153">
      <c r="A11281" s="45">
        <v>8</v>
      </c>
      <c r="B11281" s="45" t="s">
        <v>72</v>
      </c>
      <c r="C11281" s="12" t="s">
        <v>33</v>
      </c>
      <c r="D11281" s="46" t="s">
        <v>125</v>
      </c>
      <c r="E11281" s="11"/>
      <c r="F11281" s="12" t="s">
        <v>75</v>
      </c>
      <c r="G11281" s="13"/>
    </row>
    <row r="11282" spans="1:7" ht="102">
      <c r="A11282" s="45">
        <v>6</v>
      </c>
      <c r="B11282" s="45" t="s">
        <v>72</v>
      </c>
      <c r="C11282" s="12" t="s">
        <v>36</v>
      </c>
      <c r="D11282" s="46" t="s">
        <v>126</v>
      </c>
      <c r="E11282" s="11"/>
      <c r="F11282" s="12" t="s">
        <v>75</v>
      </c>
      <c r="G11282" s="13"/>
    </row>
    <row r="11283" spans="1:7" ht="102">
      <c r="A11283" s="45">
        <v>3</v>
      </c>
      <c r="B11283" s="45" t="s">
        <v>72</v>
      </c>
      <c r="C11283" s="12" t="s">
        <v>40</v>
      </c>
      <c r="D11283" s="46" t="s">
        <v>127</v>
      </c>
      <c r="E11283" s="11"/>
      <c r="F11283" s="12" t="s">
        <v>75</v>
      </c>
      <c r="G11283" s="13"/>
    </row>
    <row r="11284" spans="1:7" ht="102">
      <c r="A11284" s="45">
        <v>2</v>
      </c>
      <c r="B11284" s="45" t="s">
        <v>72</v>
      </c>
      <c r="C11284" s="12" t="s">
        <v>44</v>
      </c>
      <c r="D11284" s="46" t="s">
        <v>128</v>
      </c>
      <c r="E11284" s="11"/>
      <c r="F11284" s="12" t="s">
        <v>75</v>
      </c>
      <c r="G11284" s="13"/>
    </row>
    <row r="11285" spans="1:7">
      <c r="A11285" s="6"/>
      <c r="B11285" s="6"/>
      <c r="C11285" s="7"/>
      <c r="D11285" s="38"/>
      <c r="E11285" s="6"/>
      <c r="F11285" s="6"/>
      <c r="G11285" s="9"/>
    </row>
    <row r="11286" spans="1:7">
      <c r="A11286" s="6"/>
      <c r="B11286" s="6"/>
      <c r="C11286" s="7"/>
      <c r="D11286" s="65"/>
      <c r="E11286" s="6"/>
      <c r="F11286" s="6"/>
      <c r="G11286" s="9"/>
    </row>
    <row r="11287" spans="1:7" s="36" customFormat="1">
      <c r="A11287" s="52" t="s">
        <v>129</v>
      </c>
      <c r="B11287" s="53"/>
      <c r="C11287" s="54" t="s">
        <v>130</v>
      </c>
      <c r="D11287" s="55"/>
      <c r="F11287" s="56" t="s">
        <v>131</v>
      </c>
      <c r="G11287" s="54"/>
    </row>
    <row r="11288" spans="1:7" s="30" customFormat="1">
      <c r="A11288" s="52" t="s">
        <v>132</v>
      </c>
      <c r="B11288" s="53"/>
      <c r="C11288" s="54" t="s">
        <v>133</v>
      </c>
      <c r="D11288" s="55"/>
      <c r="E11288" s="36"/>
      <c r="F11288" s="56" t="s">
        <v>131</v>
      </c>
    </row>
    <row r="11289" spans="1:7" s="30" customFormat="1">
      <c r="A11289" s="52" t="s">
        <v>134</v>
      </c>
      <c r="B11289" s="57"/>
      <c r="C11289" s="54" t="s">
        <v>135</v>
      </c>
      <c r="D11289" s="58"/>
      <c r="F11289" s="56" t="s">
        <v>131</v>
      </c>
    </row>
    <row r="11290" spans="1:7" s="30" customFormat="1">
      <c r="A11290" s="52" t="s">
        <v>136</v>
      </c>
      <c r="B11290" s="57"/>
      <c r="C11290" s="54" t="s">
        <v>137</v>
      </c>
      <c r="D11290" s="58"/>
      <c r="F11290" s="56" t="s">
        <v>131</v>
      </c>
    </row>
    <row r="11291" spans="1:7" s="25" customFormat="1">
      <c r="A11291" s="59"/>
      <c r="B11291" s="54"/>
      <c r="C11291" s="54"/>
      <c r="D11291" s="60"/>
      <c r="E11291" s="61" t="s">
        <v>138</v>
      </c>
      <c r="F11291" s="62"/>
      <c r="G11291" s="62"/>
    </row>
    <row r="11292" spans="1:7" s="25" customFormat="1">
      <c r="A11292" s="59"/>
      <c r="B11292" s="54"/>
      <c r="C11292" s="54"/>
      <c r="D11292" s="60"/>
      <c r="E11292" s="54"/>
      <c r="F11292" s="54"/>
      <c r="G11292" s="63"/>
    </row>
    <row r="11293" spans="1:7" s="25" customFormat="1">
      <c r="A11293" s="55" t="s">
        <v>139</v>
      </c>
      <c r="B11293" s="54"/>
      <c r="C11293" s="54"/>
      <c r="D11293" s="60"/>
      <c r="E11293" s="64" t="s">
        <v>140</v>
      </c>
      <c r="F11293" s="54"/>
      <c r="G11293" s="63"/>
    </row>
    <row r="11294" spans="1:7" s="25" customFormat="1">
      <c r="B11294" s="54"/>
      <c r="C11294" s="54"/>
      <c r="D11294" s="60"/>
      <c r="E11294" s="64" t="s">
        <v>141</v>
      </c>
      <c r="F11294" s="54"/>
      <c r="G11294" s="63"/>
    </row>
    <row r="11295" spans="1:7" s="25" customFormat="1">
      <c r="B11295" s="54"/>
      <c r="C11295" s="54"/>
      <c r="D11295" s="60"/>
      <c r="E11295" s="64" t="s">
        <v>142</v>
      </c>
      <c r="F11295" s="54"/>
      <c r="G11295" s="63"/>
    </row>
    <row r="11318" spans="1:7">
      <c r="A11318" s="569" t="s">
        <v>0</v>
      </c>
      <c r="B11318" s="569"/>
      <c r="C11318" s="569"/>
      <c r="D11318" s="569"/>
      <c r="E11318" s="569"/>
      <c r="F11318" s="569"/>
      <c r="G11318" s="569"/>
    </row>
    <row r="11319" spans="1:7">
      <c r="A11319" s="570" t="s">
        <v>1</v>
      </c>
      <c r="B11319" s="570"/>
      <c r="C11319" s="570"/>
      <c r="D11319" s="570"/>
      <c r="E11319" s="570"/>
      <c r="F11319" s="570"/>
      <c r="G11319" s="570"/>
    </row>
    <row r="11320" spans="1:7" ht="62.25" customHeight="1">
      <c r="A11320" s="1" t="s">
        <v>2</v>
      </c>
      <c r="B11320" s="2"/>
      <c r="C11320" s="2"/>
      <c r="D11320" s="588" t="s">
        <v>346</v>
      </c>
      <c r="E11320" s="588"/>
      <c r="F11320" s="588"/>
      <c r="G11320" s="588"/>
    </row>
    <row r="11321" spans="1:7" ht="25.5">
      <c r="A11321" s="572" t="s">
        <v>3</v>
      </c>
      <c r="B11321" s="573"/>
      <c r="C11321" s="3" t="s">
        <v>4</v>
      </c>
      <c r="D11321" s="4" t="s">
        <v>5</v>
      </c>
      <c r="E11321" s="4" t="s">
        <v>6</v>
      </c>
      <c r="F11321" s="4" t="s">
        <v>7</v>
      </c>
      <c r="G11321" s="5" t="s">
        <v>8</v>
      </c>
    </row>
    <row r="11322" spans="1:7">
      <c r="A11322" s="6"/>
      <c r="B11322" s="6"/>
      <c r="C11322" s="7"/>
      <c r="D11322" s="8" t="s">
        <v>9</v>
      </c>
      <c r="E11322" s="6"/>
      <c r="F11322" s="6"/>
      <c r="G11322" s="9"/>
    </row>
    <row r="11323" spans="1:7">
      <c r="A11323" s="560">
        <v>3036</v>
      </c>
      <c r="B11323" s="560" t="s">
        <v>10</v>
      </c>
      <c r="C11323" s="562" t="s">
        <v>11</v>
      </c>
      <c r="D11323" s="564" t="s">
        <v>22</v>
      </c>
      <c r="E11323" s="11">
        <v>8122.95</v>
      </c>
      <c r="F11323" s="12" t="s">
        <v>13</v>
      </c>
      <c r="G11323" s="20">
        <f>SUM(A11323*E11323/100)</f>
        <v>246612.76199999999</v>
      </c>
    </row>
    <row r="11324" spans="1:7">
      <c r="A11324" s="561"/>
      <c r="B11324" s="561"/>
      <c r="C11324" s="563"/>
      <c r="D11324" s="565"/>
      <c r="E11324" s="557" t="s">
        <v>23</v>
      </c>
      <c r="F11324" s="558"/>
      <c r="G11324" s="559"/>
    </row>
    <row r="11325" spans="1:7" ht="51">
      <c r="A11325" s="66"/>
      <c r="B11325" s="66"/>
      <c r="C11325" s="10" t="s">
        <v>15</v>
      </c>
      <c r="D11325" s="67" t="s">
        <v>153</v>
      </c>
      <c r="E11325" s="582"/>
      <c r="F11325" s="583"/>
      <c r="G11325" s="584"/>
    </row>
    <row r="11326" spans="1:7">
      <c r="A11326" s="560">
        <v>9200</v>
      </c>
      <c r="B11326" s="560" t="s">
        <v>39</v>
      </c>
      <c r="C11326" s="562" t="s">
        <v>154</v>
      </c>
      <c r="D11326" s="564" t="s">
        <v>331</v>
      </c>
      <c r="E11326" s="11">
        <v>4411.82</v>
      </c>
      <c r="F11326" s="12" t="s">
        <v>42</v>
      </c>
      <c r="G11326" s="20">
        <f>SUM(A11326*E11326/100)</f>
        <v>405887.44</v>
      </c>
    </row>
    <row r="11327" spans="1:7">
      <c r="A11327" s="561"/>
      <c r="B11327" s="561"/>
      <c r="C11327" s="563"/>
      <c r="D11327" s="565"/>
      <c r="E11327" s="557" t="s">
        <v>332</v>
      </c>
      <c r="F11327" s="558"/>
      <c r="G11327" s="559"/>
    </row>
    <row r="11328" spans="1:7" s="30" customFormat="1">
      <c r="A11328" s="4"/>
      <c r="B11328" s="4"/>
      <c r="C11328" s="3"/>
      <c r="D11328" s="26"/>
      <c r="E11328" s="27"/>
      <c r="F11328" s="28" t="s">
        <v>77</v>
      </c>
      <c r="G11328" s="29">
        <v>652500</v>
      </c>
    </row>
    <row r="11329" spans="1:7">
      <c r="A11329" s="31"/>
      <c r="B11329" s="32"/>
      <c r="C11329" s="32"/>
      <c r="D11329" s="33" t="s">
        <v>78</v>
      </c>
      <c r="E11329" s="32"/>
      <c r="F11329" s="32"/>
      <c r="G11329" s="34"/>
    </row>
    <row r="11330" spans="1:7" s="25" customFormat="1">
      <c r="A11330" s="591">
        <v>1</v>
      </c>
      <c r="B11330" s="591" t="s">
        <v>72</v>
      </c>
      <c r="C11330" s="592" t="s">
        <v>11</v>
      </c>
      <c r="D11330" s="581" t="s">
        <v>79</v>
      </c>
      <c r="E11330" s="35">
        <v>4802.6000000000004</v>
      </c>
      <c r="F11330" s="14" t="s">
        <v>75</v>
      </c>
      <c r="G11330" s="13">
        <f>SUM(A11330*E11330)</f>
        <v>4802.6000000000004</v>
      </c>
    </row>
    <row r="11331" spans="1:7" s="25" customFormat="1">
      <c r="A11331" s="561"/>
      <c r="B11331" s="561"/>
      <c r="C11331" s="563"/>
      <c r="D11331" s="565"/>
      <c r="E11331" s="557" t="s">
        <v>80</v>
      </c>
      <c r="F11331" s="558"/>
      <c r="G11331" s="559"/>
    </row>
    <row r="11332" spans="1:7" s="36" customFormat="1">
      <c r="A11332" s="560">
        <v>2</v>
      </c>
      <c r="B11332" s="560" t="s">
        <v>72</v>
      </c>
      <c r="C11332" s="562" t="s">
        <v>15</v>
      </c>
      <c r="D11332" s="564" t="s">
        <v>81</v>
      </c>
      <c r="E11332" s="11">
        <v>2042.43</v>
      </c>
      <c r="F11332" s="12" t="s">
        <v>75</v>
      </c>
      <c r="G11332" s="13">
        <f>SUM(A11332*E11332)</f>
        <v>4084.86</v>
      </c>
    </row>
    <row r="11333" spans="1:7" s="36" customFormat="1">
      <c r="A11333" s="561"/>
      <c r="B11333" s="561"/>
      <c r="C11333" s="563"/>
      <c r="D11333" s="565"/>
      <c r="E11333" s="557" t="s">
        <v>82</v>
      </c>
      <c r="F11333" s="558"/>
      <c r="G11333" s="559"/>
    </row>
    <row r="11334" spans="1:7">
      <c r="A11334" s="560">
        <v>2</v>
      </c>
      <c r="B11334" s="560" t="s">
        <v>72</v>
      </c>
      <c r="C11334" s="562" t="s">
        <v>18</v>
      </c>
      <c r="D11334" s="564" t="s">
        <v>83</v>
      </c>
      <c r="E11334" s="11">
        <v>447.15</v>
      </c>
      <c r="F11334" s="12" t="s">
        <v>75</v>
      </c>
      <c r="G11334" s="13">
        <f>SUM(A11334*E11334)</f>
        <v>894.3</v>
      </c>
    </row>
    <row r="11335" spans="1:7">
      <c r="A11335" s="561"/>
      <c r="B11335" s="561"/>
      <c r="C11335" s="563"/>
      <c r="D11335" s="565"/>
      <c r="E11335" s="557" t="s">
        <v>84</v>
      </c>
      <c r="F11335" s="558"/>
      <c r="G11335" s="559"/>
    </row>
    <row r="11336" spans="1:7">
      <c r="A11336" s="593">
        <v>3</v>
      </c>
      <c r="B11336" s="593" t="s">
        <v>72</v>
      </c>
      <c r="C11336" s="594" t="s">
        <v>21</v>
      </c>
      <c r="D11336" s="595" t="s">
        <v>85</v>
      </c>
      <c r="E11336" s="11">
        <v>1109.46</v>
      </c>
      <c r="F11336" s="12" t="s">
        <v>75</v>
      </c>
      <c r="G11336" s="13">
        <f>SUM(A11336*E11336)</f>
        <v>3328.38</v>
      </c>
    </row>
    <row r="11337" spans="1:7">
      <c r="A11337" s="593"/>
      <c r="B11337" s="593"/>
      <c r="C11337" s="594"/>
      <c r="D11337" s="595"/>
      <c r="E11337" s="596" t="s">
        <v>86</v>
      </c>
      <c r="F11337" s="596"/>
      <c r="G11337" s="596"/>
    </row>
    <row r="11338" spans="1:7" s="36" customFormat="1">
      <c r="A11338" s="560">
        <v>2</v>
      </c>
      <c r="B11338" s="560" t="s">
        <v>72</v>
      </c>
      <c r="C11338" s="562" t="s">
        <v>25</v>
      </c>
      <c r="D11338" s="564" t="s">
        <v>87</v>
      </c>
      <c r="E11338" s="11">
        <v>509.74</v>
      </c>
      <c r="F11338" s="12" t="s">
        <v>75</v>
      </c>
      <c r="G11338" s="13">
        <f>SUM(A11338*E11338)</f>
        <v>1019.48</v>
      </c>
    </row>
    <row r="11339" spans="1:7" s="36" customFormat="1">
      <c r="A11339" s="561"/>
      <c r="B11339" s="561"/>
      <c r="C11339" s="563"/>
      <c r="D11339" s="565"/>
      <c r="E11339" s="557" t="s">
        <v>88</v>
      </c>
      <c r="F11339" s="558"/>
      <c r="G11339" s="559"/>
    </row>
    <row r="11340" spans="1:7" s="36" customFormat="1">
      <c r="A11340" s="560">
        <v>1</v>
      </c>
      <c r="B11340" s="560" t="s">
        <v>89</v>
      </c>
      <c r="C11340" s="562" t="s">
        <v>29</v>
      </c>
      <c r="D11340" s="564" t="s">
        <v>90</v>
      </c>
      <c r="E11340" s="11">
        <v>1142.24</v>
      </c>
      <c r="F11340" s="12" t="s">
        <v>75</v>
      </c>
      <c r="G11340" s="13">
        <f>SUM(A11340*E11340)</f>
        <v>1142.24</v>
      </c>
    </row>
    <row r="11341" spans="1:7" s="36" customFormat="1">
      <c r="A11341" s="561"/>
      <c r="B11341" s="561"/>
      <c r="C11341" s="563"/>
      <c r="D11341" s="565"/>
      <c r="E11341" s="557" t="s">
        <v>91</v>
      </c>
      <c r="F11341" s="558"/>
      <c r="G11341" s="559"/>
    </row>
    <row r="11342" spans="1:7">
      <c r="A11342" s="560">
        <v>1</v>
      </c>
      <c r="B11342" s="560" t="s">
        <v>89</v>
      </c>
      <c r="C11342" s="562" t="s">
        <v>33</v>
      </c>
      <c r="D11342" s="564" t="s">
        <v>92</v>
      </c>
      <c r="E11342" s="11">
        <v>4694.8</v>
      </c>
      <c r="F11342" s="12" t="s">
        <v>75</v>
      </c>
      <c r="G11342" s="13">
        <f>SUM(A11342*E11342)</f>
        <v>4694.8</v>
      </c>
    </row>
    <row r="11343" spans="1:7">
      <c r="A11343" s="561"/>
      <c r="B11343" s="561"/>
      <c r="C11343" s="563"/>
      <c r="D11343" s="565"/>
      <c r="E11343" s="557" t="s">
        <v>93</v>
      </c>
      <c r="F11343" s="558"/>
      <c r="G11343" s="559"/>
    </row>
    <row r="11344" spans="1:7">
      <c r="A11344" s="560">
        <v>1</v>
      </c>
      <c r="B11344" s="560" t="s">
        <v>89</v>
      </c>
      <c r="C11344" s="562" t="s">
        <v>36</v>
      </c>
      <c r="D11344" s="564" t="s">
        <v>94</v>
      </c>
      <c r="E11344" s="11">
        <v>938.47</v>
      </c>
      <c r="F11344" s="12" t="s">
        <v>75</v>
      </c>
      <c r="G11344" s="13">
        <f>SUM(A11344*E11344)</f>
        <v>938.47</v>
      </c>
    </row>
    <row r="11345" spans="1:7">
      <c r="A11345" s="561"/>
      <c r="B11345" s="561"/>
      <c r="C11345" s="563"/>
      <c r="D11345" s="565"/>
      <c r="E11345" s="557" t="s">
        <v>95</v>
      </c>
      <c r="F11345" s="558"/>
      <c r="G11345" s="559"/>
    </row>
    <row r="11346" spans="1:7" s="36" customFormat="1">
      <c r="A11346" s="560">
        <v>1</v>
      </c>
      <c r="B11346" s="560" t="s">
        <v>89</v>
      </c>
      <c r="C11346" s="562" t="s">
        <v>40</v>
      </c>
      <c r="D11346" s="564" t="s">
        <v>96</v>
      </c>
      <c r="E11346" s="11">
        <v>795</v>
      </c>
      <c r="F11346" s="12" t="s">
        <v>75</v>
      </c>
      <c r="G11346" s="13">
        <f>SUM(A11346*E11346)</f>
        <v>795</v>
      </c>
    </row>
    <row r="11347" spans="1:7" s="36" customFormat="1">
      <c r="A11347" s="561"/>
      <c r="B11347" s="561"/>
      <c r="C11347" s="563"/>
      <c r="D11347" s="565"/>
      <c r="E11347" s="557" t="s">
        <v>97</v>
      </c>
      <c r="F11347" s="558"/>
      <c r="G11347" s="559"/>
    </row>
    <row r="11348" spans="1:7" s="36" customFormat="1">
      <c r="A11348" s="560"/>
      <c r="B11348" s="560"/>
      <c r="C11348" s="562" t="s">
        <v>44</v>
      </c>
      <c r="D11348" s="564" t="s">
        <v>98</v>
      </c>
      <c r="E11348" s="39"/>
      <c r="F11348" s="40"/>
      <c r="G11348" s="41"/>
    </row>
    <row r="11349" spans="1:7" s="36" customFormat="1">
      <c r="A11349" s="561"/>
      <c r="B11349" s="561"/>
      <c r="C11349" s="563"/>
      <c r="D11349" s="565"/>
      <c r="E11349" s="42"/>
      <c r="F11349" s="43"/>
      <c r="G11349" s="44"/>
    </row>
    <row r="11350" spans="1:7" s="36" customFormat="1">
      <c r="A11350" s="560">
        <v>1</v>
      </c>
      <c r="B11350" s="560" t="s">
        <v>89</v>
      </c>
      <c r="C11350" s="562" t="s">
        <v>99</v>
      </c>
      <c r="D11350" s="564" t="s">
        <v>100</v>
      </c>
      <c r="E11350" s="11">
        <v>271.92</v>
      </c>
      <c r="F11350" s="12" t="s">
        <v>75</v>
      </c>
      <c r="G11350" s="13">
        <f>SUM(A11350*E11350)</f>
        <v>271.92</v>
      </c>
    </row>
    <row r="11351" spans="1:7" s="36" customFormat="1">
      <c r="A11351" s="561"/>
      <c r="B11351" s="561"/>
      <c r="C11351" s="563"/>
      <c r="D11351" s="565"/>
      <c r="E11351" s="557" t="s">
        <v>101</v>
      </c>
      <c r="F11351" s="558"/>
      <c r="G11351" s="559"/>
    </row>
    <row r="11352" spans="1:7" s="36" customFormat="1">
      <c r="A11352" s="560">
        <v>1</v>
      </c>
      <c r="B11352" s="560" t="s">
        <v>89</v>
      </c>
      <c r="C11352" s="562" t="s">
        <v>102</v>
      </c>
      <c r="D11352" s="564" t="s">
        <v>103</v>
      </c>
      <c r="E11352" s="11">
        <v>365.42</v>
      </c>
      <c r="F11352" s="12" t="s">
        <v>75</v>
      </c>
      <c r="G11352" s="13">
        <f>SUM(A11352*E11352)</f>
        <v>365.42</v>
      </c>
    </row>
    <row r="11353" spans="1:7" s="36" customFormat="1">
      <c r="A11353" s="561"/>
      <c r="B11353" s="561"/>
      <c r="C11353" s="563"/>
      <c r="D11353" s="565"/>
      <c r="E11353" s="557" t="s">
        <v>104</v>
      </c>
      <c r="F11353" s="558"/>
      <c r="G11353" s="559"/>
    </row>
    <row r="11354" spans="1:7" s="30" customFormat="1">
      <c r="A11354" s="45"/>
      <c r="B11354" s="45"/>
      <c r="C11354" s="12"/>
      <c r="D11354" s="46"/>
      <c r="E11354" s="27"/>
      <c r="F11354" s="28" t="s">
        <v>105</v>
      </c>
      <c r="G11354" s="47">
        <v>23005</v>
      </c>
    </row>
    <row r="11355" spans="1:7" ht="25.5">
      <c r="A11355" s="45"/>
      <c r="B11355" s="45"/>
      <c r="C11355" s="12"/>
      <c r="D11355" s="48" t="s">
        <v>106</v>
      </c>
      <c r="E11355" s="49"/>
      <c r="F11355" s="49"/>
      <c r="G11355" s="49"/>
    </row>
    <row r="11356" spans="1:7" s="36" customFormat="1">
      <c r="A11356" s="560">
        <v>60</v>
      </c>
      <c r="B11356" s="560" t="s">
        <v>107</v>
      </c>
      <c r="C11356" s="562" t="s">
        <v>11</v>
      </c>
      <c r="D11356" s="564" t="s">
        <v>108</v>
      </c>
      <c r="E11356" s="11">
        <v>373</v>
      </c>
      <c r="F11356" s="12" t="s">
        <v>75</v>
      </c>
      <c r="G11356" s="13">
        <f>SUM(A11356*E11356)</f>
        <v>22380</v>
      </c>
    </row>
    <row r="11357" spans="1:7" s="36" customFormat="1">
      <c r="A11357" s="561"/>
      <c r="B11357" s="561"/>
      <c r="C11357" s="563"/>
      <c r="D11357" s="565"/>
      <c r="E11357" s="557" t="s">
        <v>109</v>
      </c>
      <c r="F11357" s="558"/>
      <c r="G11357" s="559"/>
    </row>
    <row r="11358" spans="1:7" s="36" customFormat="1">
      <c r="A11358" s="560">
        <v>50</v>
      </c>
      <c r="B11358" s="560" t="s">
        <v>107</v>
      </c>
      <c r="C11358" s="562" t="s">
        <v>15</v>
      </c>
      <c r="D11358" s="564" t="s">
        <v>110</v>
      </c>
      <c r="E11358" s="11">
        <v>242</v>
      </c>
      <c r="F11358" s="12" t="s">
        <v>111</v>
      </c>
      <c r="G11358" s="13">
        <f>SUM(A11358*E11358)</f>
        <v>12100</v>
      </c>
    </row>
    <row r="11359" spans="1:7" s="36" customFormat="1">
      <c r="A11359" s="561"/>
      <c r="B11359" s="561"/>
      <c r="C11359" s="563"/>
      <c r="D11359" s="565"/>
      <c r="E11359" s="557" t="s">
        <v>112</v>
      </c>
      <c r="F11359" s="558"/>
      <c r="G11359" s="559"/>
    </row>
    <row r="11360" spans="1:7">
      <c r="A11360" s="560">
        <v>5</v>
      </c>
      <c r="B11360" s="560" t="s">
        <v>72</v>
      </c>
      <c r="C11360" s="562" t="s">
        <v>18</v>
      </c>
      <c r="D11360" s="564" t="s">
        <v>113</v>
      </c>
      <c r="E11360" s="11">
        <v>14748</v>
      </c>
      <c r="F11360" s="12" t="s">
        <v>75</v>
      </c>
      <c r="G11360" s="13">
        <f>SUM(A11360*E11360)</f>
        <v>73740</v>
      </c>
    </row>
    <row r="11361" spans="1:7">
      <c r="A11361" s="561"/>
      <c r="B11361" s="561"/>
      <c r="C11361" s="563"/>
      <c r="D11361" s="565"/>
      <c r="E11361" s="557" t="s">
        <v>114</v>
      </c>
      <c r="F11361" s="558"/>
      <c r="G11361" s="559"/>
    </row>
    <row r="11362" spans="1:7">
      <c r="A11362" s="45"/>
      <c r="B11362" s="45"/>
      <c r="C11362" s="12"/>
      <c r="D11362" s="46"/>
      <c r="E11362" s="49"/>
      <c r="F11362" s="50" t="s">
        <v>116</v>
      </c>
      <c r="G11362" s="51">
        <v>108220</v>
      </c>
    </row>
    <row r="11363" spans="1:7">
      <c r="A11363" s="6"/>
      <c r="B11363" s="6"/>
      <c r="C11363" s="7"/>
      <c r="D11363" s="8" t="s">
        <v>117</v>
      </c>
      <c r="E11363" s="6"/>
      <c r="F11363" s="6"/>
      <c r="G11363" s="9"/>
    </row>
    <row r="11364" spans="1:7" ht="25.5">
      <c r="A11364" s="45">
        <v>1</v>
      </c>
      <c r="B11364" s="45" t="s">
        <v>89</v>
      </c>
      <c r="C11364" s="12" t="s">
        <v>11</v>
      </c>
      <c r="D11364" s="46" t="s">
        <v>115</v>
      </c>
      <c r="E11364" s="11"/>
      <c r="F11364" s="12" t="s">
        <v>75</v>
      </c>
      <c r="G11364" s="13"/>
    </row>
    <row r="11365" spans="1:7">
      <c r="A11365" s="6"/>
      <c r="B11365" s="6"/>
      <c r="C11365" s="7"/>
      <c r="D11365" s="8" t="s">
        <v>118</v>
      </c>
      <c r="E11365" s="6"/>
      <c r="F11365" s="6"/>
      <c r="G11365" s="9"/>
    </row>
    <row r="11366" spans="1:7" ht="165.75">
      <c r="A11366" s="45">
        <v>60</v>
      </c>
      <c r="B11366" s="45" t="s">
        <v>107</v>
      </c>
      <c r="C11366" s="12" t="s">
        <v>11</v>
      </c>
      <c r="D11366" s="46" t="s">
        <v>119</v>
      </c>
      <c r="E11366" s="11"/>
      <c r="F11366" s="12" t="s">
        <v>111</v>
      </c>
      <c r="G11366" s="13"/>
    </row>
    <row r="11367" spans="1:7" ht="140.25">
      <c r="A11367" s="45">
        <v>10</v>
      </c>
      <c r="B11367" s="45" t="s">
        <v>72</v>
      </c>
      <c r="C11367" s="12" t="s">
        <v>15</v>
      </c>
      <c r="D11367" s="46" t="s">
        <v>120</v>
      </c>
      <c r="E11367" s="11"/>
      <c r="F11367" s="12" t="s">
        <v>75</v>
      </c>
      <c r="G11367" s="13"/>
    </row>
    <row r="11368" spans="1:7" ht="165.75">
      <c r="A11368" s="45">
        <v>100</v>
      </c>
      <c r="B11368" s="45" t="s">
        <v>107</v>
      </c>
      <c r="C11368" s="12" t="s">
        <v>18</v>
      </c>
      <c r="D11368" s="46" t="s">
        <v>121</v>
      </c>
      <c r="E11368" s="11"/>
      <c r="F11368" s="12" t="s">
        <v>111</v>
      </c>
      <c r="G11368" s="13"/>
    </row>
    <row r="11369" spans="1:7" ht="153">
      <c r="A11369" s="45">
        <v>10</v>
      </c>
      <c r="B11369" s="45" t="s">
        <v>72</v>
      </c>
      <c r="C11369" s="12" t="s">
        <v>21</v>
      </c>
      <c r="D11369" s="46" t="s">
        <v>122</v>
      </c>
      <c r="E11369" s="11"/>
      <c r="F11369" s="12" t="s">
        <v>75</v>
      </c>
      <c r="G11369" s="13"/>
    </row>
    <row r="11370" spans="1:7" ht="165.75">
      <c r="A11370" s="45">
        <v>100</v>
      </c>
      <c r="B11370" s="45" t="s">
        <v>107</v>
      </c>
      <c r="C11370" s="12" t="s">
        <v>25</v>
      </c>
      <c r="D11370" s="46" t="s">
        <v>123</v>
      </c>
      <c r="E11370" s="11"/>
      <c r="F11370" s="12" t="s">
        <v>111</v>
      </c>
      <c r="G11370" s="13"/>
    </row>
    <row r="11371" spans="1:7" ht="165.75">
      <c r="A11371" s="45">
        <v>20</v>
      </c>
      <c r="B11371" s="45" t="s">
        <v>107</v>
      </c>
      <c r="C11371" s="12" t="s">
        <v>29</v>
      </c>
      <c r="D11371" s="46" t="s">
        <v>124</v>
      </c>
      <c r="E11371" s="11"/>
      <c r="F11371" s="12" t="s">
        <v>111</v>
      </c>
      <c r="G11371" s="13"/>
    </row>
    <row r="11372" spans="1:7" ht="153">
      <c r="A11372" s="45">
        <v>8</v>
      </c>
      <c r="B11372" s="45" t="s">
        <v>72</v>
      </c>
      <c r="C11372" s="12" t="s">
        <v>33</v>
      </c>
      <c r="D11372" s="46" t="s">
        <v>125</v>
      </c>
      <c r="E11372" s="11"/>
      <c r="F11372" s="12" t="s">
        <v>75</v>
      </c>
      <c r="G11372" s="13"/>
    </row>
    <row r="11373" spans="1:7" ht="102">
      <c r="A11373" s="45">
        <v>6</v>
      </c>
      <c r="B11373" s="45" t="s">
        <v>72</v>
      </c>
      <c r="C11373" s="12" t="s">
        <v>36</v>
      </c>
      <c r="D11373" s="46" t="s">
        <v>126</v>
      </c>
      <c r="E11373" s="11"/>
      <c r="F11373" s="12" t="s">
        <v>75</v>
      </c>
      <c r="G11373" s="13"/>
    </row>
    <row r="11374" spans="1:7" ht="102">
      <c r="A11374" s="45">
        <v>3</v>
      </c>
      <c r="B11374" s="45" t="s">
        <v>72</v>
      </c>
      <c r="C11374" s="12" t="s">
        <v>40</v>
      </c>
      <c r="D11374" s="46" t="s">
        <v>127</v>
      </c>
      <c r="E11374" s="11"/>
      <c r="F11374" s="12" t="s">
        <v>75</v>
      </c>
      <c r="G11374" s="13"/>
    </row>
    <row r="11375" spans="1:7" ht="102">
      <c r="A11375" s="45">
        <v>2</v>
      </c>
      <c r="B11375" s="45" t="s">
        <v>72</v>
      </c>
      <c r="C11375" s="12" t="s">
        <v>44</v>
      </c>
      <c r="D11375" s="46" t="s">
        <v>128</v>
      </c>
      <c r="E11375" s="11"/>
      <c r="F11375" s="12" t="s">
        <v>75</v>
      </c>
      <c r="G11375" s="13"/>
    </row>
    <row r="11376" spans="1:7">
      <c r="A11376" s="6"/>
      <c r="B11376" s="6"/>
      <c r="C11376" s="7"/>
      <c r="D11376" s="38"/>
      <c r="E11376" s="6"/>
      <c r="F11376" s="6"/>
      <c r="G11376" s="9"/>
    </row>
    <row r="11377" spans="1:7">
      <c r="A11377" s="6"/>
      <c r="B11377" s="6"/>
      <c r="C11377" s="7"/>
      <c r="D11377" s="65"/>
      <c r="E11377" s="6"/>
      <c r="F11377" s="6"/>
      <c r="G11377" s="9"/>
    </row>
    <row r="11378" spans="1:7" s="36" customFormat="1">
      <c r="A11378" s="52" t="s">
        <v>129</v>
      </c>
      <c r="B11378" s="53"/>
      <c r="C11378" s="54" t="s">
        <v>130</v>
      </c>
      <c r="D11378" s="55"/>
      <c r="F11378" s="56" t="s">
        <v>131</v>
      </c>
      <c r="G11378" s="54"/>
    </row>
    <row r="11379" spans="1:7" s="30" customFormat="1">
      <c r="A11379" s="52" t="s">
        <v>132</v>
      </c>
      <c r="B11379" s="53"/>
      <c r="C11379" s="54" t="s">
        <v>133</v>
      </c>
      <c r="D11379" s="55"/>
      <c r="E11379" s="36"/>
      <c r="F11379" s="56" t="s">
        <v>131</v>
      </c>
    </row>
    <row r="11380" spans="1:7" s="30" customFormat="1">
      <c r="A11380" s="52" t="s">
        <v>134</v>
      </c>
      <c r="B11380" s="57"/>
      <c r="C11380" s="54" t="s">
        <v>135</v>
      </c>
      <c r="D11380" s="58"/>
      <c r="F11380" s="56" t="s">
        <v>131</v>
      </c>
    </row>
    <row r="11381" spans="1:7" s="30" customFormat="1">
      <c r="A11381" s="52" t="s">
        <v>136</v>
      </c>
      <c r="B11381" s="57"/>
      <c r="C11381" s="54" t="s">
        <v>137</v>
      </c>
      <c r="D11381" s="58"/>
      <c r="F11381" s="56" t="s">
        <v>131</v>
      </c>
    </row>
    <row r="11382" spans="1:7" s="25" customFormat="1">
      <c r="A11382" s="59"/>
      <c r="B11382" s="54"/>
      <c r="C11382" s="54"/>
      <c r="D11382" s="60"/>
      <c r="E11382" s="61" t="s">
        <v>138</v>
      </c>
      <c r="F11382" s="62"/>
      <c r="G11382" s="62"/>
    </row>
    <row r="11383" spans="1:7" s="25" customFormat="1">
      <c r="A11383" s="59"/>
      <c r="B11383" s="54"/>
      <c r="C11383" s="54"/>
      <c r="D11383" s="60"/>
      <c r="E11383" s="54"/>
      <c r="F11383" s="54"/>
      <c r="G11383" s="63"/>
    </row>
    <row r="11384" spans="1:7" s="25" customFormat="1">
      <c r="A11384" s="55" t="s">
        <v>139</v>
      </c>
      <c r="B11384" s="54"/>
      <c r="C11384" s="54"/>
      <c r="D11384" s="60"/>
      <c r="E11384" s="64" t="s">
        <v>140</v>
      </c>
      <c r="F11384" s="54"/>
      <c r="G11384" s="63"/>
    </row>
    <row r="11385" spans="1:7" s="25" customFormat="1">
      <c r="B11385" s="54"/>
      <c r="C11385" s="54"/>
      <c r="D11385" s="60"/>
      <c r="E11385" s="64" t="s">
        <v>141</v>
      </c>
      <c r="F11385" s="54"/>
      <c r="G11385" s="63"/>
    </row>
    <row r="11386" spans="1:7" s="25" customFormat="1">
      <c r="B11386" s="54"/>
      <c r="C11386" s="54"/>
      <c r="D11386" s="60"/>
      <c r="E11386" s="64" t="s">
        <v>142</v>
      </c>
      <c r="F11386" s="54"/>
      <c r="G11386" s="63"/>
    </row>
    <row r="11409" spans="1:7">
      <c r="A11409" s="569" t="s">
        <v>0</v>
      </c>
      <c r="B11409" s="569"/>
      <c r="C11409" s="569"/>
      <c r="D11409" s="569"/>
      <c r="E11409" s="569"/>
      <c r="F11409" s="569"/>
      <c r="G11409" s="569"/>
    </row>
    <row r="11410" spans="1:7">
      <c r="A11410" s="570" t="s">
        <v>1</v>
      </c>
      <c r="B11410" s="570"/>
      <c r="C11410" s="570"/>
      <c r="D11410" s="570"/>
      <c r="E11410" s="570"/>
      <c r="F11410" s="570"/>
      <c r="G11410" s="570"/>
    </row>
    <row r="11411" spans="1:7" ht="51.75" customHeight="1">
      <c r="A11411" s="1" t="s">
        <v>2</v>
      </c>
      <c r="B11411" s="2"/>
      <c r="C11411" s="2"/>
      <c r="D11411" s="588" t="s">
        <v>347</v>
      </c>
      <c r="E11411" s="588"/>
      <c r="F11411" s="588"/>
      <c r="G11411" s="588"/>
    </row>
    <row r="11412" spans="1:7" ht="25.5">
      <c r="A11412" s="572" t="s">
        <v>3</v>
      </c>
      <c r="B11412" s="573"/>
      <c r="C11412" s="3" t="s">
        <v>4</v>
      </c>
      <c r="D11412" s="4" t="s">
        <v>5</v>
      </c>
      <c r="E11412" s="4" t="s">
        <v>6</v>
      </c>
      <c r="F11412" s="4" t="s">
        <v>7</v>
      </c>
      <c r="G11412" s="5" t="s">
        <v>8</v>
      </c>
    </row>
    <row r="11413" spans="1:7">
      <c r="A11413" s="6"/>
      <c r="B11413" s="6"/>
      <c r="C11413" s="7"/>
      <c r="D11413" s="8" t="s">
        <v>9</v>
      </c>
      <c r="E11413" s="6"/>
      <c r="F11413" s="6"/>
      <c r="G11413" s="9"/>
    </row>
    <row r="11414" spans="1:7">
      <c r="A11414" s="560">
        <v>3036</v>
      </c>
      <c r="B11414" s="560" t="s">
        <v>10</v>
      </c>
      <c r="C11414" s="562" t="s">
        <v>11</v>
      </c>
      <c r="D11414" s="564" t="s">
        <v>22</v>
      </c>
      <c r="E11414" s="11">
        <v>8122.95</v>
      </c>
      <c r="F11414" s="12" t="s">
        <v>13</v>
      </c>
      <c r="G11414" s="20">
        <f>SUM(A11414*E11414/100)</f>
        <v>246612.76199999999</v>
      </c>
    </row>
    <row r="11415" spans="1:7">
      <c r="A11415" s="561"/>
      <c r="B11415" s="561"/>
      <c r="C11415" s="563"/>
      <c r="D11415" s="565"/>
      <c r="E11415" s="557" t="s">
        <v>23</v>
      </c>
      <c r="F11415" s="558"/>
      <c r="G11415" s="559"/>
    </row>
    <row r="11416" spans="1:7" ht="51">
      <c r="A11416" s="66"/>
      <c r="B11416" s="66"/>
      <c r="C11416" s="10" t="s">
        <v>15</v>
      </c>
      <c r="D11416" s="67" t="s">
        <v>153</v>
      </c>
      <c r="E11416" s="582"/>
      <c r="F11416" s="583"/>
      <c r="G11416" s="584"/>
    </row>
    <row r="11417" spans="1:7">
      <c r="A11417" s="560">
        <v>9200</v>
      </c>
      <c r="B11417" s="560" t="s">
        <v>39</v>
      </c>
      <c r="C11417" s="562" t="s">
        <v>154</v>
      </c>
      <c r="D11417" s="564" t="s">
        <v>331</v>
      </c>
      <c r="E11417" s="11">
        <v>4411.82</v>
      </c>
      <c r="F11417" s="12" t="s">
        <v>42</v>
      </c>
      <c r="G11417" s="20">
        <f>SUM(A11417*E11417/100)</f>
        <v>405887.44</v>
      </c>
    </row>
    <row r="11418" spans="1:7">
      <c r="A11418" s="561"/>
      <c r="B11418" s="561"/>
      <c r="C11418" s="563"/>
      <c r="D11418" s="565"/>
      <c r="E11418" s="557" t="s">
        <v>332</v>
      </c>
      <c r="F11418" s="558"/>
      <c r="G11418" s="559"/>
    </row>
    <row r="11419" spans="1:7" s="30" customFormat="1">
      <c r="A11419" s="4"/>
      <c r="B11419" s="4"/>
      <c r="C11419" s="3"/>
      <c r="D11419" s="26"/>
      <c r="E11419" s="27"/>
      <c r="F11419" s="28" t="s">
        <v>77</v>
      </c>
      <c r="G11419" s="29">
        <v>652500</v>
      </c>
    </row>
    <row r="11420" spans="1:7">
      <c r="A11420" s="31"/>
      <c r="B11420" s="32"/>
      <c r="C11420" s="32"/>
      <c r="D11420" s="33" t="s">
        <v>78</v>
      </c>
      <c r="E11420" s="32"/>
      <c r="F11420" s="32"/>
      <c r="G11420" s="34"/>
    </row>
    <row r="11421" spans="1:7" s="25" customFormat="1">
      <c r="A11421" s="591">
        <v>1</v>
      </c>
      <c r="B11421" s="591" t="s">
        <v>72</v>
      </c>
      <c r="C11421" s="592" t="s">
        <v>11</v>
      </c>
      <c r="D11421" s="581" t="s">
        <v>79</v>
      </c>
      <c r="E11421" s="35">
        <v>4802.6000000000004</v>
      </c>
      <c r="F11421" s="14" t="s">
        <v>75</v>
      </c>
      <c r="G11421" s="13">
        <f>SUM(A11421*E11421)</f>
        <v>4802.6000000000004</v>
      </c>
    </row>
    <row r="11422" spans="1:7" s="25" customFormat="1">
      <c r="A11422" s="561"/>
      <c r="B11422" s="561"/>
      <c r="C11422" s="563"/>
      <c r="D11422" s="565"/>
      <c r="E11422" s="557" t="s">
        <v>80</v>
      </c>
      <c r="F11422" s="558"/>
      <c r="G11422" s="559"/>
    </row>
    <row r="11423" spans="1:7" s="36" customFormat="1">
      <c r="A11423" s="560">
        <v>2</v>
      </c>
      <c r="B11423" s="560" t="s">
        <v>72</v>
      </c>
      <c r="C11423" s="562" t="s">
        <v>15</v>
      </c>
      <c r="D11423" s="564" t="s">
        <v>81</v>
      </c>
      <c r="E11423" s="11">
        <v>2042.43</v>
      </c>
      <c r="F11423" s="12" t="s">
        <v>75</v>
      </c>
      <c r="G11423" s="13">
        <f>SUM(A11423*E11423)</f>
        <v>4084.86</v>
      </c>
    </row>
    <row r="11424" spans="1:7" s="36" customFormat="1">
      <c r="A11424" s="561"/>
      <c r="B11424" s="561"/>
      <c r="C11424" s="563"/>
      <c r="D11424" s="565"/>
      <c r="E11424" s="557" t="s">
        <v>82</v>
      </c>
      <c r="F11424" s="558"/>
      <c r="G11424" s="559"/>
    </row>
    <row r="11425" spans="1:7">
      <c r="A11425" s="560">
        <v>2</v>
      </c>
      <c r="B11425" s="560" t="s">
        <v>72</v>
      </c>
      <c r="C11425" s="562" t="s">
        <v>18</v>
      </c>
      <c r="D11425" s="564" t="s">
        <v>83</v>
      </c>
      <c r="E11425" s="11">
        <v>447.15</v>
      </c>
      <c r="F11425" s="12" t="s">
        <v>75</v>
      </c>
      <c r="G11425" s="13">
        <f>SUM(A11425*E11425)</f>
        <v>894.3</v>
      </c>
    </row>
    <row r="11426" spans="1:7">
      <c r="A11426" s="561"/>
      <c r="B11426" s="561"/>
      <c r="C11426" s="563"/>
      <c r="D11426" s="565"/>
      <c r="E11426" s="557" t="s">
        <v>84</v>
      </c>
      <c r="F11426" s="558"/>
      <c r="G11426" s="559"/>
    </row>
    <row r="11427" spans="1:7">
      <c r="A11427" s="593">
        <v>3</v>
      </c>
      <c r="B11427" s="593" t="s">
        <v>72</v>
      </c>
      <c r="C11427" s="594" t="s">
        <v>21</v>
      </c>
      <c r="D11427" s="595" t="s">
        <v>85</v>
      </c>
      <c r="E11427" s="11">
        <v>1109.46</v>
      </c>
      <c r="F11427" s="12" t="s">
        <v>75</v>
      </c>
      <c r="G11427" s="13">
        <f>SUM(A11427*E11427)</f>
        <v>3328.38</v>
      </c>
    </row>
    <row r="11428" spans="1:7">
      <c r="A11428" s="593"/>
      <c r="B11428" s="593"/>
      <c r="C11428" s="594"/>
      <c r="D11428" s="595"/>
      <c r="E11428" s="596" t="s">
        <v>86</v>
      </c>
      <c r="F11428" s="596"/>
      <c r="G11428" s="596"/>
    </row>
    <row r="11429" spans="1:7" s="36" customFormat="1">
      <c r="A11429" s="560">
        <v>2</v>
      </c>
      <c r="B11429" s="560" t="s">
        <v>72</v>
      </c>
      <c r="C11429" s="562" t="s">
        <v>25</v>
      </c>
      <c r="D11429" s="564" t="s">
        <v>87</v>
      </c>
      <c r="E11429" s="11">
        <v>509.74</v>
      </c>
      <c r="F11429" s="12" t="s">
        <v>75</v>
      </c>
      <c r="G11429" s="13">
        <f>SUM(A11429*E11429)</f>
        <v>1019.48</v>
      </c>
    </row>
    <row r="11430" spans="1:7" s="36" customFormat="1">
      <c r="A11430" s="561"/>
      <c r="B11430" s="561"/>
      <c r="C11430" s="563"/>
      <c r="D11430" s="565"/>
      <c r="E11430" s="557" t="s">
        <v>88</v>
      </c>
      <c r="F11430" s="558"/>
      <c r="G11430" s="559"/>
    </row>
    <row r="11431" spans="1:7" s="36" customFormat="1">
      <c r="A11431" s="560">
        <v>1</v>
      </c>
      <c r="B11431" s="560" t="s">
        <v>89</v>
      </c>
      <c r="C11431" s="562" t="s">
        <v>29</v>
      </c>
      <c r="D11431" s="564" t="s">
        <v>90</v>
      </c>
      <c r="E11431" s="11">
        <v>1142.24</v>
      </c>
      <c r="F11431" s="12" t="s">
        <v>75</v>
      </c>
      <c r="G11431" s="13">
        <f>SUM(A11431*E11431)</f>
        <v>1142.24</v>
      </c>
    </row>
    <row r="11432" spans="1:7" s="36" customFormat="1">
      <c r="A11432" s="561"/>
      <c r="B11432" s="561"/>
      <c r="C11432" s="563"/>
      <c r="D11432" s="565"/>
      <c r="E11432" s="557" t="s">
        <v>91</v>
      </c>
      <c r="F11432" s="558"/>
      <c r="G11432" s="559"/>
    </row>
    <row r="11433" spans="1:7">
      <c r="A11433" s="560">
        <v>1</v>
      </c>
      <c r="B11433" s="560" t="s">
        <v>89</v>
      </c>
      <c r="C11433" s="562" t="s">
        <v>33</v>
      </c>
      <c r="D11433" s="564" t="s">
        <v>92</v>
      </c>
      <c r="E11433" s="11">
        <v>4694.8</v>
      </c>
      <c r="F11433" s="12" t="s">
        <v>75</v>
      </c>
      <c r="G11433" s="13">
        <f>SUM(A11433*E11433)</f>
        <v>4694.8</v>
      </c>
    </row>
    <row r="11434" spans="1:7">
      <c r="A11434" s="561"/>
      <c r="B11434" s="561"/>
      <c r="C11434" s="563"/>
      <c r="D11434" s="565"/>
      <c r="E11434" s="557" t="s">
        <v>93</v>
      </c>
      <c r="F11434" s="558"/>
      <c r="G11434" s="559"/>
    </row>
    <row r="11435" spans="1:7">
      <c r="A11435" s="560">
        <v>1</v>
      </c>
      <c r="B11435" s="560" t="s">
        <v>89</v>
      </c>
      <c r="C11435" s="562" t="s">
        <v>36</v>
      </c>
      <c r="D11435" s="564" t="s">
        <v>94</v>
      </c>
      <c r="E11435" s="11">
        <v>938.47</v>
      </c>
      <c r="F11435" s="12" t="s">
        <v>75</v>
      </c>
      <c r="G11435" s="13">
        <f>SUM(A11435*E11435)</f>
        <v>938.47</v>
      </c>
    </row>
    <row r="11436" spans="1:7">
      <c r="A11436" s="561"/>
      <c r="B11436" s="561"/>
      <c r="C11436" s="563"/>
      <c r="D11436" s="565"/>
      <c r="E11436" s="557" t="s">
        <v>95</v>
      </c>
      <c r="F11436" s="558"/>
      <c r="G11436" s="559"/>
    </row>
    <row r="11437" spans="1:7" s="36" customFormat="1">
      <c r="A11437" s="560">
        <v>1</v>
      </c>
      <c r="B11437" s="560" t="s">
        <v>89</v>
      </c>
      <c r="C11437" s="562" t="s">
        <v>40</v>
      </c>
      <c r="D11437" s="564" t="s">
        <v>96</v>
      </c>
      <c r="E11437" s="11">
        <v>795</v>
      </c>
      <c r="F11437" s="12" t="s">
        <v>75</v>
      </c>
      <c r="G11437" s="13">
        <f>SUM(A11437*E11437)</f>
        <v>795</v>
      </c>
    </row>
    <row r="11438" spans="1:7" s="36" customFormat="1">
      <c r="A11438" s="561"/>
      <c r="B11438" s="561"/>
      <c r="C11438" s="563"/>
      <c r="D11438" s="565"/>
      <c r="E11438" s="557" t="s">
        <v>97</v>
      </c>
      <c r="F11438" s="558"/>
      <c r="G11438" s="559"/>
    </row>
    <row r="11439" spans="1:7" s="36" customFormat="1">
      <c r="A11439" s="560"/>
      <c r="B11439" s="560"/>
      <c r="C11439" s="562" t="s">
        <v>44</v>
      </c>
      <c r="D11439" s="564" t="s">
        <v>98</v>
      </c>
      <c r="E11439" s="39"/>
      <c r="F11439" s="40"/>
      <c r="G11439" s="41"/>
    </row>
    <row r="11440" spans="1:7" s="36" customFormat="1">
      <c r="A11440" s="561"/>
      <c r="B11440" s="561"/>
      <c r="C11440" s="563"/>
      <c r="D11440" s="565"/>
      <c r="E11440" s="42"/>
      <c r="F11440" s="43"/>
      <c r="G11440" s="44"/>
    </row>
    <row r="11441" spans="1:7" s="36" customFormat="1">
      <c r="A11441" s="560">
        <v>1</v>
      </c>
      <c r="B11441" s="560" t="s">
        <v>89</v>
      </c>
      <c r="C11441" s="562" t="s">
        <v>99</v>
      </c>
      <c r="D11441" s="564" t="s">
        <v>100</v>
      </c>
      <c r="E11441" s="11">
        <v>271.92</v>
      </c>
      <c r="F11441" s="12" t="s">
        <v>75</v>
      </c>
      <c r="G11441" s="13">
        <f>SUM(A11441*E11441)</f>
        <v>271.92</v>
      </c>
    </row>
    <row r="11442" spans="1:7" s="36" customFormat="1">
      <c r="A11442" s="561"/>
      <c r="B11442" s="561"/>
      <c r="C11442" s="563"/>
      <c r="D11442" s="565"/>
      <c r="E11442" s="557" t="s">
        <v>101</v>
      </c>
      <c r="F11442" s="558"/>
      <c r="G11442" s="559"/>
    </row>
    <row r="11443" spans="1:7" s="36" customFormat="1">
      <c r="A11443" s="560">
        <v>1</v>
      </c>
      <c r="B11443" s="560" t="s">
        <v>89</v>
      </c>
      <c r="C11443" s="562" t="s">
        <v>102</v>
      </c>
      <c r="D11443" s="564" t="s">
        <v>103</v>
      </c>
      <c r="E11443" s="11">
        <v>365.42</v>
      </c>
      <c r="F11443" s="12" t="s">
        <v>75</v>
      </c>
      <c r="G11443" s="13">
        <f>SUM(A11443*E11443)</f>
        <v>365.42</v>
      </c>
    </row>
    <row r="11444" spans="1:7" s="36" customFormat="1">
      <c r="A11444" s="561"/>
      <c r="B11444" s="561"/>
      <c r="C11444" s="563"/>
      <c r="D11444" s="565"/>
      <c r="E11444" s="557" t="s">
        <v>104</v>
      </c>
      <c r="F11444" s="558"/>
      <c r="G11444" s="559"/>
    </row>
    <row r="11445" spans="1:7" s="30" customFormat="1">
      <c r="A11445" s="45"/>
      <c r="B11445" s="45"/>
      <c r="C11445" s="12"/>
      <c r="D11445" s="46"/>
      <c r="E11445" s="27"/>
      <c r="F11445" s="28" t="s">
        <v>105</v>
      </c>
      <c r="G11445" s="47">
        <v>23005</v>
      </c>
    </row>
    <row r="11446" spans="1:7" ht="25.5">
      <c r="A11446" s="45"/>
      <c r="B11446" s="45"/>
      <c r="C11446" s="12"/>
      <c r="D11446" s="48" t="s">
        <v>106</v>
      </c>
      <c r="E11446" s="49"/>
      <c r="F11446" s="49"/>
      <c r="G11446" s="49"/>
    </row>
    <row r="11447" spans="1:7" s="36" customFormat="1">
      <c r="A11447" s="560">
        <v>60</v>
      </c>
      <c r="B11447" s="560" t="s">
        <v>107</v>
      </c>
      <c r="C11447" s="562" t="s">
        <v>11</v>
      </c>
      <c r="D11447" s="564" t="s">
        <v>108</v>
      </c>
      <c r="E11447" s="11">
        <v>373</v>
      </c>
      <c r="F11447" s="12" t="s">
        <v>75</v>
      </c>
      <c r="G11447" s="13">
        <f>SUM(A11447*E11447)</f>
        <v>22380</v>
      </c>
    </row>
    <row r="11448" spans="1:7" s="36" customFormat="1">
      <c r="A11448" s="561"/>
      <c r="B11448" s="561"/>
      <c r="C11448" s="563"/>
      <c r="D11448" s="565"/>
      <c r="E11448" s="557" t="s">
        <v>109</v>
      </c>
      <c r="F11448" s="558"/>
      <c r="G11448" s="559"/>
    </row>
    <row r="11449" spans="1:7" s="36" customFormat="1">
      <c r="A11449" s="560">
        <v>50</v>
      </c>
      <c r="B11449" s="560" t="s">
        <v>107</v>
      </c>
      <c r="C11449" s="562" t="s">
        <v>15</v>
      </c>
      <c r="D11449" s="564" t="s">
        <v>110</v>
      </c>
      <c r="E11449" s="11">
        <v>242</v>
      </c>
      <c r="F11449" s="12" t="s">
        <v>111</v>
      </c>
      <c r="G11449" s="13">
        <f>SUM(A11449*E11449)</f>
        <v>12100</v>
      </c>
    </row>
    <row r="11450" spans="1:7" s="36" customFormat="1">
      <c r="A11450" s="561"/>
      <c r="B11450" s="561"/>
      <c r="C11450" s="563"/>
      <c r="D11450" s="565"/>
      <c r="E11450" s="557" t="s">
        <v>112</v>
      </c>
      <c r="F11450" s="558"/>
      <c r="G11450" s="559"/>
    </row>
    <row r="11451" spans="1:7">
      <c r="A11451" s="560">
        <v>5</v>
      </c>
      <c r="B11451" s="560" t="s">
        <v>72</v>
      </c>
      <c r="C11451" s="562" t="s">
        <v>18</v>
      </c>
      <c r="D11451" s="564" t="s">
        <v>113</v>
      </c>
      <c r="E11451" s="11">
        <v>14748</v>
      </c>
      <c r="F11451" s="12" t="s">
        <v>75</v>
      </c>
      <c r="G11451" s="13">
        <f>SUM(A11451*E11451)</f>
        <v>73740</v>
      </c>
    </row>
    <row r="11452" spans="1:7">
      <c r="A11452" s="561"/>
      <c r="B11452" s="561"/>
      <c r="C11452" s="563"/>
      <c r="D11452" s="565"/>
      <c r="E11452" s="557" t="s">
        <v>114</v>
      </c>
      <c r="F11452" s="558"/>
      <c r="G11452" s="559"/>
    </row>
    <row r="11453" spans="1:7">
      <c r="A11453" s="45"/>
      <c r="B11453" s="45"/>
      <c r="C11453" s="12"/>
      <c r="D11453" s="46"/>
      <c r="E11453" s="49"/>
      <c r="F11453" s="50" t="s">
        <v>116</v>
      </c>
      <c r="G11453" s="51">
        <v>108220</v>
      </c>
    </row>
    <row r="11454" spans="1:7">
      <c r="A11454" s="6"/>
      <c r="B11454" s="6"/>
      <c r="C11454" s="7"/>
      <c r="D11454" s="8" t="s">
        <v>117</v>
      </c>
      <c r="E11454" s="6"/>
      <c r="F11454" s="6"/>
      <c r="G11454" s="9"/>
    </row>
    <row r="11455" spans="1:7" ht="25.5">
      <c r="A11455" s="45">
        <v>1</v>
      </c>
      <c r="B11455" s="45" t="s">
        <v>89</v>
      </c>
      <c r="C11455" s="12" t="s">
        <v>11</v>
      </c>
      <c r="D11455" s="46" t="s">
        <v>115</v>
      </c>
      <c r="E11455" s="11"/>
      <c r="F11455" s="12" t="s">
        <v>75</v>
      </c>
      <c r="G11455" s="13"/>
    </row>
    <row r="11456" spans="1:7">
      <c r="A11456" s="6"/>
      <c r="B11456" s="6"/>
      <c r="C11456" s="7"/>
      <c r="D11456" s="8" t="s">
        <v>118</v>
      </c>
      <c r="E11456" s="6"/>
      <c r="F11456" s="6"/>
      <c r="G11456" s="9"/>
    </row>
    <row r="11457" spans="1:7" ht="165.75">
      <c r="A11457" s="45">
        <v>60</v>
      </c>
      <c r="B11457" s="45" t="s">
        <v>107</v>
      </c>
      <c r="C11457" s="12" t="s">
        <v>11</v>
      </c>
      <c r="D11457" s="46" t="s">
        <v>119</v>
      </c>
      <c r="E11457" s="11"/>
      <c r="F11457" s="12" t="s">
        <v>111</v>
      </c>
      <c r="G11457" s="13"/>
    </row>
    <row r="11458" spans="1:7" ht="140.25">
      <c r="A11458" s="45">
        <v>10</v>
      </c>
      <c r="B11458" s="45" t="s">
        <v>72</v>
      </c>
      <c r="C11458" s="12" t="s">
        <v>15</v>
      </c>
      <c r="D11458" s="46" t="s">
        <v>120</v>
      </c>
      <c r="E11458" s="11"/>
      <c r="F11458" s="12" t="s">
        <v>75</v>
      </c>
      <c r="G11458" s="13"/>
    </row>
    <row r="11459" spans="1:7" ht="165.75">
      <c r="A11459" s="45">
        <v>100</v>
      </c>
      <c r="B11459" s="45" t="s">
        <v>107</v>
      </c>
      <c r="C11459" s="12" t="s">
        <v>18</v>
      </c>
      <c r="D11459" s="46" t="s">
        <v>121</v>
      </c>
      <c r="E11459" s="11"/>
      <c r="F11459" s="12" t="s">
        <v>111</v>
      </c>
      <c r="G11459" s="13"/>
    </row>
    <row r="11460" spans="1:7" ht="153">
      <c r="A11460" s="45">
        <v>10</v>
      </c>
      <c r="B11460" s="45" t="s">
        <v>72</v>
      </c>
      <c r="C11460" s="12" t="s">
        <v>21</v>
      </c>
      <c r="D11460" s="46" t="s">
        <v>122</v>
      </c>
      <c r="E11460" s="11"/>
      <c r="F11460" s="12" t="s">
        <v>75</v>
      </c>
      <c r="G11460" s="13"/>
    </row>
    <row r="11461" spans="1:7" ht="165.75">
      <c r="A11461" s="45">
        <v>100</v>
      </c>
      <c r="B11461" s="45" t="s">
        <v>107</v>
      </c>
      <c r="C11461" s="12" t="s">
        <v>25</v>
      </c>
      <c r="D11461" s="46" t="s">
        <v>123</v>
      </c>
      <c r="E11461" s="11"/>
      <c r="F11461" s="12" t="s">
        <v>111</v>
      </c>
      <c r="G11461" s="13"/>
    </row>
    <row r="11462" spans="1:7" ht="165.75">
      <c r="A11462" s="45">
        <v>20</v>
      </c>
      <c r="B11462" s="45" t="s">
        <v>107</v>
      </c>
      <c r="C11462" s="12" t="s">
        <v>29</v>
      </c>
      <c r="D11462" s="46" t="s">
        <v>124</v>
      </c>
      <c r="E11462" s="11"/>
      <c r="F11462" s="12" t="s">
        <v>111</v>
      </c>
      <c r="G11462" s="13"/>
    </row>
    <row r="11463" spans="1:7" ht="153">
      <c r="A11463" s="45">
        <v>8</v>
      </c>
      <c r="B11463" s="45" t="s">
        <v>72</v>
      </c>
      <c r="C11463" s="12" t="s">
        <v>33</v>
      </c>
      <c r="D11463" s="46" t="s">
        <v>125</v>
      </c>
      <c r="E11463" s="11"/>
      <c r="F11463" s="12" t="s">
        <v>75</v>
      </c>
      <c r="G11463" s="13"/>
    </row>
    <row r="11464" spans="1:7" ht="102">
      <c r="A11464" s="45">
        <v>6</v>
      </c>
      <c r="B11464" s="45" t="s">
        <v>72</v>
      </c>
      <c r="C11464" s="12" t="s">
        <v>36</v>
      </c>
      <c r="D11464" s="46" t="s">
        <v>126</v>
      </c>
      <c r="E11464" s="11"/>
      <c r="F11464" s="12" t="s">
        <v>75</v>
      </c>
      <c r="G11464" s="13"/>
    </row>
    <row r="11465" spans="1:7" ht="102">
      <c r="A11465" s="45">
        <v>3</v>
      </c>
      <c r="B11465" s="45" t="s">
        <v>72</v>
      </c>
      <c r="C11465" s="12" t="s">
        <v>40</v>
      </c>
      <c r="D11465" s="46" t="s">
        <v>127</v>
      </c>
      <c r="E11465" s="11"/>
      <c r="F11465" s="12" t="s">
        <v>75</v>
      </c>
      <c r="G11465" s="13"/>
    </row>
    <row r="11466" spans="1:7" ht="102">
      <c r="A11466" s="45">
        <v>2</v>
      </c>
      <c r="B11466" s="45" t="s">
        <v>72</v>
      </c>
      <c r="C11466" s="12" t="s">
        <v>44</v>
      </c>
      <c r="D11466" s="46" t="s">
        <v>128</v>
      </c>
      <c r="E11466" s="11"/>
      <c r="F11466" s="12" t="s">
        <v>75</v>
      </c>
      <c r="G11466" s="13"/>
    </row>
    <row r="11467" spans="1:7">
      <c r="A11467" s="6"/>
      <c r="B11467" s="6"/>
      <c r="C11467" s="7"/>
      <c r="D11467" s="38"/>
      <c r="E11467" s="6"/>
      <c r="F11467" s="6"/>
      <c r="G11467" s="9"/>
    </row>
    <row r="11468" spans="1:7">
      <c r="A11468" s="6"/>
      <c r="B11468" s="6"/>
      <c r="C11468" s="7"/>
      <c r="D11468" s="65"/>
      <c r="E11468" s="6"/>
      <c r="F11468" s="6"/>
      <c r="G11468" s="9"/>
    </row>
    <row r="11469" spans="1:7" s="36" customFormat="1">
      <c r="A11469" s="52" t="s">
        <v>129</v>
      </c>
      <c r="B11469" s="53"/>
      <c r="C11469" s="54" t="s">
        <v>130</v>
      </c>
      <c r="D11469" s="55"/>
      <c r="F11469" s="56" t="s">
        <v>131</v>
      </c>
      <c r="G11469" s="54"/>
    </row>
    <row r="11470" spans="1:7" s="30" customFormat="1">
      <c r="A11470" s="52" t="s">
        <v>132</v>
      </c>
      <c r="B11470" s="53"/>
      <c r="C11470" s="54" t="s">
        <v>133</v>
      </c>
      <c r="D11470" s="55"/>
      <c r="E11470" s="36"/>
      <c r="F11470" s="56" t="s">
        <v>131</v>
      </c>
    </row>
    <row r="11471" spans="1:7" s="30" customFormat="1">
      <c r="A11471" s="52" t="s">
        <v>134</v>
      </c>
      <c r="B11471" s="57"/>
      <c r="C11471" s="54" t="s">
        <v>135</v>
      </c>
      <c r="D11471" s="58"/>
      <c r="F11471" s="56" t="s">
        <v>131</v>
      </c>
    </row>
    <row r="11472" spans="1:7" s="30" customFormat="1">
      <c r="A11472" s="52" t="s">
        <v>136</v>
      </c>
      <c r="B11472" s="57"/>
      <c r="C11472" s="54" t="s">
        <v>137</v>
      </c>
      <c r="D11472" s="58"/>
      <c r="F11472" s="56" t="s">
        <v>131</v>
      </c>
    </row>
    <row r="11473" spans="1:7" s="25" customFormat="1">
      <c r="A11473" s="59"/>
      <c r="B11473" s="54"/>
      <c r="C11473" s="54"/>
      <c r="D11473" s="60"/>
      <c r="E11473" s="61" t="s">
        <v>138</v>
      </c>
      <c r="F11473" s="62"/>
      <c r="G11473" s="62"/>
    </row>
    <row r="11474" spans="1:7" s="25" customFormat="1">
      <c r="A11474" s="59"/>
      <c r="B11474" s="54"/>
      <c r="C11474" s="54"/>
      <c r="D11474" s="60"/>
      <c r="E11474" s="54"/>
      <c r="F11474" s="54"/>
      <c r="G11474" s="63"/>
    </row>
    <row r="11475" spans="1:7" s="25" customFormat="1">
      <c r="A11475" s="55" t="s">
        <v>139</v>
      </c>
      <c r="B11475" s="54"/>
      <c r="C11475" s="54"/>
      <c r="D11475" s="60"/>
      <c r="E11475" s="64" t="s">
        <v>140</v>
      </c>
      <c r="F11475" s="54"/>
      <c r="G11475" s="63"/>
    </row>
    <row r="11476" spans="1:7" s="25" customFormat="1">
      <c r="B11476" s="54"/>
      <c r="C11476" s="54"/>
      <c r="D11476" s="60"/>
      <c r="E11476" s="64" t="s">
        <v>141</v>
      </c>
      <c r="F11476" s="54"/>
      <c r="G11476" s="63"/>
    </row>
    <row r="11477" spans="1:7" s="25" customFormat="1">
      <c r="B11477" s="54"/>
      <c r="C11477" s="54"/>
      <c r="D11477" s="60"/>
      <c r="E11477" s="64" t="s">
        <v>142</v>
      </c>
      <c r="F11477" s="54"/>
      <c r="G11477" s="63"/>
    </row>
    <row r="11500" spans="1:7">
      <c r="A11500" s="569" t="s">
        <v>0</v>
      </c>
      <c r="B11500" s="569"/>
      <c r="C11500" s="569"/>
      <c r="D11500" s="569"/>
      <c r="E11500" s="569"/>
      <c r="F11500" s="569"/>
      <c r="G11500" s="569"/>
    </row>
    <row r="11501" spans="1:7">
      <c r="A11501" s="570" t="s">
        <v>1</v>
      </c>
      <c r="B11501" s="570"/>
      <c r="C11501" s="570"/>
      <c r="D11501" s="570"/>
      <c r="E11501" s="570"/>
      <c r="F11501" s="570"/>
      <c r="G11501" s="570"/>
    </row>
    <row r="11502" spans="1:7" ht="53.25" customHeight="1">
      <c r="A11502" s="1" t="s">
        <v>2</v>
      </c>
      <c r="B11502" s="2"/>
      <c r="C11502" s="2"/>
      <c r="D11502" s="588" t="s">
        <v>348</v>
      </c>
      <c r="E11502" s="588"/>
      <c r="F11502" s="588"/>
      <c r="G11502" s="588"/>
    </row>
    <row r="11503" spans="1:7" ht="25.5">
      <c r="A11503" s="572" t="s">
        <v>3</v>
      </c>
      <c r="B11503" s="573"/>
      <c r="C11503" s="3" t="s">
        <v>4</v>
      </c>
      <c r="D11503" s="4" t="s">
        <v>5</v>
      </c>
      <c r="E11503" s="4" t="s">
        <v>6</v>
      </c>
      <c r="F11503" s="4" t="s">
        <v>7</v>
      </c>
      <c r="G11503" s="5" t="s">
        <v>8</v>
      </c>
    </row>
    <row r="11504" spans="1:7">
      <c r="A11504" s="6"/>
      <c r="B11504" s="6"/>
      <c r="C11504" s="7"/>
      <c r="D11504" s="8" t="s">
        <v>9</v>
      </c>
      <c r="E11504" s="6"/>
      <c r="F11504" s="6"/>
      <c r="G11504" s="9"/>
    </row>
    <row r="11505" spans="1:7">
      <c r="A11505" s="560">
        <v>3036</v>
      </c>
      <c r="B11505" s="560" t="s">
        <v>10</v>
      </c>
      <c r="C11505" s="562" t="s">
        <v>11</v>
      </c>
      <c r="D11505" s="564" t="s">
        <v>22</v>
      </c>
      <c r="E11505" s="11">
        <v>8122.95</v>
      </c>
      <c r="F11505" s="12" t="s">
        <v>13</v>
      </c>
      <c r="G11505" s="20">
        <f>SUM(A11505*E11505/100)</f>
        <v>246612.76199999999</v>
      </c>
    </row>
    <row r="11506" spans="1:7">
      <c r="A11506" s="561"/>
      <c r="B11506" s="561"/>
      <c r="C11506" s="563"/>
      <c r="D11506" s="565"/>
      <c r="E11506" s="557" t="s">
        <v>23</v>
      </c>
      <c r="F11506" s="558"/>
      <c r="G11506" s="559"/>
    </row>
    <row r="11507" spans="1:7" ht="51">
      <c r="A11507" s="66"/>
      <c r="B11507" s="66"/>
      <c r="C11507" s="10" t="s">
        <v>15</v>
      </c>
      <c r="D11507" s="67" t="s">
        <v>153</v>
      </c>
      <c r="E11507" s="582"/>
      <c r="F11507" s="583"/>
      <c r="G11507" s="584"/>
    </row>
    <row r="11508" spans="1:7">
      <c r="A11508" s="560">
        <v>9200</v>
      </c>
      <c r="B11508" s="560" t="s">
        <v>39</v>
      </c>
      <c r="C11508" s="562" t="s">
        <v>154</v>
      </c>
      <c r="D11508" s="564" t="s">
        <v>331</v>
      </c>
      <c r="E11508" s="11">
        <v>4411.82</v>
      </c>
      <c r="F11508" s="12" t="s">
        <v>42</v>
      </c>
      <c r="G11508" s="20">
        <f>SUM(A11508*E11508/100)</f>
        <v>405887.44</v>
      </c>
    </row>
    <row r="11509" spans="1:7">
      <c r="A11509" s="561"/>
      <c r="B11509" s="561"/>
      <c r="C11509" s="563"/>
      <c r="D11509" s="565"/>
      <c r="E11509" s="557" t="s">
        <v>332</v>
      </c>
      <c r="F11509" s="558"/>
      <c r="G11509" s="559"/>
    </row>
    <row r="11510" spans="1:7" s="30" customFormat="1">
      <c r="A11510" s="4"/>
      <c r="B11510" s="4"/>
      <c r="C11510" s="3"/>
      <c r="D11510" s="26"/>
      <c r="E11510" s="27"/>
      <c r="F11510" s="28" t="s">
        <v>77</v>
      </c>
      <c r="G11510" s="29">
        <v>652500</v>
      </c>
    </row>
    <row r="11511" spans="1:7">
      <c r="A11511" s="31"/>
      <c r="B11511" s="32"/>
      <c r="C11511" s="32"/>
      <c r="D11511" s="33" t="s">
        <v>78</v>
      </c>
      <c r="E11511" s="32"/>
      <c r="F11511" s="32"/>
      <c r="G11511" s="34"/>
    </row>
    <row r="11512" spans="1:7" s="25" customFormat="1">
      <c r="A11512" s="591">
        <v>1</v>
      </c>
      <c r="B11512" s="591" t="s">
        <v>72</v>
      </c>
      <c r="C11512" s="592" t="s">
        <v>11</v>
      </c>
      <c r="D11512" s="581" t="s">
        <v>79</v>
      </c>
      <c r="E11512" s="35">
        <v>4802.6000000000004</v>
      </c>
      <c r="F11512" s="14" t="s">
        <v>75</v>
      </c>
      <c r="G11512" s="13">
        <f>SUM(A11512*E11512)</f>
        <v>4802.6000000000004</v>
      </c>
    </row>
    <row r="11513" spans="1:7" s="25" customFormat="1">
      <c r="A11513" s="561"/>
      <c r="B11513" s="561"/>
      <c r="C11513" s="563"/>
      <c r="D11513" s="565"/>
      <c r="E11513" s="557" t="s">
        <v>80</v>
      </c>
      <c r="F11513" s="558"/>
      <c r="G11513" s="559"/>
    </row>
    <row r="11514" spans="1:7" s="36" customFormat="1">
      <c r="A11514" s="560">
        <v>2</v>
      </c>
      <c r="B11514" s="560" t="s">
        <v>72</v>
      </c>
      <c r="C11514" s="562" t="s">
        <v>15</v>
      </c>
      <c r="D11514" s="564" t="s">
        <v>81</v>
      </c>
      <c r="E11514" s="11">
        <v>2042.43</v>
      </c>
      <c r="F11514" s="12" t="s">
        <v>75</v>
      </c>
      <c r="G11514" s="13">
        <f>SUM(A11514*E11514)</f>
        <v>4084.86</v>
      </c>
    </row>
    <row r="11515" spans="1:7" s="36" customFormat="1">
      <c r="A11515" s="561"/>
      <c r="B11515" s="561"/>
      <c r="C11515" s="563"/>
      <c r="D11515" s="565"/>
      <c r="E11515" s="557" t="s">
        <v>82</v>
      </c>
      <c r="F11515" s="558"/>
      <c r="G11515" s="559"/>
    </row>
    <row r="11516" spans="1:7">
      <c r="A11516" s="560">
        <v>2</v>
      </c>
      <c r="B11516" s="560" t="s">
        <v>72</v>
      </c>
      <c r="C11516" s="562" t="s">
        <v>18</v>
      </c>
      <c r="D11516" s="564" t="s">
        <v>83</v>
      </c>
      <c r="E11516" s="11">
        <v>447.15</v>
      </c>
      <c r="F11516" s="12" t="s">
        <v>75</v>
      </c>
      <c r="G11516" s="13">
        <f>SUM(A11516*E11516)</f>
        <v>894.3</v>
      </c>
    </row>
    <row r="11517" spans="1:7">
      <c r="A11517" s="561"/>
      <c r="B11517" s="561"/>
      <c r="C11517" s="563"/>
      <c r="D11517" s="565"/>
      <c r="E11517" s="557" t="s">
        <v>84</v>
      </c>
      <c r="F11517" s="558"/>
      <c r="G11517" s="559"/>
    </row>
    <row r="11518" spans="1:7">
      <c r="A11518" s="593">
        <v>3</v>
      </c>
      <c r="B11518" s="593" t="s">
        <v>72</v>
      </c>
      <c r="C11518" s="594" t="s">
        <v>21</v>
      </c>
      <c r="D11518" s="595" t="s">
        <v>85</v>
      </c>
      <c r="E11518" s="11">
        <v>1109.46</v>
      </c>
      <c r="F11518" s="12" t="s">
        <v>75</v>
      </c>
      <c r="G11518" s="13">
        <f>SUM(A11518*E11518)</f>
        <v>3328.38</v>
      </c>
    </row>
    <row r="11519" spans="1:7">
      <c r="A11519" s="593"/>
      <c r="B11519" s="593"/>
      <c r="C11519" s="594"/>
      <c r="D11519" s="595"/>
      <c r="E11519" s="596" t="s">
        <v>86</v>
      </c>
      <c r="F11519" s="596"/>
      <c r="G11519" s="596"/>
    </row>
    <row r="11520" spans="1:7" s="36" customFormat="1">
      <c r="A11520" s="560">
        <v>2</v>
      </c>
      <c r="B11520" s="560" t="s">
        <v>72</v>
      </c>
      <c r="C11520" s="562" t="s">
        <v>25</v>
      </c>
      <c r="D11520" s="564" t="s">
        <v>87</v>
      </c>
      <c r="E11520" s="11">
        <v>509.74</v>
      </c>
      <c r="F11520" s="12" t="s">
        <v>75</v>
      </c>
      <c r="G11520" s="13">
        <f>SUM(A11520*E11520)</f>
        <v>1019.48</v>
      </c>
    </row>
    <row r="11521" spans="1:7" s="36" customFormat="1">
      <c r="A11521" s="561"/>
      <c r="B11521" s="561"/>
      <c r="C11521" s="563"/>
      <c r="D11521" s="565"/>
      <c r="E11521" s="557" t="s">
        <v>88</v>
      </c>
      <c r="F11521" s="558"/>
      <c r="G11521" s="559"/>
    </row>
    <row r="11522" spans="1:7" s="36" customFormat="1">
      <c r="A11522" s="560">
        <v>1</v>
      </c>
      <c r="B11522" s="560" t="s">
        <v>89</v>
      </c>
      <c r="C11522" s="562" t="s">
        <v>29</v>
      </c>
      <c r="D11522" s="564" t="s">
        <v>90</v>
      </c>
      <c r="E11522" s="11">
        <v>1142.24</v>
      </c>
      <c r="F11522" s="12" t="s">
        <v>75</v>
      </c>
      <c r="G11522" s="13">
        <f>SUM(A11522*E11522)</f>
        <v>1142.24</v>
      </c>
    </row>
    <row r="11523" spans="1:7" s="36" customFormat="1">
      <c r="A11523" s="561"/>
      <c r="B11523" s="561"/>
      <c r="C11523" s="563"/>
      <c r="D11523" s="565"/>
      <c r="E11523" s="557" t="s">
        <v>91</v>
      </c>
      <c r="F11523" s="558"/>
      <c r="G11523" s="559"/>
    </row>
    <row r="11524" spans="1:7">
      <c r="A11524" s="560">
        <v>1</v>
      </c>
      <c r="B11524" s="560" t="s">
        <v>89</v>
      </c>
      <c r="C11524" s="562" t="s">
        <v>33</v>
      </c>
      <c r="D11524" s="564" t="s">
        <v>92</v>
      </c>
      <c r="E11524" s="11">
        <v>4694.8</v>
      </c>
      <c r="F11524" s="12" t="s">
        <v>75</v>
      </c>
      <c r="G11524" s="13">
        <f>SUM(A11524*E11524)</f>
        <v>4694.8</v>
      </c>
    </row>
    <row r="11525" spans="1:7">
      <c r="A11525" s="561"/>
      <c r="B11525" s="561"/>
      <c r="C11525" s="563"/>
      <c r="D11525" s="565"/>
      <c r="E11525" s="557" t="s">
        <v>93</v>
      </c>
      <c r="F11525" s="558"/>
      <c r="G11525" s="559"/>
    </row>
    <row r="11526" spans="1:7">
      <c r="A11526" s="560">
        <v>1</v>
      </c>
      <c r="B11526" s="560" t="s">
        <v>89</v>
      </c>
      <c r="C11526" s="562" t="s">
        <v>36</v>
      </c>
      <c r="D11526" s="564" t="s">
        <v>94</v>
      </c>
      <c r="E11526" s="11">
        <v>938.47</v>
      </c>
      <c r="F11526" s="12" t="s">
        <v>75</v>
      </c>
      <c r="G11526" s="13">
        <f>SUM(A11526*E11526)</f>
        <v>938.47</v>
      </c>
    </row>
    <row r="11527" spans="1:7">
      <c r="A11527" s="561"/>
      <c r="B11527" s="561"/>
      <c r="C11527" s="563"/>
      <c r="D11527" s="565"/>
      <c r="E11527" s="557" t="s">
        <v>95</v>
      </c>
      <c r="F11527" s="558"/>
      <c r="G11527" s="559"/>
    </row>
    <row r="11528" spans="1:7" s="36" customFormat="1">
      <c r="A11528" s="560">
        <v>1</v>
      </c>
      <c r="B11528" s="560" t="s">
        <v>89</v>
      </c>
      <c r="C11528" s="562" t="s">
        <v>40</v>
      </c>
      <c r="D11528" s="564" t="s">
        <v>96</v>
      </c>
      <c r="E11528" s="11">
        <v>795</v>
      </c>
      <c r="F11528" s="12" t="s">
        <v>75</v>
      </c>
      <c r="G11528" s="13">
        <f>SUM(A11528*E11528)</f>
        <v>795</v>
      </c>
    </row>
    <row r="11529" spans="1:7" s="36" customFormat="1">
      <c r="A11529" s="561"/>
      <c r="B11529" s="561"/>
      <c r="C11529" s="563"/>
      <c r="D11529" s="565"/>
      <c r="E11529" s="557" t="s">
        <v>97</v>
      </c>
      <c r="F11529" s="558"/>
      <c r="G11529" s="559"/>
    </row>
    <row r="11530" spans="1:7" s="36" customFormat="1">
      <c r="A11530" s="560"/>
      <c r="B11530" s="560"/>
      <c r="C11530" s="562" t="s">
        <v>44</v>
      </c>
      <c r="D11530" s="564" t="s">
        <v>98</v>
      </c>
      <c r="E11530" s="39"/>
      <c r="F11530" s="40"/>
      <c r="G11530" s="41"/>
    </row>
    <row r="11531" spans="1:7" s="36" customFormat="1">
      <c r="A11531" s="561"/>
      <c r="B11531" s="561"/>
      <c r="C11531" s="563"/>
      <c r="D11531" s="565"/>
      <c r="E11531" s="42"/>
      <c r="F11531" s="43"/>
      <c r="G11531" s="44"/>
    </row>
    <row r="11532" spans="1:7" s="36" customFormat="1">
      <c r="A11532" s="560">
        <v>1</v>
      </c>
      <c r="B11532" s="560" t="s">
        <v>89</v>
      </c>
      <c r="C11532" s="562" t="s">
        <v>99</v>
      </c>
      <c r="D11532" s="564" t="s">
        <v>100</v>
      </c>
      <c r="E11532" s="11">
        <v>271.92</v>
      </c>
      <c r="F11532" s="12" t="s">
        <v>75</v>
      </c>
      <c r="G11532" s="13">
        <f>SUM(A11532*E11532)</f>
        <v>271.92</v>
      </c>
    </row>
    <row r="11533" spans="1:7" s="36" customFormat="1">
      <c r="A11533" s="561"/>
      <c r="B11533" s="561"/>
      <c r="C11533" s="563"/>
      <c r="D11533" s="565"/>
      <c r="E11533" s="557" t="s">
        <v>101</v>
      </c>
      <c r="F11533" s="558"/>
      <c r="G11533" s="559"/>
    </row>
    <row r="11534" spans="1:7" s="36" customFormat="1">
      <c r="A11534" s="560">
        <v>1</v>
      </c>
      <c r="B11534" s="560" t="s">
        <v>89</v>
      </c>
      <c r="C11534" s="562" t="s">
        <v>102</v>
      </c>
      <c r="D11534" s="564" t="s">
        <v>103</v>
      </c>
      <c r="E11534" s="11">
        <v>365.42</v>
      </c>
      <c r="F11534" s="12" t="s">
        <v>75</v>
      </c>
      <c r="G11534" s="13">
        <f>SUM(A11534*E11534)</f>
        <v>365.42</v>
      </c>
    </row>
    <row r="11535" spans="1:7" s="36" customFormat="1">
      <c r="A11535" s="561"/>
      <c r="B11535" s="561"/>
      <c r="C11535" s="563"/>
      <c r="D11535" s="565"/>
      <c r="E11535" s="557" t="s">
        <v>104</v>
      </c>
      <c r="F11535" s="558"/>
      <c r="G11535" s="559"/>
    </row>
    <row r="11536" spans="1:7" s="30" customFormat="1">
      <c r="A11536" s="45"/>
      <c r="B11536" s="45"/>
      <c r="C11536" s="12"/>
      <c r="D11536" s="46"/>
      <c r="E11536" s="27"/>
      <c r="F11536" s="28" t="s">
        <v>105</v>
      </c>
      <c r="G11536" s="47">
        <v>23005</v>
      </c>
    </row>
    <row r="11537" spans="1:7" ht="25.5">
      <c r="A11537" s="45"/>
      <c r="B11537" s="45"/>
      <c r="C11537" s="12"/>
      <c r="D11537" s="48" t="s">
        <v>106</v>
      </c>
      <c r="E11537" s="49"/>
      <c r="F11537" s="49"/>
      <c r="G11537" s="49"/>
    </row>
    <row r="11538" spans="1:7" s="36" customFormat="1">
      <c r="A11538" s="560">
        <v>60</v>
      </c>
      <c r="B11538" s="560" t="s">
        <v>107</v>
      </c>
      <c r="C11538" s="562" t="s">
        <v>11</v>
      </c>
      <c r="D11538" s="564" t="s">
        <v>108</v>
      </c>
      <c r="E11538" s="11">
        <v>373</v>
      </c>
      <c r="F11538" s="12" t="s">
        <v>75</v>
      </c>
      <c r="G11538" s="13">
        <f>SUM(A11538*E11538)</f>
        <v>22380</v>
      </c>
    </row>
    <row r="11539" spans="1:7" s="36" customFormat="1">
      <c r="A11539" s="561"/>
      <c r="B11539" s="561"/>
      <c r="C11539" s="563"/>
      <c r="D11539" s="565"/>
      <c r="E11539" s="557" t="s">
        <v>109</v>
      </c>
      <c r="F11539" s="558"/>
      <c r="G11539" s="559"/>
    </row>
    <row r="11540" spans="1:7" s="36" customFormat="1">
      <c r="A11540" s="560">
        <v>50</v>
      </c>
      <c r="B11540" s="560" t="s">
        <v>107</v>
      </c>
      <c r="C11540" s="562" t="s">
        <v>15</v>
      </c>
      <c r="D11540" s="564" t="s">
        <v>110</v>
      </c>
      <c r="E11540" s="11">
        <v>242</v>
      </c>
      <c r="F11540" s="12" t="s">
        <v>111</v>
      </c>
      <c r="G11540" s="13">
        <f>SUM(A11540*E11540)</f>
        <v>12100</v>
      </c>
    </row>
    <row r="11541" spans="1:7" s="36" customFormat="1">
      <c r="A11541" s="561"/>
      <c r="B11541" s="561"/>
      <c r="C11541" s="563"/>
      <c r="D11541" s="565"/>
      <c r="E11541" s="557" t="s">
        <v>112</v>
      </c>
      <c r="F11541" s="558"/>
      <c r="G11541" s="559"/>
    </row>
    <row r="11542" spans="1:7">
      <c r="A11542" s="560">
        <v>5</v>
      </c>
      <c r="B11542" s="560" t="s">
        <v>72</v>
      </c>
      <c r="C11542" s="562" t="s">
        <v>18</v>
      </c>
      <c r="D11542" s="564" t="s">
        <v>113</v>
      </c>
      <c r="E11542" s="11">
        <v>14748</v>
      </c>
      <c r="F11542" s="12" t="s">
        <v>75</v>
      </c>
      <c r="G11542" s="13">
        <f>SUM(A11542*E11542)</f>
        <v>73740</v>
      </c>
    </row>
    <row r="11543" spans="1:7">
      <c r="A11543" s="561"/>
      <c r="B11543" s="561"/>
      <c r="C11543" s="563"/>
      <c r="D11543" s="565"/>
      <c r="E11543" s="557" t="s">
        <v>114</v>
      </c>
      <c r="F11543" s="558"/>
      <c r="G11543" s="559"/>
    </row>
    <row r="11544" spans="1:7">
      <c r="A11544" s="45"/>
      <c r="B11544" s="45"/>
      <c r="C11544" s="12"/>
      <c r="D11544" s="46"/>
      <c r="E11544" s="49"/>
      <c r="F11544" s="50" t="s">
        <v>116</v>
      </c>
      <c r="G11544" s="51">
        <v>108220</v>
      </c>
    </row>
    <row r="11545" spans="1:7">
      <c r="A11545" s="6"/>
      <c r="B11545" s="6"/>
      <c r="C11545" s="7"/>
      <c r="D11545" s="8" t="s">
        <v>117</v>
      </c>
      <c r="E11545" s="6"/>
      <c r="F11545" s="6"/>
      <c r="G11545" s="9"/>
    </row>
    <row r="11546" spans="1:7" ht="25.5">
      <c r="A11546" s="45">
        <v>1</v>
      </c>
      <c r="B11546" s="45" t="s">
        <v>89</v>
      </c>
      <c r="C11546" s="12" t="s">
        <v>11</v>
      </c>
      <c r="D11546" s="46" t="s">
        <v>115</v>
      </c>
      <c r="E11546" s="11"/>
      <c r="F11546" s="12" t="s">
        <v>75</v>
      </c>
      <c r="G11546" s="13"/>
    </row>
    <row r="11547" spans="1:7">
      <c r="A11547" s="6"/>
      <c r="B11547" s="6"/>
      <c r="C11547" s="7"/>
      <c r="D11547" s="8" t="s">
        <v>118</v>
      </c>
      <c r="E11547" s="6"/>
      <c r="F11547" s="6"/>
      <c r="G11547" s="9"/>
    </row>
    <row r="11548" spans="1:7" ht="165.75">
      <c r="A11548" s="45">
        <v>60</v>
      </c>
      <c r="B11548" s="45" t="s">
        <v>107</v>
      </c>
      <c r="C11548" s="12" t="s">
        <v>11</v>
      </c>
      <c r="D11548" s="46" t="s">
        <v>119</v>
      </c>
      <c r="E11548" s="11"/>
      <c r="F11548" s="12" t="s">
        <v>111</v>
      </c>
      <c r="G11548" s="13"/>
    </row>
    <row r="11549" spans="1:7" ht="140.25">
      <c r="A11549" s="45">
        <v>10</v>
      </c>
      <c r="B11549" s="45" t="s">
        <v>72</v>
      </c>
      <c r="C11549" s="12" t="s">
        <v>15</v>
      </c>
      <c r="D11549" s="46" t="s">
        <v>120</v>
      </c>
      <c r="E11549" s="11"/>
      <c r="F11549" s="12" t="s">
        <v>75</v>
      </c>
      <c r="G11549" s="13"/>
    </row>
    <row r="11550" spans="1:7" ht="165.75">
      <c r="A11550" s="45">
        <v>100</v>
      </c>
      <c r="B11550" s="45" t="s">
        <v>107</v>
      </c>
      <c r="C11550" s="12" t="s">
        <v>18</v>
      </c>
      <c r="D11550" s="46" t="s">
        <v>121</v>
      </c>
      <c r="E11550" s="11"/>
      <c r="F11550" s="12" t="s">
        <v>111</v>
      </c>
      <c r="G11550" s="13"/>
    </row>
    <row r="11551" spans="1:7" ht="153">
      <c r="A11551" s="45">
        <v>10</v>
      </c>
      <c r="B11551" s="45" t="s">
        <v>72</v>
      </c>
      <c r="C11551" s="12" t="s">
        <v>21</v>
      </c>
      <c r="D11551" s="46" t="s">
        <v>122</v>
      </c>
      <c r="E11551" s="11"/>
      <c r="F11551" s="12" t="s">
        <v>75</v>
      </c>
      <c r="G11551" s="13"/>
    </row>
    <row r="11552" spans="1:7" ht="165.75">
      <c r="A11552" s="45">
        <v>100</v>
      </c>
      <c r="B11552" s="45" t="s">
        <v>107</v>
      </c>
      <c r="C11552" s="12" t="s">
        <v>25</v>
      </c>
      <c r="D11552" s="46" t="s">
        <v>123</v>
      </c>
      <c r="E11552" s="11"/>
      <c r="F11552" s="12" t="s">
        <v>111</v>
      </c>
      <c r="G11552" s="13"/>
    </row>
    <row r="11553" spans="1:7" ht="165.75">
      <c r="A11553" s="45">
        <v>20</v>
      </c>
      <c r="B11553" s="45" t="s">
        <v>107</v>
      </c>
      <c r="C11553" s="12" t="s">
        <v>29</v>
      </c>
      <c r="D11553" s="46" t="s">
        <v>124</v>
      </c>
      <c r="E11553" s="11"/>
      <c r="F11553" s="12" t="s">
        <v>111</v>
      </c>
      <c r="G11553" s="13"/>
    </row>
    <row r="11554" spans="1:7" ht="153">
      <c r="A11554" s="45">
        <v>8</v>
      </c>
      <c r="B11554" s="45" t="s">
        <v>72</v>
      </c>
      <c r="C11554" s="12" t="s">
        <v>33</v>
      </c>
      <c r="D11554" s="46" t="s">
        <v>125</v>
      </c>
      <c r="E11554" s="11"/>
      <c r="F11554" s="12" t="s">
        <v>75</v>
      </c>
      <c r="G11554" s="13"/>
    </row>
    <row r="11555" spans="1:7" ht="102">
      <c r="A11555" s="45">
        <v>6</v>
      </c>
      <c r="B11555" s="45" t="s">
        <v>72</v>
      </c>
      <c r="C11555" s="12" t="s">
        <v>36</v>
      </c>
      <c r="D11555" s="46" t="s">
        <v>126</v>
      </c>
      <c r="E11555" s="11"/>
      <c r="F11555" s="12" t="s">
        <v>75</v>
      </c>
      <c r="G11555" s="13"/>
    </row>
    <row r="11556" spans="1:7" ht="102">
      <c r="A11556" s="45">
        <v>3</v>
      </c>
      <c r="B11556" s="45" t="s">
        <v>72</v>
      </c>
      <c r="C11556" s="12" t="s">
        <v>40</v>
      </c>
      <c r="D11556" s="46" t="s">
        <v>127</v>
      </c>
      <c r="E11556" s="11"/>
      <c r="F11556" s="12" t="s">
        <v>75</v>
      </c>
      <c r="G11556" s="13"/>
    </row>
    <row r="11557" spans="1:7" ht="102">
      <c r="A11557" s="45">
        <v>2</v>
      </c>
      <c r="B11557" s="45" t="s">
        <v>72</v>
      </c>
      <c r="C11557" s="12" t="s">
        <v>44</v>
      </c>
      <c r="D11557" s="46" t="s">
        <v>128</v>
      </c>
      <c r="E11557" s="11"/>
      <c r="F11557" s="12" t="s">
        <v>75</v>
      </c>
      <c r="G11557" s="13"/>
    </row>
    <row r="11558" spans="1:7">
      <c r="A11558" s="6"/>
      <c r="B11558" s="6"/>
      <c r="C11558" s="7"/>
      <c r="D11558" s="38"/>
      <c r="E11558" s="6"/>
      <c r="F11558" s="6"/>
      <c r="G11558" s="9"/>
    </row>
    <row r="11559" spans="1:7">
      <c r="A11559" s="6"/>
      <c r="B11559" s="6"/>
      <c r="C11559" s="7"/>
      <c r="D11559" s="65"/>
      <c r="E11559" s="6"/>
      <c r="F11559" s="6"/>
      <c r="G11559" s="9"/>
    </row>
    <row r="11560" spans="1:7" s="36" customFormat="1">
      <c r="A11560" s="52" t="s">
        <v>129</v>
      </c>
      <c r="B11560" s="53"/>
      <c r="C11560" s="54" t="s">
        <v>130</v>
      </c>
      <c r="D11560" s="55"/>
      <c r="F11560" s="56" t="s">
        <v>131</v>
      </c>
      <c r="G11560" s="54"/>
    </row>
    <row r="11561" spans="1:7" s="30" customFormat="1">
      <c r="A11561" s="52" t="s">
        <v>132</v>
      </c>
      <c r="B11561" s="53"/>
      <c r="C11561" s="54" t="s">
        <v>133</v>
      </c>
      <c r="D11561" s="55"/>
      <c r="E11561" s="36"/>
      <c r="F11561" s="56" t="s">
        <v>131</v>
      </c>
    </row>
    <row r="11562" spans="1:7" s="30" customFormat="1">
      <c r="A11562" s="52" t="s">
        <v>134</v>
      </c>
      <c r="B11562" s="57"/>
      <c r="C11562" s="54" t="s">
        <v>135</v>
      </c>
      <c r="D11562" s="58"/>
      <c r="F11562" s="56" t="s">
        <v>131</v>
      </c>
    </row>
    <row r="11563" spans="1:7" s="30" customFormat="1">
      <c r="A11563" s="52" t="s">
        <v>136</v>
      </c>
      <c r="B11563" s="57"/>
      <c r="C11563" s="54" t="s">
        <v>137</v>
      </c>
      <c r="D11563" s="58"/>
      <c r="F11563" s="56" t="s">
        <v>131</v>
      </c>
    </row>
    <row r="11564" spans="1:7" s="25" customFormat="1">
      <c r="A11564" s="59"/>
      <c r="B11564" s="54"/>
      <c r="C11564" s="54"/>
      <c r="D11564" s="60"/>
      <c r="E11564" s="61" t="s">
        <v>138</v>
      </c>
      <c r="F11564" s="62"/>
      <c r="G11564" s="62"/>
    </row>
    <row r="11565" spans="1:7" s="25" customFormat="1">
      <c r="A11565" s="59"/>
      <c r="B11565" s="54"/>
      <c r="C11565" s="54"/>
      <c r="D11565" s="60"/>
      <c r="E11565" s="54"/>
      <c r="F11565" s="54"/>
      <c r="G11565" s="63"/>
    </row>
    <row r="11566" spans="1:7" s="25" customFormat="1">
      <c r="A11566" s="55" t="s">
        <v>139</v>
      </c>
      <c r="B11566" s="54"/>
      <c r="C11566" s="54"/>
      <c r="D11566" s="60"/>
      <c r="E11566" s="64" t="s">
        <v>140</v>
      </c>
      <c r="F11566" s="54"/>
      <c r="G11566" s="63"/>
    </row>
    <row r="11567" spans="1:7" s="25" customFormat="1">
      <c r="B11567" s="54"/>
      <c r="C11567" s="54"/>
      <c r="D11567" s="60"/>
      <c r="E11567" s="64" t="s">
        <v>141</v>
      </c>
      <c r="F11567" s="54"/>
      <c r="G11567" s="63"/>
    </row>
    <row r="11568" spans="1:7" s="25" customFormat="1">
      <c r="B11568" s="54"/>
      <c r="C11568" s="54"/>
      <c r="D11568" s="60"/>
      <c r="E11568" s="64" t="s">
        <v>142</v>
      </c>
      <c r="F11568" s="54"/>
      <c r="G11568" s="63"/>
    </row>
    <row r="11593" spans="1:7">
      <c r="A11593" s="569" t="s">
        <v>0</v>
      </c>
      <c r="B11593" s="569"/>
      <c r="C11593" s="569"/>
      <c r="D11593" s="569"/>
      <c r="E11593" s="569"/>
      <c r="F11593" s="569"/>
      <c r="G11593" s="569"/>
    </row>
    <row r="11594" spans="1:7">
      <c r="A11594" s="570" t="s">
        <v>1</v>
      </c>
      <c r="B11594" s="570"/>
      <c r="C11594" s="570"/>
      <c r="D11594" s="570"/>
      <c r="E11594" s="570"/>
      <c r="F11594" s="570"/>
      <c r="G11594" s="570"/>
    </row>
    <row r="11595" spans="1:7" ht="51" customHeight="1">
      <c r="A11595" s="1" t="s">
        <v>2</v>
      </c>
      <c r="B11595" s="2"/>
      <c r="C11595" s="2"/>
      <c r="D11595" s="588" t="s">
        <v>349</v>
      </c>
      <c r="E11595" s="588"/>
      <c r="F11595" s="588"/>
      <c r="G11595" s="588"/>
    </row>
    <row r="11596" spans="1:7" ht="25.5">
      <c r="A11596" s="572" t="s">
        <v>3</v>
      </c>
      <c r="B11596" s="573"/>
      <c r="C11596" s="3" t="s">
        <v>4</v>
      </c>
      <c r="D11596" s="4" t="s">
        <v>5</v>
      </c>
      <c r="E11596" s="4" t="s">
        <v>6</v>
      </c>
      <c r="F11596" s="4" t="s">
        <v>7</v>
      </c>
      <c r="G11596" s="5" t="s">
        <v>8</v>
      </c>
    </row>
    <row r="11597" spans="1:7">
      <c r="A11597" s="6"/>
      <c r="B11597" s="6"/>
      <c r="C11597" s="7"/>
      <c r="D11597" s="8" t="s">
        <v>9</v>
      </c>
      <c r="E11597" s="6"/>
      <c r="F11597" s="6"/>
      <c r="G11597" s="9"/>
    </row>
    <row r="11598" spans="1:7">
      <c r="A11598" s="560">
        <v>4000</v>
      </c>
      <c r="B11598" s="560" t="s">
        <v>10</v>
      </c>
      <c r="C11598" s="562" t="s">
        <v>11</v>
      </c>
      <c r="D11598" s="564" t="s">
        <v>241</v>
      </c>
      <c r="E11598" s="11">
        <v>3176.25</v>
      </c>
      <c r="F11598" s="12" t="s">
        <v>242</v>
      </c>
      <c r="G11598" s="20">
        <f>SUM(A11598*E11598/1000)</f>
        <v>12705</v>
      </c>
    </row>
    <row r="11599" spans="1:7">
      <c r="A11599" s="561"/>
      <c r="B11599" s="561"/>
      <c r="C11599" s="563"/>
      <c r="D11599" s="565"/>
      <c r="E11599" s="557" t="s">
        <v>180</v>
      </c>
      <c r="F11599" s="558"/>
      <c r="G11599" s="559"/>
    </row>
    <row r="11600" spans="1:7">
      <c r="A11600" s="560">
        <v>4000</v>
      </c>
      <c r="B11600" s="560" t="s">
        <v>10</v>
      </c>
      <c r="C11600" s="562" t="s">
        <v>15</v>
      </c>
      <c r="D11600" s="564" t="s">
        <v>350</v>
      </c>
      <c r="E11600" s="11">
        <v>2420</v>
      </c>
      <c r="F11600" s="12" t="s">
        <v>13</v>
      </c>
      <c r="G11600" s="20">
        <f>SUM(A11600*E11600/1000)</f>
        <v>9680</v>
      </c>
    </row>
    <row r="11601" spans="1:7">
      <c r="A11601" s="561"/>
      <c r="B11601" s="561"/>
      <c r="C11601" s="563"/>
      <c r="D11601" s="565"/>
      <c r="E11601" s="557" t="s">
        <v>351</v>
      </c>
      <c r="F11601" s="558"/>
      <c r="G11601" s="559"/>
    </row>
    <row r="11602" spans="1:7">
      <c r="A11602" s="560">
        <v>450</v>
      </c>
      <c r="B11602" s="560" t="s">
        <v>10</v>
      </c>
      <c r="C11602" s="562" t="s">
        <v>18</v>
      </c>
      <c r="D11602" s="564" t="s">
        <v>352</v>
      </c>
      <c r="E11602" s="11">
        <v>3227.5</v>
      </c>
      <c r="F11602" s="12" t="s">
        <v>13</v>
      </c>
      <c r="G11602" s="20">
        <f>SUM(A11602*E11602/100)</f>
        <v>14523.75</v>
      </c>
    </row>
    <row r="11603" spans="1:7" ht="36" customHeight="1">
      <c r="A11603" s="561"/>
      <c r="B11603" s="561"/>
      <c r="C11603" s="563"/>
      <c r="D11603" s="565"/>
      <c r="E11603" s="557" t="s">
        <v>353</v>
      </c>
      <c r="F11603" s="558"/>
      <c r="G11603" s="559"/>
    </row>
    <row r="11604" spans="1:7" s="25" customFormat="1">
      <c r="A11604" s="560">
        <v>495</v>
      </c>
      <c r="B11604" s="560" t="s">
        <v>10</v>
      </c>
      <c r="C11604" s="562" t="s">
        <v>21</v>
      </c>
      <c r="D11604" s="564" t="s">
        <v>243</v>
      </c>
      <c r="E11604" s="11">
        <v>9416.2800000000007</v>
      </c>
      <c r="F11604" s="12" t="s">
        <v>13</v>
      </c>
      <c r="G11604" s="20">
        <f>SUM(A11604*E11604/100)</f>
        <v>46610.586000000003</v>
      </c>
    </row>
    <row r="11605" spans="1:7" s="25" customFormat="1" ht="42" customHeight="1">
      <c r="A11605" s="561"/>
      <c r="B11605" s="561"/>
      <c r="C11605" s="563"/>
      <c r="D11605" s="565"/>
      <c r="E11605" s="557" t="s">
        <v>244</v>
      </c>
      <c r="F11605" s="558"/>
      <c r="G11605" s="559"/>
    </row>
    <row r="11606" spans="1:7" s="25" customFormat="1">
      <c r="A11606" s="560">
        <v>48</v>
      </c>
      <c r="B11606" s="560" t="s">
        <v>107</v>
      </c>
      <c r="C11606" s="562" t="s">
        <v>25</v>
      </c>
      <c r="D11606" s="564" t="s">
        <v>354</v>
      </c>
      <c r="E11606" s="11">
        <v>1034</v>
      </c>
      <c r="F11606" s="12" t="s">
        <v>111</v>
      </c>
      <c r="G11606" s="20">
        <f>SUM(A11606*E11606)</f>
        <v>49632</v>
      </c>
    </row>
    <row r="11607" spans="1:7" s="25" customFormat="1">
      <c r="A11607" s="561"/>
      <c r="B11607" s="561"/>
      <c r="C11607" s="563"/>
      <c r="D11607" s="565"/>
      <c r="E11607" s="557" t="s">
        <v>355</v>
      </c>
      <c r="F11607" s="558"/>
      <c r="G11607" s="559"/>
    </row>
    <row r="11608" spans="1:7">
      <c r="A11608" s="560">
        <v>5585</v>
      </c>
      <c r="B11608" s="560" t="s">
        <v>10</v>
      </c>
      <c r="C11608" s="562" t="s">
        <v>29</v>
      </c>
      <c r="D11608" s="564" t="s">
        <v>19</v>
      </c>
      <c r="E11608" s="11">
        <v>1913.21</v>
      </c>
      <c r="F11608" s="12" t="s">
        <v>13</v>
      </c>
      <c r="G11608" s="13">
        <f>SUM(A11608*E11608/100)</f>
        <v>106852.7785</v>
      </c>
    </row>
    <row r="11609" spans="1:7">
      <c r="A11609" s="561"/>
      <c r="B11609" s="561"/>
      <c r="C11609" s="563"/>
      <c r="D11609" s="565"/>
      <c r="E11609" s="557" t="s">
        <v>20</v>
      </c>
      <c r="F11609" s="558"/>
      <c r="G11609" s="559"/>
    </row>
    <row r="11610" spans="1:7">
      <c r="A11610" s="560">
        <v>500</v>
      </c>
      <c r="B11610" s="560" t="s">
        <v>10</v>
      </c>
      <c r="C11610" s="562" t="s">
        <v>33</v>
      </c>
      <c r="D11610" s="564" t="s">
        <v>16</v>
      </c>
      <c r="E11610" s="11">
        <v>11948.36</v>
      </c>
      <c r="F11610" s="12" t="s">
        <v>13</v>
      </c>
      <c r="G11610" s="13">
        <f>SUM(A11610*E11610/100)</f>
        <v>59741.8</v>
      </c>
    </row>
    <row r="11611" spans="1:7">
      <c r="A11611" s="561"/>
      <c r="B11611" s="561"/>
      <c r="C11611" s="563"/>
      <c r="D11611" s="565"/>
      <c r="E11611" s="557" t="s">
        <v>17</v>
      </c>
      <c r="F11611" s="558"/>
      <c r="G11611" s="559"/>
    </row>
    <row r="11612" spans="1:7" s="24" customFormat="1">
      <c r="A11612" s="562">
        <v>584</v>
      </c>
      <c r="B11612" s="562" t="s">
        <v>39</v>
      </c>
      <c r="C11612" s="560" t="s">
        <v>36</v>
      </c>
      <c r="D11612" s="564" t="s">
        <v>41</v>
      </c>
      <c r="E11612" s="11">
        <v>2206.6</v>
      </c>
      <c r="F11612" s="12" t="s">
        <v>42</v>
      </c>
      <c r="G11612" s="20">
        <f>SUM(A11612*E11612/100)</f>
        <v>12886.544</v>
      </c>
    </row>
    <row r="11613" spans="1:7" s="24" customFormat="1">
      <c r="A11613" s="563"/>
      <c r="B11613" s="563"/>
      <c r="C11613" s="561"/>
      <c r="D11613" s="565"/>
      <c r="E11613" s="566" t="s">
        <v>43</v>
      </c>
      <c r="F11613" s="567"/>
      <c r="G11613" s="568"/>
    </row>
    <row r="11614" spans="1:7" s="24" customFormat="1">
      <c r="A11614" s="562">
        <v>584</v>
      </c>
      <c r="B11614" s="562" t="s">
        <v>39</v>
      </c>
      <c r="C11614" s="560" t="s">
        <v>40</v>
      </c>
      <c r="D11614" s="564" t="s">
        <v>45</v>
      </c>
      <c r="E11614" s="12">
        <v>2197.52</v>
      </c>
      <c r="F11614" s="12" t="s">
        <v>42</v>
      </c>
      <c r="G11614" s="20">
        <f>SUM(A11614*E11614/100)</f>
        <v>12833.516799999999</v>
      </c>
    </row>
    <row r="11615" spans="1:7" s="24" customFormat="1">
      <c r="A11615" s="563"/>
      <c r="B11615" s="563"/>
      <c r="C11615" s="561"/>
      <c r="D11615" s="565"/>
      <c r="E11615" s="566" t="s">
        <v>46</v>
      </c>
      <c r="F11615" s="567"/>
      <c r="G11615" s="568"/>
    </row>
    <row r="11616" spans="1:7">
      <c r="A11616" s="579">
        <v>19.568999999999999</v>
      </c>
      <c r="B11616" s="562" t="s">
        <v>24</v>
      </c>
      <c r="C11616" s="560" t="s">
        <v>44</v>
      </c>
      <c r="D11616" s="574" t="s">
        <v>26</v>
      </c>
      <c r="E11616" s="11">
        <v>5001.7</v>
      </c>
      <c r="F11616" s="12" t="s">
        <v>27</v>
      </c>
      <c r="G11616" s="20">
        <f>SUM(A11616*E11616)</f>
        <v>97878.267299999992</v>
      </c>
    </row>
    <row r="11617" spans="1:7">
      <c r="A11617" s="580"/>
      <c r="B11617" s="563"/>
      <c r="C11617" s="561"/>
      <c r="D11617" s="575"/>
      <c r="E11617" s="557" t="s">
        <v>28</v>
      </c>
      <c r="F11617" s="558"/>
      <c r="G11617" s="559"/>
    </row>
    <row r="11618" spans="1:7" s="23" customFormat="1">
      <c r="A11618" s="562">
        <v>262</v>
      </c>
      <c r="B11618" s="562" t="s">
        <v>10</v>
      </c>
      <c r="C11618" s="560" t="s">
        <v>47</v>
      </c>
      <c r="D11618" s="574" t="s">
        <v>30</v>
      </c>
      <c r="E11618" s="11">
        <v>337</v>
      </c>
      <c r="F11618" s="12" t="s">
        <v>31</v>
      </c>
      <c r="G11618" s="20">
        <f>SUM(A11618*E11618)</f>
        <v>88294</v>
      </c>
    </row>
    <row r="11619" spans="1:7" s="23" customFormat="1">
      <c r="A11619" s="563"/>
      <c r="B11619" s="563"/>
      <c r="C11619" s="561"/>
      <c r="D11619" s="575"/>
      <c r="E11619" s="576" t="s">
        <v>32</v>
      </c>
      <c r="F11619" s="577"/>
      <c r="G11619" s="578"/>
    </row>
    <row r="11620" spans="1:7" ht="51">
      <c r="A11620" s="66"/>
      <c r="B11620" s="66"/>
      <c r="C11620" s="10" t="s">
        <v>50</v>
      </c>
      <c r="D11620" s="67" t="s">
        <v>153</v>
      </c>
      <c r="E11620" s="582"/>
      <c r="F11620" s="583"/>
      <c r="G11620" s="584"/>
    </row>
    <row r="11621" spans="1:7">
      <c r="A11621" s="560">
        <v>6958</v>
      </c>
      <c r="B11621" s="560" t="s">
        <v>39</v>
      </c>
      <c r="C11621" s="562" t="s">
        <v>154</v>
      </c>
      <c r="D11621" s="564" t="s">
        <v>331</v>
      </c>
      <c r="E11621" s="11">
        <v>4411.82</v>
      </c>
      <c r="F11621" s="12" t="s">
        <v>42</v>
      </c>
      <c r="G11621" s="20">
        <f>SUM(A11621*E11621/100)</f>
        <v>306974.43559999997</v>
      </c>
    </row>
    <row r="11622" spans="1:7">
      <c r="A11622" s="561"/>
      <c r="B11622" s="561"/>
      <c r="C11622" s="563"/>
      <c r="D11622" s="565"/>
      <c r="E11622" s="557" t="s">
        <v>332</v>
      </c>
      <c r="F11622" s="558"/>
      <c r="G11622" s="559"/>
    </row>
    <row r="11623" spans="1:7" s="30" customFormat="1">
      <c r="A11623" s="4"/>
      <c r="B11623" s="4"/>
      <c r="C11623" s="3"/>
      <c r="D11623" s="26"/>
      <c r="E11623" s="27"/>
      <c r="F11623" s="28" t="s">
        <v>77</v>
      </c>
      <c r="G11623" s="29">
        <v>823623</v>
      </c>
    </row>
    <row r="11624" spans="1:7">
      <c r="A11624" s="31"/>
      <c r="B11624" s="32"/>
      <c r="C11624" s="32"/>
      <c r="D11624" s="33" t="s">
        <v>78</v>
      </c>
      <c r="E11624" s="32"/>
      <c r="F11624" s="32"/>
      <c r="G11624" s="34"/>
    </row>
    <row r="11625" spans="1:7" s="25" customFormat="1">
      <c r="A11625" s="591">
        <v>1</v>
      </c>
      <c r="B11625" s="591" t="s">
        <v>72</v>
      </c>
      <c r="C11625" s="592" t="s">
        <v>11</v>
      </c>
      <c r="D11625" s="581" t="s">
        <v>79</v>
      </c>
      <c r="E11625" s="35">
        <v>4802.6000000000004</v>
      </c>
      <c r="F11625" s="14" t="s">
        <v>75</v>
      </c>
      <c r="G11625" s="13">
        <f>SUM(A11625*E11625)</f>
        <v>4802.6000000000004</v>
      </c>
    </row>
    <row r="11626" spans="1:7" s="25" customFormat="1">
      <c r="A11626" s="561"/>
      <c r="B11626" s="561"/>
      <c r="C11626" s="563"/>
      <c r="D11626" s="565"/>
      <c r="E11626" s="557" t="s">
        <v>80</v>
      </c>
      <c r="F11626" s="558"/>
      <c r="G11626" s="559"/>
    </row>
    <row r="11627" spans="1:7" s="36" customFormat="1">
      <c r="A11627" s="560">
        <v>2</v>
      </c>
      <c r="B11627" s="560" t="s">
        <v>72</v>
      </c>
      <c r="C11627" s="562" t="s">
        <v>15</v>
      </c>
      <c r="D11627" s="564" t="s">
        <v>81</v>
      </c>
      <c r="E11627" s="11">
        <v>2042.43</v>
      </c>
      <c r="F11627" s="12" t="s">
        <v>75</v>
      </c>
      <c r="G11627" s="13">
        <f>SUM(A11627*E11627)</f>
        <v>4084.86</v>
      </c>
    </row>
    <row r="11628" spans="1:7" s="36" customFormat="1">
      <c r="A11628" s="561"/>
      <c r="B11628" s="561"/>
      <c r="C11628" s="563"/>
      <c r="D11628" s="565"/>
      <c r="E11628" s="557" t="s">
        <v>82</v>
      </c>
      <c r="F11628" s="558"/>
      <c r="G11628" s="559"/>
    </row>
    <row r="11629" spans="1:7">
      <c r="A11629" s="560">
        <v>2</v>
      </c>
      <c r="B11629" s="560" t="s">
        <v>72</v>
      </c>
      <c r="C11629" s="562" t="s">
        <v>18</v>
      </c>
      <c r="D11629" s="564" t="s">
        <v>83</v>
      </c>
      <c r="E11629" s="11">
        <v>447.15</v>
      </c>
      <c r="F11629" s="12" t="s">
        <v>75</v>
      </c>
      <c r="G11629" s="13">
        <f>SUM(A11629*E11629)</f>
        <v>894.3</v>
      </c>
    </row>
    <row r="11630" spans="1:7">
      <c r="A11630" s="561"/>
      <c r="B11630" s="561"/>
      <c r="C11630" s="563"/>
      <c r="D11630" s="565"/>
      <c r="E11630" s="557" t="s">
        <v>84</v>
      </c>
      <c r="F11630" s="558"/>
      <c r="G11630" s="559"/>
    </row>
    <row r="11631" spans="1:7">
      <c r="A11631" s="593">
        <v>3</v>
      </c>
      <c r="B11631" s="593" t="s">
        <v>72</v>
      </c>
      <c r="C11631" s="594" t="s">
        <v>21</v>
      </c>
      <c r="D11631" s="595" t="s">
        <v>85</v>
      </c>
      <c r="E11631" s="11">
        <v>1109.46</v>
      </c>
      <c r="F11631" s="12" t="s">
        <v>75</v>
      </c>
      <c r="G11631" s="13">
        <f>SUM(A11631*E11631)</f>
        <v>3328.38</v>
      </c>
    </row>
    <row r="11632" spans="1:7">
      <c r="A11632" s="593"/>
      <c r="B11632" s="593"/>
      <c r="C11632" s="594"/>
      <c r="D11632" s="595"/>
      <c r="E11632" s="596" t="s">
        <v>86</v>
      </c>
      <c r="F11632" s="596"/>
      <c r="G11632" s="596"/>
    </row>
    <row r="11633" spans="1:7" s="36" customFormat="1">
      <c r="A11633" s="560">
        <v>2</v>
      </c>
      <c r="B11633" s="560" t="s">
        <v>72</v>
      </c>
      <c r="C11633" s="562" t="s">
        <v>25</v>
      </c>
      <c r="D11633" s="564" t="s">
        <v>87</v>
      </c>
      <c r="E11633" s="11">
        <v>509.74</v>
      </c>
      <c r="F11633" s="12" t="s">
        <v>75</v>
      </c>
      <c r="G11633" s="13">
        <f>SUM(A11633*E11633)</f>
        <v>1019.48</v>
      </c>
    </row>
    <row r="11634" spans="1:7" s="36" customFormat="1">
      <c r="A11634" s="561"/>
      <c r="B11634" s="561"/>
      <c r="C11634" s="563"/>
      <c r="D11634" s="565"/>
      <c r="E11634" s="557" t="s">
        <v>88</v>
      </c>
      <c r="F11634" s="558"/>
      <c r="G11634" s="559"/>
    </row>
    <row r="11635" spans="1:7" s="36" customFormat="1">
      <c r="A11635" s="560">
        <v>1</v>
      </c>
      <c r="B11635" s="560" t="s">
        <v>89</v>
      </c>
      <c r="C11635" s="562" t="s">
        <v>29</v>
      </c>
      <c r="D11635" s="564" t="s">
        <v>90</v>
      </c>
      <c r="E11635" s="11">
        <v>1142.24</v>
      </c>
      <c r="F11635" s="12" t="s">
        <v>75</v>
      </c>
      <c r="G11635" s="13">
        <f>SUM(A11635*E11635)</f>
        <v>1142.24</v>
      </c>
    </row>
    <row r="11636" spans="1:7" s="36" customFormat="1">
      <c r="A11636" s="561"/>
      <c r="B11636" s="561"/>
      <c r="C11636" s="563"/>
      <c r="D11636" s="565"/>
      <c r="E11636" s="557" t="s">
        <v>91</v>
      </c>
      <c r="F11636" s="558"/>
      <c r="G11636" s="559"/>
    </row>
    <row r="11637" spans="1:7">
      <c r="A11637" s="560">
        <v>1</v>
      </c>
      <c r="B11637" s="560" t="s">
        <v>89</v>
      </c>
      <c r="C11637" s="562" t="s">
        <v>33</v>
      </c>
      <c r="D11637" s="564" t="s">
        <v>92</v>
      </c>
      <c r="E11637" s="11">
        <v>4694.8</v>
      </c>
      <c r="F11637" s="12" t="s">
        <v>75</v>
      </c>
      <c r="G11637" s="13">
        <f>SUM(A11637*E11637)</f>
        <v>4694.8</v>
      </c>
    </row>
    <row r="11638" spans="1:7">
      <c r="A11638" s="561"/>
      <c r="B11638" s="561"/>
      <c r="C11638" s="563"/>
      <c r="D11638" s="565"/>
      <c r="E11638" s="557" t="s">
        <v>93</v>
      </c>
      <c r="F11638" s="558"/>
      <c r="G11638" s="559"/>
    </row>
    <row r="11639" spans="1:7">
      <c r="A11639" s="560">
        <v>1</v>
      </c>
      <c r="B11639" s="560" t="s">
        <v>89</v>
      </c>
      <c r="C11639" s="562" t="s">
        <v>36</v>
      </c>
      <c r="D11639" s="564" t="s">
        <v>94</v>
      </c>
      <c r="E11639" s="11">
        <v>938.47</v>
      </c>
      <c r="F11639" s="12" t="s">
        <v>75</v>
      </c>
      <c r="G11639" s="13">
        <f>SUM(A11639*E11639)</f>
        <v>938.47</v>
      </c>
    </row>
    <row r="11640" spans="1:7">
      <c r="A11640" s="561"/>
      <c r="B11640" s="561"/>
      <c r="C11640" s="563"/>
      <c r="D11640" s="565"/>
      <c r="E11640" s="557" t="s">
        <v>95</v>
      </c>
      <c r="F11640" s="558"/>
      <c r="G11640" s="559"/>
    </row>
    <row r="11641" spans="1:7" s="36" customFormat="1">
      <c r="A11641" s="560">
        <v>1</v>
      </c>
      <c r="B11641" s="560" t="s">
        <v>89</v>
      </c>
      <c r="C11641" s="562" t="s">
        <v>40</v>
      </c>
      <c r="D11641" s="564" t="s">
        <v>96</v>
      </c>
      <c r="E11641" s="11">
        <v>795</v>
      </c>
      <c r="F11641" s="12" t="s">
        <v>75</v>
      </c>
      <c r="G11641" s="13">
        <f>SUM(A11641*E11641)</f>
        <v>795</v>
      </c>
    </row>
    <row r="11642" spans="1:7" s="36" customFormat="1">
      <c r="A11642" s="561"/>
      <c r="B11642" s="561"/>
      <c r="C11642" s="563"/>
      <c r="D11642" s="565"/>
      <c r="E11642" s="557" t="s">
        <v>97</v>
      </c>
      <c r="F11642" s="558"/>
      <c r="G11642" s="559"/>
    </row>
    <row r="11643" spans="1:7" s="36" customFormat="1">
      <c r="A11643" s="560"/>
      <c r="B11643" s="560"/>
      <c r="C11643" s="562" t="s">
        <v>44</v>
      </c>
      <c r="D11643" s="564" t="s">
        <v>98</v>
      </c>
      <c r="E11643" s="39"/>
      <c r="F11643" s="40"/>
      <c r="G11643" s="41"/>
    </row>
    <row r="11644" spans="1:7" s="36" customFormat="1">
      <c r="A11644" s="561"/>
      <c r="B11644" s="561"/>
      <c r="C11644" s="563"/>
      <c r="D11644" s="565"/>
      <c r="E11644" s="42"/>
      <c r="F11644" s="43"/>
      <c r="G11644" s="44"/>
    </row>
    <row r="11645" spans="1:7" s="36" customFormat="1">
      <c r="A11645" s="560">
        <v>1</v>
      </c>
      <c r="B11645" s="560" t="s">
        <v>89</v>
      </c>
      <c r="C11645" s="562" t="s">
        <v>99</v>
      </c>
      <c r="D11645" s="564" t="s">
        <v>100</v>
      </c>
      <c r="E11645" s="11">
        <v>271.92</v>
      </c>
      <c r="F11645" s="12" t="s">
        <v>75</v>
      </c>
      <c r="G11645" s="13">
        <f>SUM(A11645*E11645)</f>
        <v>271.92</v>
      </c>
    </row>
    <row r="11646" spans="1:7" s="36" customFormat="1">
      <c r="A11646" s="561"/>
      <c r="B11646" s="561"/>
      <c r="C11646" s="563"/>
      <c r="D11646" s="565"/>
      <c r="E11646" s="557" t="s">
        <v>101</v>
      </c>
      <c r="F11646" s="558"/>
      <c r="G11646" s="559"/>
    </row>
    <row r="11647" spans="1:7" s="36" customFormat="1">
      <c r="A11647" s="560">
        <v>1</v>
      </c>
      <c r="B11647" s="560" t="s">
        <v>89</v>
      </c>
      <c r="C11647" s="562" t="s">
        <v>102</v>
      </c>
      <c r="D11647" s="564" t="s">
        <v>103</v>
      </c>
      <c r="E11647" s="11">
        <v>365.42</v>
      </c>
      <c r="F11647" s="12" t="s">
        <v>75</v>
      </c>
      <c r="G11647" s="13">
        <f>SUM(A11647*E11647)</f>
        <v>365.42</v>
      </c>
    </row>
    <row r="11648" spans="1:7" s="36" customFormat="1">
      <c r="A11648" s="561"/>
      <c r="B11648" s="561"/>
      <c r="C11648" s="563"/>
      <c r="D11648" s="565"/>
      <c r="E11648" s="557" t="s">
        <v>104</v>
      </c>
      <c r="F11648" s="558"/>
      <c r="G11648" s="559"/>
    </row>
    <row r="11649" spans="1:7" s="30" customFormat="1">
      <c r="A11649" s="45"/>
      <c r="B11649" s="45"/>
      <c r="C11649" s="12"/>
      <c r="D11649" s="46"/>
      <c r="E11649" s="27"/>
      <c r="F11649" s="28" t="s">
        <v>105</v>
      </c>
      <c r="G11649" s="47">
        <v>23005</v>
      </c>
    </row>
    <row r="11650" spans="1:7" ht="25.5">
      <c r="A11650" s="45"/>
      <c r="B11650" s="45"/>
      <c r="C11650" s="12"/>
      <c r="D11650" s="48" t="s">
        <v>106</v>
      </c>
      <c r="E11650" s="49"/>
      <c r="F11650" s="49"/>
      <c r="G11650" s="49"/>
    </row>
    <row r="11651" spans="1:7" s="36" customFormat="1">
      <c r="A11651" s="560">
        <v>60</v>
      </c>
      <c r="B11651" s="560" t="s">
        <v>107</v>
      </c>
      <c r="C11651" s="562" t="s">
        <v>11</v>
      </c>
      <c r="D11651" s="564" t="s">
        <v>108</v>
      </c>
      <c r="E11651" s="11">
        <v>373</v>
      </c>
      <c r="F11651" s="12" t="s">
        <v>75</v>
      </c>
      <c r="G11651" s="13">
        <f>SUM(A11651*E11651)</f>
        <v>22380</v>
      </c>
    </row>
    <row r="11652" spans="1:7" s="36" customFormat="1">
      <c r="A11652" s="561"/>
      <c r="B11652" s="561"/>
      <c r="C11652" s="563"/>
      <c r="D11652" s="565"/>
      <c r="E11652" s="557" t="s">
        <v>109</v>
      </c>
      <c r="F11652" s="558"/>
      <c r="G11652" s="559"/>
    </row>
    <row r="11653" spans="1:7" s="36" customFormat="1">
      <c r="A11653" s="560">
        <v>50</v>
      </c>
      <c r="B11653" s="560" t="s">
        <v>107</v>
      </c>
      <c r="C11653" s="562" t="s">
        <v>15</v>
      </c>
      <c r="D11653" s="564" t="s">
        <v>110</v>
      </c>
      <c r="E11653" s="11">
        <v>242</v>
      </c>
      <c r="F11653" s="12" t="s">
        <v>111</v>
      </c>
      <c r="G11653" s="13">
        <f>SUM(A11653*E11653)</f>
        <v>12100</v>
      </c>
    </row>
    <row r="11654" spans="1:7" s="36" customFormat="1">
      <c r="A11654" s="561"/>
      <c r="B11654" s="561"/>
      <c r="C11654" s="563"/>
      <c r="D11654" s="565"/>
      <c r="E11654" s="557" t="s">
        <v>112</v>
      </c>
      <c r="F11654" s="558"/>
      <c r="G11654" s="559"/>
    </row>
    <row r="11655" spans="1:7">
      <c r="A11655" s="560">
        <v>5</v>
      </c>
      <c r="B11655" s="560" t="s">
        <v>72</v>
      </c>
      <c r="C11655" s="562" t="s">
        <v>18</v>
      </c>
      <c r="D11655" s="564" t="s">
        <v>113</v>
      </c>
      <c r="E11655" s="11">
        <v>14748</v>
      </c>
      <c r="F11655" s="12" t="s">
        <v>75</v>
      </c>
      <c r="G11655" s="13">
        <f>SUM(A11655*E11655)</f>
        <v>73740</v>
      </c>
    </row>
    <row r="11656" spans="1:7">
      <c r="A11656" s="561"/>
      <c r="B11656" s="561"/>
      <c r="C11656" s="563"/>
      <c r="D11656" s="565"/>
      <c r="E11656" s="557" t="s">
        <v>114</v>
      </c>
      <c r="F11656" s="558"/>
      <c r="G11656" s="559"/>
    </row>
    <row r="11657" spans="1:7">
      <c r="A11657" s="45"/>
      <c r="B11657" s="45"/>
      <c r="C11657" s="12"/>
      <c r="D11657" s="46"/>
      <c r="E11657" s="49"/>
      <c r="F11657" s="50" t="s">
        <v>116</v>
      </c>
      <c r="G11657" s="51">
        <v>108220</v>
      </c>
    </row>
    <row r="11658" spans="1:7">
      <c r="A11658" s="6"/>
      <c r="B11658" s="6"/>
      <c r="C11658" s="7"/>
      <c r="D11658" s="8" t="s">
        <v>117</v>
      </c>
      <c r="E11658" s="6"/>
      <c r="F11658" s="6"/>
      <c r="G11658" s="9"/>
    </row>
    <row r="11659" spans="1:7" ht="25.5">
      <c r="A11659" s="45">
        <v>1</v>
      </c>
      <c r="B11659" s="45" t="s">
        <v>89</v>
      </c>
      <c r="C11659" s="12" t="s">
        <v>11</v>
      </c>
      <c r="D11659" s="46" t="s">
        <v>115</v>
      </c>
      <c r="E11659" s="11"/>
      <c r="F11659" s="12" t="s">
        <v>75</v>
      </c>
      <c r="G11659" s="13"/>
    </row>
    <row r="11660" spans="1:7">
      <c r="A11660" s="6"/>
      <c r="B11660" s="6"/>
      <c r="C11660" s="7"/>
      <c r="D11660" s="8" t="s">
        <v>118</v>
      </c>
      <c r="E11660" s="6"/>
      <c r="F11660" s="6"/>
      <c r="G11660" s="9"/>
    </row>
    <row r="11661" spans="1:7" ht="165.75">
      <c r="A11661" s="45">
        <v>60</v>
      </c>
      <c r="B11661" s="45" t="s">
        <v>107</v>
      </c>
      <c r="C11661" s="12" t="s">
        <v>11</v>
      </c>
      <c r="D11661" s="46" t="s">
        <v>119</v>
      </c>
      <c r="E11661" s="11"/>
      <c r="F11661" s="12" t="s">
        <v>111</v>
      </c>
      <c r="G11661" s="13"/>
    </row>
    <row r="11662" spans="1:7" ht="140.25">
      <c r="A11662" s="45">
        <v>10</v>
      </c>
      <c r="B11662" s="45" t="s">
        <v>72</v>
      </c>
      <c r="C11662" s="12" t="s">
        <v>15</v>
      </c>
      <c r="D11662" s="46" t="s">
        <v>120</v>
      </c>
      <c r="E11662" s="11"/>
      <c r="F11662" s="12" t="s">
        <v>75</v>
      </c>
      <c r="G11662" s="13"/>
    </row>
    <row r="11663" spans="1:7" ht="165.75">
      <c r="A11663" s="45">
        <v>100</v>
      </c>
      <c r="B11663" s="45" t="s">
        <v>107</v>
      </c>
      <c r="C11663" s="12" t="s">
        <v>18</v>
      </c>
      <c r="D11663" s="46" t="s">
        <v>121</v>
      </c>
      <c r="E11663" s="11"/>
      <c r="F11663" s="12" t="s">
        <v>111</v>
      </c>
      <c r="G11663" s="13"/>
    </row>
    <row r="11664" spans="1:7" ht="153">
      <c r="A11664" s="45">
        <v>10</v>
      </c>
      <c r="B11664" s="45" t="s">
        <v>72</v>
      </c>
      <c r="C11664" s="12" t="s">
        <v>21</v>
      </c>
      <c r="D11664" s="46" t="s">
        <v>122</v>
      </c>
      <c r="E11664" s="11"/>
      <c r="F11664" s="12" t="s">
        <v>75</v>
      </c>
      <c r="G11664" s="13"/>
    </row>
    <row r="11665" spans="1:7" ht="165.75">
      <c r="A11665" s="45">
        <v>100</v>
      </c>
      <c r="B11665" s="45" t="s">
        <v>107</v>
      </c>
      <c r="C11665" s="12" t="s">
        <v>25</v>
      </c>
      <c r="D11665" s="46" t="s">
        <v>123</v>
      </c>
      <c r="E11665" s="11"/>
      <c r="F11665" s="12" t="s">
        <v>111</v>
      </c>
      <c r="G11665" s="13"/>
    </row>
    <row r="11666" spans="1:7" ht="165.75">
      <c r="A11666" s="45">
        <v>20</v>
      </c>
      <c r="B11666" s="45" t="s">
        <v>107</v>
      </c>
      <c r="C11666" s="12" t="s">
        <v>29</v>
      </c>
      <c r="D11666" s="46" t="s">
        <v>124</v>
      </c>
      <c r="E11666" s="11"/>
      <c r="F11666" s="12" t="s">
        <v>111</v>
      </c>
      <c r="G11666" s="13"/>
    </row>
    <row r="11667" spans="1:7" ht="153">
      <c r="A11667" s="45">
        <v>8</v>
      </c>
      <c r="B11667" s="45" t="s">
        <v>72</v>
      </c>
      <c r="C11667" s="12" t="s">
        <v>33</v>
      </c>
      <c r="D11667" s="46" t="s">
        <v>125</v>
      </c>
      <c r="E11667" s="11"/>
      <c r="F11667" s="12" t="s">
        <v>75</v>
      </c>
      <c r="G11667" s="13"/>
    </row>
    <row r="11668" spans="1:7" ht="102">
      <c r="A11668" s="45">
        <v>6</v>
      </c>
      <c r="B11668" s="45" t="s">
        <v>72</v>
      </c>
      <c r="C11668" s="12" t="s">
        <v>36</v>
      </c>
      <c r="D11668" s="46" t="s">
        <v>126</v>
      </c>
      <c r="E11668" s="11"/>
      <c r="F11668" s="12" t="s">
        <v>75</v>
      </c>
      <c r="G11668" s="13"/>
    </row>
    <row r="11669" spans="1:7" ht="102">
      <c r="A11669" s="45">
        <v>3</v>
      </c>
      <c r="B11669" s="45" t="s">
        <v>72</v>
      </c>
      <c r="C11669" s="12" t="s">
        <v>40</v>
      </c>
      <c r="D11669" s="46" t="s">
        <v>127</v>
      </c>
      <c r="E11669" s="11"/>
      <c r="F11669" s="12" t="s">
        <v>75</v>
      </c>
      <c r="G11669" s="13"/>
    </row>
    <row r="11670" spans="1:7" ht="102">
      <c r="A11670" s="45">
        <v>2</v>
      </c>
      <c r="B11670" s="45" t="s">
        <v>72</v>
      </c>
      <c r="C11670" s="12" t="s">
        <v>44</v>
      </c>
      <c r="D11670" s="46" t="s">
        <v>128</v>
      </c>
      <c r="E11670" s="11"/>
      <c r="F11670" s="12" t="s">
        <v>75</v>
      </c>
      <c r="G11670" s="13"/>
    </row>
    <row r="11671" spans="1:7">
      <c r="A11671" s="6"/>
      <c r="B11671" s="6"/>
      <c r="C11671" s="7"/>
      <c r="D11671" s="38"/>
      <c r="E11671" s="6"/>
      <c r="F11671" s="6"/>
      <c r="G11671" s="9"/>
    </row>
    <row r="11672" spans="1:7">
      <c r="A11672" s="6"/>
      <c r="B11672" s="6"/>
      <c r="C11672" s="7"/>
      <c r="D11672" s="65"/>
      <c r="E11672" s="6"/>
      <c r="F11672" s="6"/>
      <c r="G11672" s="9"/>
    </row>
    <row r="11673" spans="1:7" s="36" customFormat="1">
      <c r="A11673" s="52" t="s">
        <v>129</v>
      </c>
      <c r="B11673" s="53"/>
      <c r="C11673" s="54" t="s">
        <v>130</v>
      </c>
      <c r="D11673" s="55"/>
      <c r="F11673" s="56" t="s">
        <v>131</v>
      </c>
      <c r="G11673" s="54"/>
    </row>
    <row r="11674" spans="1:7" s="30" customFormat="1">
      <c r="A11674" s="52" t="s">
        <v>132</v>
      </c>
      <c r="B11674" s="53"/>
      <c r="C11674" s="54" t="s">
        <v>133</v>
      </c>
      <c r="D11674" s="55"/>
      <c r="E11674" s="36"/>
      <c r="F11674" s="56" t="s">
        <v>131</v>
      </c>
    </row>
    <row r="11675" spans="1:7" s="30" customFormat="1">
      <c r="A11675" s="52" t="s">
        <v>134</v>
      </c>
      <c r="B11675" s="57"/>
      <c r="C11675" s="54" t="s">
        <v>135</v>
      </c>
      <c r="D11675" s="58"/>
      <c r="F11675" s="56" t="s">
        <v>131</v>
      </c>
    </row>
    <row r="11676" spans="1:7" s="30" customFormat="1">
      <c r="A11676" s="52" t="s">
        <v>136</v>
      </c>
      <c r="B11676" s="57"/>
      <c r="C11676" s="54" t="s">
        <v>137</v>
      </c>
      <c r="D11676" s="58"/>
      <c r="F11676" s="56" t="s">
        <v>131</v>
      </c>
    </row>
    <row r="11677" spans="1:7" s="25" customFormat="1">
      <c r="A11677" s="59"/>
      <c r="B11677" s="54"/>
      <c r="C11677" s="54"/>
      <c r="D11677" s="60"/>
      <c r="E11677" s="61" t="s">
        <v>138</v>
      </c>
      <c r="F11677" s="62"/>
      <c r="G11677" s="62"/>
    </row>
    <row r="11678" spans="1:7" s="25" customFormat="1">
      <c r="A11678" s="59"/>
      <c r="B11678" s="54"/>
      <c r="C11678" s="54"/>
      <c r="D11678" s="60"/>
      <c r="E11678" s="54"/>
      <c r="F11678" s="54"/>
      <c r="G11678" s="63"/>
    </row>
    <row r="11679" spans="1:7" s="25" customFormat="1">
      <c r="A11679" s="55" t="s">
        <v>139</v>
      </c>
      <c r="B11679" s="54"/>
      <c r="C11679" s="54"/>
      <c r="D11679" s="60"/>
      <c r="E11679" s="64" t="s">
        <v>140</v>
      </c>
      <c r="F11679" s="54"/>
      <c r="G11679" s="63"/>
    </row>
    <row r="11680" spans="1:7" s="25" customFormat="1">
      <c r="B11680" s="54"/>
      <c r="C11680" s="54"/>
      <c r="D11680" s="60"/>
      <c r="E11680" s="64" t="s">
        <v>141</v>
      </c>
      <c r="F11680" s="54"/>
      <c r="G11680" s="63"/>
    </row>
    <row r="11681" spans="1:7" s="25" customFormat="1">
      <c r="B11681" s="54"/>
      <c r="C11681" s="54"/>
      <c r="D11681" s="60"/>
      <c r="E11681" s="64" t="s">
        <v>142</v>
      </c>
      <c r="F11681" s="54"/>
      <c r="G11681" s="63"/>
    </row>
    <row r="11696" spans="1:7">
      <c r="A11696" s="569" t="s">
        <v>0</v>
      </c>
      <c r="B11696" s="569"/>
      <c r="C11696" s="569"/>
      <c r="D11696" s="569"/>
      <c r="E11696" s="569"/>
      <c r="F11696" s="569"/>
      <c r="G11696" s="569"/>
    </row>
    <row r="11697" spans="1:7">
      <c r="A11697" s="570" t="s">
        <v>1</v>
      </c>
      <c r="B11697" s="570"/>
      <c r="C11697" s="570"/>
      <c r="D11697" s="570"/>
      <c r="E11697" s="570"/>
      <c r="F11697" s="570"/>
      <c r="G11697" s="570"/>
    </row>
    <row r="11698" spans="1:7" ht="51" customHeight="1">
      <c r="A11698" s="1" t="s">
        <v>2</v>
      </c>
      <c r="B11698" s="2"/>
      <c r="C11698" s="2"/>
      <c r="D11698" s="588" t="s">
        <v>356</v>
      </c>
      <c r="E11698" s="588"/>
      <c r="F11698" s="588"/>
      <c r="G11698" s="588"/>
    </row>
    <row r="11699" spans="1:7" ht="25.5">
      <c r="A11699" s="572" t="s">
        <v>3</v>
      </c>
      <c r="B11699" s="573"/>
      <c r="C11699" s="3" t="s">
        <v>4</v>
      </c>
      <c r="D11699" s="4" t="s">
        <v>5</v>
      </c>
      <c r="E11699" s="4" t="s">
        <v>6</v>
      </c>
      <c r="F11699" s="4" t="s">
        <v>7</v>
      </c>
      <c r="G11699" s="5" t="s">
        <v>8</v>
      </c>
    </row>
    <row r="11700" spans="1:7">
      <c r="A11700" s="6"/>
      <c r="B11700" s="6"/>
      <c r="C11700" s="7"/>
      <c r="D11700" s="8" t="s">
        <v>9</v>
      </c>
      <c r="E11700" s="6"/>
      <c r="F11700" s="6"/>
      <c r="G11700" s="9"/>
    </row>
    <row r="11701" spans="1:7">
      <c r="A11701" s="560">
        <v>4000</v>
      </c>
      <c r="B11701" s="560" t="s">
        <v>10</v>
      </c>
      <c r="C11701" s="562" t="s">
        <v>11</v>
      </c>
      <c r="D11701" s="564" t="s">
        <v>241</v>
      </c>
      <c r="E11701" s="11">
        <v>3176.25</v>
      </c>
      <c r="F11701" s="12" t="s">
        <v>242</v>
      </c>
      <c r="G11701" s="20">
        <f>SUM(A11701*E11701/1000)</f>
        <v>12705</v>
      </c>
    </row>
    <row r="11702" spans="1:7">
      <c r="A11702" s="561"/>
      <c r="B11702" s="561"/>
      <c r="C11702" s="563"/>
      <c r="D11702" s="565"/>
      <c r="E11702" s="557" t="s">
        <v>180</v>
      </c>
      <c r="F11702" s="558"/>
      <c r="G11702" s="559"/>
    </row>
    <row r="11703" spans="1:7">
      <c r="A11703" s="560">
        <v>4000</v>
      </c>
      <c r="B11703" s="560" t="s">
        <v>10</v>
      </c>
      <c r="C11703" s="562" t="s">
        <v>15</v>
      </c>
      <c r="D11703" s="564" t="s">
        <v>350</v>
      </c>
      <c r="E11703" s="11">
        <v>2420</v>
      </c>
      <c r="F11703" s="12" t="s">
        <v>13</v>
      </c>
      <c r="G11703" s="20">
        <f>SUM(A11703*E11703/1000)</f>
        <v>9680</v>
      </c>
    </row>
    <row r="11704" spans="1:7">
      <c r="A11704" s="561"/>
      <c r="B11704" s="561"/>
      <c r="C11704" s="563"/>
      <c r="D11704" s="565"/>
      <c r="E11704" s="557" t="s">
        <v>351</v>
      </c>
      <c r="F11704" s="558"/>
      <c r="G11704" s="559"/>
    </row>
    <row r="11705" spans="1:7">
      <c r="A11705" s="560">
        <v>450</v>
      </c>
      <c r="B11705" s="560" t="s">
        <v>10</v>
      </c>
      <c r="C11705" s="562" t="s">
        <v>18</v>
      </c>
      <c r="D11705" s="564" t="s">
        <v>352</v>
      </c>
      <c r="E11705" s="11">
        <v>3227.5</v>
      </c>
      <c r="F11705" s="12" t="s">
        <v>13</v>
      </c>
      <c r="G11705" s="20">
        <f>SUM(A11705*E11705/100)</f>
        <v>14523.75</v>
      </c>
    </row>
    <row r="11706" spans="1:7">
      <c r="A11706" s="561"/>
      <c r="B11706" s="561"/>
      <c r="C11706" s="563"/>
      <c r="D11706" s="565"/>
      <c r="E11706" s="557" t="s">
        <v>353</v>
      </c>
      <c r="F11706" s="558"/>
      <c r="G11706" s="559"/>
    </row>
    <row r="11707" spans="1:7" s="25" customFormat="1">
      <c r="A11707" s="560">
        <v>495</v>
      </c>
      <c r="B11707" s="560" t="s">
        <v>10</v>
      </c>
      <c r="C11707" s="562" t="s">
        <v>21</v>
      </c>
      <c r="D11707" s="564" t="s">
        <v>243</v>
      </c>
      <c r="E11707" s="11">
        <v>9416.2800000000007</v>
      </c>
      <c r="F11707" s="12" t="s">
        <v>13</v>
      </c>
      <c r="G11707" s="20">
        <f>SUM(A11707*E11707/100)</f>
        <v>46610.586000000003</v>
      </c>
    </row>
    <row r="11708" spans="1:7" s="25" customFormat="1">
      <c r="A11708" s="561"/>
      <c r="B11708" s="561"/>
      <c r="C11708" s="563"/>
      <c r="D11708" s="565"/>
      <c r="E11708" s="557" t="s">
        <v>244</v>
      </c>
      <c r="F11708" s="558"/>
      <c r="G11708" s="559"/>
    </row>
    <row r="11709" spans="1:7" s="25" customFormat="1">
      <c r="A11709" s="560">
        <v>48</v>
      </c>
      <c r="B11709" s="560" t="s">
        <v>107</v>
      </c>
      <c r="C11709" s="562" t="s">
        <v>25</v>
      </c>
      <c r="D11709" s="564" t="s">
        <v>354</v>
      </c>
      <c r="E11709" s="11">
        <v>1034</v>
      </c>
      <c r="F11709" s="12" t="s">
        <v>111</v>
      </c>
      <c r="G11709" s="20">
        <f>SUM(A11709*E11709)</f>
        <v>49632</v>
      </c>
    </row>
    <row r="11710" spans="1:7" s="25" customFormat="1">
      <c r="A11710" s="561"/>
      <c r="B11710" s="561"/>
      <c r="C11710" s="563"/>
      <c r="D11710" s="565"/>
      <c r="E11710" s="557" t="s">
        <v>355</v>
      </c>
      <c r="F11710" s="558"/>
      <c r="G11710" s="559"/>
    </row>
    <row r="11711" spans="1:7">
      <c r="A11711" s="560">
        <v>5585</v>
      </c>
      <c r="B11711" s="560" t="s">
        <v>10</v>
      </c>
      <c r="C11711" s="562" t="s">
        <v>29</v>
      </c>
      <c r="D11711" s="564" t="s">
        <v>19</v>
      </c>
      <c r="E11711" s="11">
        <v>1913.21</v>
      </c>
      <c r="F11711" s="12" t="s">
        <v>13</v>
      </c>
      <c r="G11711" s="13">
        <f>SUM(A11711*E11711/100)</f>
        <v>106852.7785</v>
      </c>
    </row>
    <row r="11712" spans="1:7">
      <c r="A11712" s="561"/>
      <c r="B11712" s="561"/>
      <c r="C11712" s="563"/>
      <c r="D11712" s="565"/>
      <c r="E11712" s="557" t="s">
        <v>20</v>
      </c>
      <c r="F11712" s="558"/>
      <c r="G11712" s="559"/>
    </row>
    <row r="11713" spans="1:7">
      <c r="A11713" s="560">
        <v>500</v>
      </c>
      <c r="B11713" s="560" t="s">
        <v>10</v>
      </c>
      <c r="C11713" s="562" t="s">
        <v>33</v>
      </c>
      <c r="D11713" s="564" t="s">
        <v>16</v>
      </c>
      <c r="E11713" s="11">
        <v>11948.36</v>
      </c>
      <c r="F11713" s="12" t="s">
        <v>13</v>
      </c>
      <c r="G11713" s="13">
        <f>SUM(A11713*E11713/100)</f>
        <v>59741.8</v>
      </c>
    </row>
    <row r="11714" spans="1:7">
      <c r="A11714" s="561"/>
      <c r="B11714" s="561"/>
      <c r="C11714" s="563"/>
      <c r="D11714" s="565"/>
      <c r="E11714" s="557" t="s">
        <v>17</v>
      </c>
      <c r="F11714" s="558"/>
      <c r="G11714" s="559"/>
    </row>
    <row r="11715" spans="1:7" s="24" customFormat="1">
      <c r="A11715" s="562">
        <v>584</v>
      </c>
      <c r="B11715" s="562" t="s">
        <v>39</v>
      </c>
      <c r="C11715" s="560" t="s">
        <v>36</v>
      </c>
      <c r="D11715" s="564" t="s">
        <v>41</v>
      </c>
      <c r="E11715" s="11">
        <v>2206.6</v>
      </c>
      <c r="F11715" s="12" t="s">
        <v>42</v>
      </c>
      <c r="G11715" s="20">
        <f>SUM(A11715*E11715/100)</f>
        <v>12886.544</v>
      </c>
    </row>
    <row r="11716" spans="1:7" s="24" customFormat="1">
      <c r="A11716" s="563"/>
      <c r="B11716" s="563"/>
      <c r="C11716" s="561"/>
      <c r="D11716" s="565"/>
      <c r="E11716" s="566" t="s">
        <v>43</v>
      </c>
      <c r="F11716" s="567"/>
      <c r="G11716" s="568"/>
    </row>
    <row r="11717" spans="1:7" s="24" customFormat="1">
      <c r="A11717" s="562">
        <v>584</v>
      </c>
      <c r="B11717" s="562" t="s">
        <v>39</v>
      </c>
      <c r="C11717" s="560" t="s">
        <v>40</v>
      </c>
      <c r="D11717" s="564" t="s">
        <v>45</v>
      </c>
      <c r="E11717" s="12">
        <v>2197.52</v>
      </c>
      <c r="F11717" s="12" t="s">
        <v>42</v>
      </c>
      <c r="G11717" s="20">
        <f>SUM(A11717*E11717/100)</f>
        <v>12833.516799999999</v>
      </c>
    </row>
    <row r="11718" spans="1:7" s="24" customFormat="1">
      <c r="A11718" s="563"/>
      <c r="B11718" s="563"/>
      <c r="C11718" s="561"/>
      <c r="D11718" s="565"/>
      <c r="E11718" s="566" t="s">
        <v>46</v>
      </c>
      <c r="F11718" s="567"/>
      <c r="G11718" s="568"/>
    </row>
    <row r="11719" spans="1:7">
      <c r="A11719" s="579">
        <v>19.568999999999999</v>
      </c>
      <c r="B11719" s="562" t="s">
        <v>24</v>
      </c>
      <c r="C11719" s="560" t="s">
        <v>44</v>
      </c>
      <c r="D11719" s="574" t="s">
        <v>26</v>
      </c>
      <c r="E11719" s="11">
        <v>5001.7</v>
      </c>
      <c r="F11719" s="12" t="s">
        <v>27</v>
      </c>
      <c r="G11719" s="20">
        <f>SUM(A11719*E11719)</f>
        <v>97878.267299999992</v>
      </c>
    </row>
    <row r="11720" spans="1:7">
      <c r="A11720" s="580"/>
      <c r="B11720" s="563"/>
      <c r="C11720" s="561"/>
      <c r="D11720" s="575"/>
      <c r="E11720" s="557" t="s">
        <v>28</v>
      </c>
      <c r="F11720" s="558"/>
      <c r="G11720" s="559"/>
    </row>
    <row r="11721" spans="1:7" s="23" customFormat="1">
      <c r="A11721" s="562">
        <v>262</v>
      </c>
      <c r="B11721" s="562" t="s">
        <v>10</v>
      </c>
      <c r="C11721" s="560" t="s">
        <v>47</v>
      </c>
      <c r="D11721" s="574" t="s">
        <v>30</v>
      </c>
      <c r="E11721" s="11">
        <v>337</v>
      </c>
      <c r="F11721" s="12" t="s">
        <v>31</v>
      </c>
      <c r="G11721" s="20">
        <f>SUM(A11721*E11721)</f>
        <v>88294</v>
      </c>
    </row>
    <row r="11722" spans="1:7" s="23" customFormat="1">
      <c r="A11722" s="563"/>
      <c r="B11722" s="563"/>
      <c r="C11722" s="561"/>
      <c r="D11722" s="575"/>
      <c r="E11722" s="576" t="s">
        <v>32</v>
      </c>
      <c r="F11722" s="577"/>
      <c r="G11722" s="578"/>
    </row>
    <row r="11723" spans="1:7" ht="51">
      <c r="A11723" s="66"/>
      <c r="B11723" s="66"/>
      <c r="C11723" s="10" t="s">
        <v>50</v>
      </c>
      <c r="D11723" s="67" t="s">
        <v>153</v>
      </c>
      <c r="E11723" s="582"/>
      <c r="F11723" s="583"/>
      <c r="G11723" s="584"/>
    </row>
    <row r="11724" spans="1:7">
      <c r="A11724" s="560">
        <v>6958</v>
      </c>
      <c r="B11724" s="560" t="s">
        <v>39</v>
      </c>
      <c r="C11724" s="562" t="s">
        <v>154</v>
      </c>
      <c r="D11724" s="564" t="s">
        <v>331</v>
      </c>
      <c r="E11724" s="11">
        <v>4411.82</v>
      </c>
      <c r="F11724" s="12" t="s">
        <v>42</v>
      </c>
      <c r="G11724" s="20">
        <f>SUM(A11724*E11724/100)</f>
        <v>306974.43559999997</v>
      </c>
    </row>
    <row r="11725" spans="1:7">
      <c r="A11725" s="561"/>
      <c r="B11725" s="561"/>
      <c r="C11725" s="563"/>
      <c r="D11725" s="565"/>
      <c r="E11725" s="557" t="s">
        <v>332</v>
      </c>
      <c r="F11725" s="558"/>
      <c r="G11725" s="559"/>
    </row>
    <row r="11726" spans="1:7" s="30" customFormat="1">
      <c r="A11726" s="4"/>
      <c r="B11726" s="4"/>
      <c r="C11726" s="3"/>
      <c r="D11726" s="26"/>
      <c r="E11726" s="27"/>
      <c r="F11726" s="28" t="s">
        <v>77</v>
      </c>
      <c r="G11726" s="29">
        <v>823623</v>
      </c>
    </row>
    <row r="11727" spans="1:7">
      <c r="A11727" s="31"/>
      <c r="B11727" s="32"/>
      <c r="C11727" s="32"/>
      <c r="D11727" s="33" t="s">
        <v>78</v>
      </c>
      <c r="E11727" s="32"/>
      <c r="F11727" s="32"/>
      <c r="G11727" s="34"/>
    </row>
    <row r="11728" spans="1:7" s="25" customFormat="1">
      <c r="A11728" s="591">
        <v>1</v>
      </c>
      <c r="B11728" s="591" t="s">
        <v>72</v>
      </c>
      <c r="C11728" s="592" t="s">
        <v>11</v>
      </c>
      <c r="D11728" s="581" t="s">
        <v>79</v>
      </c>
      <c r="E11728" s="35">
        <v>4802.6000000000004</v>
      </c>
      <c r="F11728" s="14" t="s">
        <v>75</v>
      </c>
      <c r="G11728" s="13">
        <f>SUM(A11728*E11728)</f>
        <v>4802.6000000000004</v>
      </c>
    </row>
    <row r="11729" spans="1:7" s="25" customFormat="1">
      <c r="A11729" s="561"/>
      <c r="B11729" s="561"/>
      <c r="C11729" s="563"/>
      <c r="D11729" s="565"/>
      <c r="E11729" s="557" t="s">
        <v>80</v>
      </c>
      <c r="F11729" s="558"/>
      <c r="G11729" s="559"/>
    </row>
    <row r="11730" spans="1:7" s="36" customFormat="1">
      <c r="A11730" s="560">
        <v>2</v>
      </c>
      <c r="B11730" s="560" t="s">
        <v>72</v>
      </c>
      <c r="C11730" s="562" t="s">
        <v>15</v>
      </c>
      <c r="D11730" s="564" t="s">
        <v>81</v>
      </c>
      <c r="E11730" s="11">
        <v>2042.43</v>
      </c>
      <c r="F11730" s="12" t="s">
        <v>75</v>
      </c>
      <c r="G11730" s="13">
        <f>SUM(A11730*E11730)</f>
        <v>4084.86</v>
      </c>
    </row>
    <row r="11731" spans="1:7" s="36" customFormat="1">
      <c r="A11731" s="561"/>
      <c r="B11731" s="561"/>
      <c r="C11731" s="563"/>
      <c r="D11731" s="565"/>
      <c r="E11731" s="557" t="s">
        <v>82</v>
      </c>
      <c r="F11731" s="558"/>
      <c r="G11731" s="559"/>
    </row>
    <row r="11732" spans="1:7">
      <c r="A11732" s="560">
        <v>2</v>
      </c>
      <c r="B11732" s="560" t="s">
        <v>72</v>
      </c>
      <c r="C11732" s="562" t="s">
        <v>18</v>
      </c>
      <c r="D11732" s="564" t="s">
        <v>83</v>
      </c>
      <c r="E11732" s="11">
        <v>447.15</v>
      </c>
      <c r="F11732" s="12" t="s">
        <v>75</v>
      </c>
      <c r="G11732" s="13">
        <f>SUM(A11732*E11732)</f>
        <v>894.3</v>
      </c>
    </row>
    <row r="11733" spans="1:7">
      <c r="A11733" s="561"/>
      <c r="B11733" s="561"/>
      <c r="C11733" s="563"/>
      <c r="D11733" s="565"/>
      <c r="E11733" s="557" t="s">
        <v>84</v>
      </c>
      <c r="F11733" s="558"/>
      <c r="G11733" s="559"/>
    </row>
    <row r="11734" spans="1:7">
      <c r="A11734" s="593">
        <v>3</v>
      </c>
      <c r="B11734" s="593" t="s">
        <v>72</v>
      </c>
      <c r="C11734" s="594" t="s">
        <v>21</v>
      </c>
      <c r="D11734" s="595" t="s">
        <v>85</v>
      </c>
      <c r="E11734" s="11">
        <v>1109.46</v>
      </c>
      <c r="F11734" s="12" t="s">
        <v>75</v>
      </c>
      <c r="G11734" s="13">
        <f>SUM(A11734*E11734)</f>
        <v>3328.38</v>
      </c>
    </row>
    <row r="11735" spans="1:7">
      <c r="A11735" s="593"/>
      <c r="B11735" s="593"/>
      <c r="C11735" s="594"/>
      <c r="D11735" s="595"/>
      <c r="E11735" s="596" t="s">
        <v>86</v>
      </c>
      <c r="F11735" s="596"/>
      <c r="G11735" s="596"/>
    </row>
    <row r="11736" spans="1:7" s="36" customFormat="1">
      <c r="A11736" s="560">
        <v>2</v>
      </c>
      <c r="B11736" s="560" t="s">
        <v>72</v>
      </c>
      <c r="C11736" s="562" t="s">
        <v>25</v>
      </c>
      <c r="D11736" s="564" t="s">
        <v>87</v>
      </c>
      <c r="E11736" s="11">
        <v>509.74</v>
      </c>
      <c r="F11736" s="12" t="s">
        <v>75</v>
      </c>
      <c r="G11736" s="13">
        <f>SUM(A11736*E11736)</f>
        <v>1019.48</v>
      </c>
    </row>
    <row r="11737" spans="1:7" s="36" customFormat="1">
      <c r="A11737" s="561"/>
      <c r="B11737" s="561"/>
      <c r="C11737" s="563"/>
      <c r="D11737" s="565"/>
      <c r="E11737" s="557" t="s">
        <v>88</v>
      </c>
      <c r="F11737" s="558"/>
      <c r="G11737" s="559"/>
    </row>
    <row r="11738" spans="1:7" s="36" customFormat="1">
      <c r="A11738" s="560">
        <v>1</v>
      </c>
      <c r="B11738" s="560" t="s">
        <v>89</v>
      </c>
      <c r="C11738" s="562" t="s">
        <v>29</v>
      </c>
      <c r="D11738" s="564" t="s">
        <v>90</v>
      </c>
      <c r="E11738" s="11">
        <v>1142.24</v>
      </c>
      <c r="F11738" s="12" t="s">
        <v>75</v>
      </c>
      <c r="G11738" s="13">
        <f>SUM(A11738*E11738)</f>
        <v>1142.24</v>
      </c>
    </row>
    <row r="11739" spans="1:7" s="36" customFormat="1">
      <c r="A11739" s="561"/>
      <c r="B11739" s="561"/>
      <c r="C11739" s="563"/>
      <c r="D11739" s="565"/>
      <c r="E11739" s="557" t="s">
        <v>91</v>
      </c>
      <c r="F11739" s="558"/>
      <c r="G11739" s="559"/>
    </row>
    <row r="11740" spans="1:7">
      <c r="A11740" s="560">
        <v>1</v>
      </c>
      <c r="B11740" s="560" t="s">
        <v>89</v>
      </c>
      <c r="C11740" s="562" t="s">
        <v>33</v>
      </c>
      <c r="D11740" s="564" t="s">
        <v>92</v>
      </c>
      <c r="E11740" s="11">
        <v>4694.8</v>
      </c>
      <c r="F11740" s="12" t="s">
        <v>75</v>
      </c>
      <c r="G11740" s="13">
        <f>SUM(A11740*E11740)</f>
        <v>4694.8</v>
      </c>
    </row>
    <row r="11741" spans="1:7">
      <c r="A11741" s="561"/>
      <c r="B11741" s="561"/>
      <c r="C11741" s="563"/>
      <c r="D11741" s="565"/>
      <c r="E11741" s="557" t="s">
        <v>93</v>
      </c>
      <c r="F11741" s="558"/>
      <c r="G11741" s="559"/>
    </row>
    <row r="11742" spans="1:7">
      <c r="A11742" s="560">
        <v>1</v>
      </c>
      <c r="B11742" s="560" t="s">
        <v>89</v>
      </c>
      <c r="C11742" s="562" t="s">
        <v>36</v>
      </c>
      <c r="D11742" s="564" t="s">
        <v>94</v>
      </c>
      <c r="E11742" s="11">
        <v>938.47</v>
      </c>
      <c r="F11742" s="12" t="s">
        <v>75</v>
      </c>
      <c r="G11742" s="13">
        <f>SUM(A11742*E11742)</f>
        <v>938.47</v>
      </c>
    </row>
    <row r="11743" spans="1:7">
      <c r="A11743" s="561"/>
      <c r="B11743" s="561"/>
      <c r="C11743" s="563"/>
      <c r="D11743" s="565"/>
      <c r="E11743" s="557" t="s">
        <v>95</v>
      </c>
      <c r="F11743" s="558"/>
      <c r="G11743" s="559"/>
    </row>
    <row r="11744" spans="1:7" s="36" customFormat="1">
      <c r="A11744" s="560">
        <v>1</v>
      </c>
      <c r="B11744" s="560" t="s">
        <v>89</v>
      </c>
      <c r="C11744" s="562" t="s">
        <v>40</v>
      </c>
      <c r="D11744" s="564" t="s">
        <v>96</v>
      </c>
      <c r="E11744" s="11">
        <v>795</v>
      </c>
      <c r="F11744" s="12" t="s">
        <v>75</v>
      </c>
      <c r="G11744" s="13">
        <f>SUM(A11744*E11744)</f>
        <v>795</v>
      </c>
    </row>
    <row r="11745" spans="1:7" s="36" customFormat="1">
      <c r="A11745" s="561"/>
      <c r="B11745" s="561"/>
      <c r="C11745" s="563"/>
      <c r="D11745" s="565"/>
      <c r="E11745" s="557" t="s">
        <v>97</v>
      </c>
      <c r="F11745" s="558"/>
      <c r="G11745" s="559"/>
    </row>
    <row r="11746" spans="1:7" s="36" customFormat="1">
      <c r="A11746" s="560"/>
      <c r="B11746" s="560"/>
      <c r="C11746" s="562" t="s">
        <v>44</v>
      </c>
      <c r="D11746" s="564" t="s">
        <v>98</v>
      </c>
      <c r="E11746" s="39"/>
      <c r="F11746" s="40"/>
      <c r="G11746" s="41"/>
    </row>
    <row r="11747" spans="1:7" s="36" customFormat="1">
      <c r="A11747" s="561"/>
      <c r="B11747" s="561"/>
      <c r="C11747" s="563"/>
      <c r="D11747" s="565"/>
      <c r="E11747" s="42"/>
      <c r="F11747" s="43"/>
      <c r="G11747" s="44"/>
    </row>
    <row r="11748" spans="1:7" s="36" customFormat="1">
      <c r="A11748" s="560">
        <v>1</v>
      </c>
      <c r="B11748" s="560" t="s">
        <v>89</v>
      </c>
      <c r="C11748" s="562" t="s">
        <v>99</v>
      </c>
      <c r="D11748" s="564" t="s">
        <v>100</v>
      </c>
      <c r="E11748" s="11">
        <v>271.92</v>
      </c>
      <c r="F11748" s="12" t="s">
        <v>75</v>
      </c>
      <c r="G11748" s="13">
        <f>SUM(A11748*E11748)</f>
        <v>271.92</v>
      </c>
    </row>
    <row r="11749" spans="1:7" s="36" customFormat="1">
      <c r="A11749" s="561"/>
      <c r="B11749" s="561"/>
      <c r="C11749" s="563"/>
      <c r="D11749" s="565"/>
      <c r="E11749" s="557" t="s">
        <v>101</v>
      </c>
      <c r="F11749" s="558"/>
      <c r="G11749" s="559"/>
    </row>
    <row r="11750" spans="1:7" s="36" customFormat="1">
      <c r="A11750" s="560">
        <v>1</v>
      </c>
      <c r="B11750" s="560" t="s">
        <v>89</v>
      </c>
      <c r="C11750" s="562" t="s">
        <v>102</v>
      </c>
      <c r="D11750" s="564" t="s">
        <v>103</v>
      </c>
      <c r="E11750" s="11">
        <v>365.42</v>
      </c>
      <c r="F11750" s="12" t="s">
        <v>75</v>
      </c>
      <c r="G11750" s="13">
        <f>SUM(A11750*E11750)</f>
        <v>365.42</v>
      </c>
    </row>
    <row r="11751" spans="1:7" s="36" customFormat="1">
      <c r="A11751" s="561"/>
      <c r="B11751" s="561"/>
      <c r="C11751" s="563"/>
      <c r="D11751" s="565"/>
      <c r="E11751" s="557" t="s">
        <v>104</v>
      </c>
      <c r="F11751" s="558"/>
      <c r="G11751" s="559"/>
    </row>
    <row r="11752" spans="1:7" s="30" customFormat="1">
      <c r="A11752" s="45"/>
      <c r="B11752" s="45"/>
      <c r="C11752" s="12"/>
      <c r="D11752" s="46"/>
      <c r="E11752" s="27"/>
      <c r="F11752" s="28" t="s">
        <v>105</v>
      </c>
      <c r="G11752" s="47">
        <v>23005</v>
      </c>
    </row>
    <row r="11753" spans="1:7" ht="25.5">
      <c r="A11753" s="45"/>
      <c r="B11753" s="45"/>
      <c r="C11753" s="12"/>
      <c r="D11753" s="48" t="s">
        <v>106</v>
      </c>
      <c r="E11753" s="49"/>
      <c r="F11753" s="49"/>
      <c r="G11753" s="49"/>
    </row>
    <row r="11754" spans="1:7" s="36" customFormat="1">
      <c r="A11754" s="560">
        <v>60</v>
      </c>
      <c r="B11754" s="560" t="s">
        <v>107</v>
      </c>
      <c r="C11754" s="562" t="s">
        <v>11</v>
      </c>
      <c r="D11754" s="564" t="s">
        <v>108</v>
      </c>
      <c r="E11754" s="11">
        <v>373</v>
      </c>
      <c r="F11754" s="12" t="s">
        <v>75</v>
      </c>
      <c r="G11754" s="13">
        <f>SUM(A11754*E11754)</f>
        <v>22380</v>
      </c>
    </row>
    <row r="11755" spans="1:7" s="36" customFormat="1">
      <c r="A11755" s="561"/>
      <c r="B11755" s="561"/>
      <c r="C11755" s="563"/>
      <c r="D11755" s="565"/>
      <c r="E11755" s="557" t="s">
        <v>109</v>
      </c>
      <c r="F11755" s="558"/>
      <c r="G11755" s="559"/>
    </row>
    <row r="11756" spans="1:7" s="36" customFormat="1">
      <c r="A11756" s="560">
        <v>50</v>
      </c>
      <c r="B11756" s="560" t="s">
        <v>107</v>
      </c>
      <c r="C11756" s="562" t="s">
        <v>15</v>
      </c>
      <c r="D11756" s="564" t="s">
        <v>110</v>
      </c>
      <c r="E11756" s="11">
        <v>242</v>
      </c>
      <c r="F11756" s="12" t="s">
        <v>111</v>
      </c>
      <c r="G11756" s="13">
        <f>SUM(A11756*E11756)</f>
        <v>12100</v>
      </c>
    </row>
    <row r="11757" spans="1:7" s="36" customFormat="1">
      <c r="A11757" s="561"/>
      <c r="B11757" s="561"/>
      <c r="C11757" s="563"/>
      <c r="D11757" s="565"/>
      <c r="E11757" s="557" t="s">
        <v>112</v>
      </c>
      <c r="F11757" s="558"/>
      <c r="G11757" s="559"/>
    </row>
    <row r="11758" spans="1:7">
      <c r="A11758" s="560">
        <v>5</v>
      </c>
      <c r="B11758" s="560" t="s">
        <v>72</v>
      </c>
      <c r="C11758" s="562" t="s">
        <v>18</v>
      </c>
      <c r="D11758" s="564" t="s">
        <v>113</v>
      </c>
      <c r="E11758" s="11">
        <v>14748</v>
      </c>
      <c r="F11758" s="12" t="s">
        <v>75</v>
      </c>
      <c r="G11758" s="13">
        <f>SUM(A11758*E11758)</f>
        <v>73740</v>
      </c>
    </row>
    <row r="11759" spans="1:7">
      <c r="A11759" s="561"/>
      <c r="B11759" s="561"/>
      <c r="C11759" s="563"/>
      <c r="D11759" s="565"/>
      <c r="E11759" s="557" t="s">
        <v>114</v>
      </c>
      <c r="F11759" s="558"/>
      <c r="G11759" s="559"/>
    </row>
    <row r="11760" spans="1:7">
      <c r="A11760" s="45"/>
      <c r="B11760" s="45"/>
      <c r="C11760" s="12"/>
      <c r="D11760" s="46"/>
      <c r="E11760" s="49"/>
      <c r="F11760" s="50" t="s">
        <v>116</v>
      </c>
      <c r="G11760" s="51">
        <v>108220</v>
      </c>
    </row>
    <row r="11761" spans="1:7">
      <c r="A11761" s="6"/>
      <c r="B11761" s="6"/>
      <c r="C11761" s="7"/>
      <c r="D11761" s="8" t="s">
        <v>117</v>
      </c>
      <c r="E11761" s="6"/>
      <c r="F11761" s="6"/>
      <c r="G11761" s="9"/>
    </row>
    <row r="11762" spans="1:7" ht="25.5">
      <c r="A11762" s="45">
        <v>1</v>
      </c>
      <c r="B11762" s="45" t="s">
        <v>89</v>
      </c>
      <c r="C11762" s="12" t="s">
        <v>11</v>
      </c>
      <c r="D11762" s="46" t="s">
        <v>115</v>
      </c>
      <c r="E11762" s="11"/>
      <c r="F11762" s="12" t="s">
        <v>75</v>
      </c>
      <c r="G11762" s="13"/>
    </row>
    <row r="11763" spans="1:7">
      <c r="A11763" s="6"/>
      <c r="B11763" s="6"/>
      <c r="C11763" s="7"/>
      <c r="D11763" s="8" t="s">
        <v>118</v>
      </c>
      <c r="E11763" s="6"/>
      <c r="F11763" s="6"/>
      <c r="G11763" s="9"/>
    </row>
    <row r="11764" spans="1:7" ht="165.75">
      <c r="A11764" s="45">
        <v>60</v>
      </c>
      <c r="B11764" s="45" t="s">
        <v>107</v>
      </c>
      <c r="C11764" s="12" t="s">
        <v>11</v>
      </c>
      <c r="D11764" s="46" t="s">
        <v>119</v>
      </c>
      <c r="E11764" s="11"/>
      <c r="F11764" s="12" t="s">
        <v>111</v>
      </c>
      <c r="G11764" s="13"/>
    </row>
    <row r="11765" spans="1:7" ht="140.25">
      <c r="A11765" s="45">
        <v>10</v>
      </c>
      <c r="B11765" s="45" t="s">
        <v>72</v>
      </c>
      <c r="C11765" s="12" t="s">
        <v>15</v>
      </c>
      <c r="D11765" s="46" t="s">
        <v>120</v>
      </c>
      <c r="E11765" s="11"/>
      <c r="F11765" s="12" t="s">
        <v>75</v>
      </c>
      <c r="G11765" s="13"/>
    </row>
    <row r="11766" spans="1:7" ht="165.75">
      <c r="A11766" s="45">
        <v>100</v>
      </c>
      <c r="B11766" s="45" t="s">
        <v>107</v>
      </c>
      <c r="C11766" s="12" t="s">
        <v>18</v>
      </c>
      <c r="D11766" s="46" t="s">
        <v>121</v>
      </c>
      <c r="E11766" s="11"/>
      <c r="F11766" s="12" t="s">
        <v>111</v>
      </c>
      <c r="G11766" s="13"/>
    </row>
    <row r="11767" spans="1:7" ht="153">
      <c r="A11767" s="45">
        <v>10</v>
      </c>
      <c r="B11767" s="45" t="s">
        <v>72</v>
      </c>
      <c r="C11767" s="12" t="s">
        <v>21</v>
      </c>
      <c r="D11767" s="46" t="s">
        <v>122</v>
      </c>
      <c r="E11767" s="11"/>
      <c r="F11767" s="12" t="s">
        <v>75</v>
      </c>
      <c r="G11767" s="13"/>
    </row>
    <row r="11768" spans="1:7" ht="165.75">
      <c r="A11768" s="45">
        <v>100</v>
      </c>
      <c r="B11768" s="45" t="s">
        <v>107</v>
      </c>
      <c r="C11768" s="12" t="s">
        <v>25</v>
      </c>
      <c r="D11768" s="46" t="s">
        <v>123</v>
      </c>
      <c r="E11768" s="11"/>
      <c r="F11768" s="12" t="s">
        <v>111</v>
      </c>
      <c r="G11768" s="13"/>
    </row>
    <row r="11769" spans="1:7" ht="165.75">
      <c r="A11769" s="45">
        <v>20</v>
      </c>
      <c r="B11769" s="45" t="s">
        <v>107</v>
      </c>
      <c r="C11769" s="12" t="s">
        <v>29</v>
      </c>
      <c r="D11769" s="46" t="s">
        <v>124</v>
      </c>
      <c r="E11769" s="11"/>
      <c r="F11769" s="12" t="s">
        <v>111</v>
      </c>
      <c r="G11769" s="13"/>
    </row>
    <row r="11770" spans="1:7" ht="153">
      <c r="A11770" s="45">
        <v>8</v>
      </c>
      <c r="B11770" s="45" t="s">
        <v>72</v>
      </c>
      <c r="C11770" s="12" t="s">
        <v>33</v>
      </c>
      <c r="D11770" s="46" t="s">
        <v>125</v>
      </c>
      <c r="E11770" s="11"/>
      <c r="F11770" s="12" t="s">
        <v>75</v>
      </c>
      <c r="G11770" s="13"/>
    </row>
    <row r="11771" spans="1:7" ht="102">
      <c r="A11771" s="45">
        <v>6</v>
      </c>
      <c r="B11771" s="45" t="s">
        <v>72</v>
      </c>
      <c r="C11771" s="12" t="s">
        <v>36</v>
      </c>
      <c r="D11771" s="46" t="s">
        <v>126</v>
      </c>
      <c r="E11771" s="11"/>
      <c r="F11771" s="12" t="s">
        <v>75</v>
      </c>
      <c r="G11771" s="13"/>
    </row>
    <row r="11772" spans="1:7" ht="102">
      <c r="A11772" s="45">
        <v>3</v>
      </c>
      <c r="B11772" s="45" t="s">
        <v>72</v>
      </c>
      <c r="C11772" s="12" t="s">
        <v>40</v>
      </c>
      <c r="D11772" s="46" t="s">
        <v>127</v>
      </c>
      <c r="E11772" s="11"/>
      <c r="F11772" s="12" t="s">
        <v>75</v>
      </c>
      <c r="G11772" s="13"/>
    </row>
    <row r="11773" spans="1:7" ht="102">
      <c r="A11773" s="45">
        <v>2</v>
      </c>
      <c r="B11773" s="45" t="s">
        <v>72</v>
      </c>
      <c r="C11773" s="12" t="s">
        <v>44</v>
      </c>
      <c r="D11773" s="46" t="s">
        <v>128</v>
      </c>
      <c r="E11773" s="11"/>
      <c r="F11773" s="12" t="s">
        <v>75</v>
      </c>
      <c r="G11773" s="13"/>
    </row>
    <row r="11774" spans="1:7">
      <c r="A11774" s="6"/>
      <c r="B11774" s="6"/>
      <c r="C11774" s="7"/>
      <c r="D11774" s="38"/>
      <c r="E11774" s="6"/>
      <c r="F11774" s="6"/>
      <c r="G11774" s="9"/>
    </row>
    <row r="11775" spans="1:7">
      <c r="A11775" s="6"/>
      <c r="B11775" s="6"/>
      <c r="C11775" s="7"/>
      <c r="D11775" s="65"/>
      <c r="E11775" s="6"/>
      <c r="F11775" s="6"/>
      <c r="G11775" s="9"/>
    </row>
    <row r="11776" spans="1:7" s="36" customFormat="1">
      <c r="A11776" s="52" t="s">
        <v>129</v>
      </c>
      <c r="B11776" s="53"/>
      <c r="C11776" s="54" t="s">
        <v>130</v>
      </c>
      <c r="D11776" s="55"/>
      <c r="F11776" s="56" t="s">
        <v>131</v>
      </c>
      <c r="G11776" s="54"/>
    </row>
    <row r="11777" spans="1:7" s="30" customFormat="1">
      <c r="A11777" s="52" t="s">
        <v>132</v>
      </c>
      <c r="B11777" s="53"/>
      <c r="C11777" s="54" t="s">
        <v>133</v>
      </c>
      <c r="D11777" s="55"/>
      <c r="E11777" s="36"/>
      <c r="F11777" s="56" t="s">
        <v>131</v>
      </c>
    </row>
    <row r="11778" spans="1:7" s="30" customFormat="1">
      <c r="A11778" s="52" t="s">
        <v>134</v>
      </c>
      <c r="B11778" s="57"/>
      <c r="C11778" s="54" t="s">
        <v>135</v>
      </c>
      <c r="D11778" s="58"/>
      <c r="F11778" s="56" t="s">
        <v>131</v>
      </c>
    </row>
    <row r="11779" spans="1:7" s="30" customFormat="1">
      <c r="A11779" s="52" t="s">
        <v>136</v>
      </c>
      <c r="B11779" s="57"/>
      <c r="C11779" s="54" t="s">
        <v>137</v>
      </c>
      <c r="D11779" s="58"/>
      <c r="F11779" s="56" t="s">
        <v>131</v>
      </c>
    </row>
    <row r="11780" spans="1:7" s="25" customFormat="1">
      <c r="A11780" s="59"/>
      <c r="B11780" s="54"/>
      <c r="C11780" s="54"/>
      <c r="D11780" s="60"/>
      <c r="E11780" s="61" t="s">
        <v>138</v>
      </c>
      <c r="F11780" s="62"/>
      <c r="G11780" s="62"/>
    </row>
    <row r="11781" spans="1:7" s="25" customFormat="1">
      <c r="A11781" s="59"/>
      <c r="B11781" s="54"/>
      <c r="C11781" s="54"/>
      <c r="D11781" s="60"/>
      <c r="E11781" s="54"/>
      <c r="F11781" s="54"/>
      <c r="G11781" s="63"/>
    </row>
    <row r="11782" spans="1:7" s="25" customFormat="1">
      <c r="A11782" s="55" t="s">
        <v>139</v>
      </c>
      <c r="B11782" s="54"/>
      <c r="C11782" s="54"/>
      <c r="D11782" s="60"/>
      <c r="E11782" s="64" t="s">
        <v>140</v>
      </c>
      <c r="F11782" s="54"/>
      <c r="G11782" s="63"/>
    </row>
    <row r="11783" spans="1:7" s="25" customFormat="1">
      <c r="B11783" s="54"/>
      <c r="C11783" s="54"/>
      <c r="D11783" s="60"/>
      <c r="E11783" s="64" t="s">
        <v>141</v>
      </c>
      <c r="F11783" s="54"/>
      <c r="G11783" s="63"/>
    </row>
    <row r="11784" spans="1:7" s="25" customFormat="1">
      <c r="B11784" s="54"/>
      <c r="C11784" s="54"/>
      <c r="D11784" s="60"/>
      <c r="E11784" s="64" t="s">
        <v>142</v>
      </c>
      <c r="F11784" s="54"/>
      <c r="G11784" s="63"/>
    </row>
    <row r="11799" spans="1:7">
      <c r="A11799" s="569" t="s">
        <v>0</v>
      </c>
      <c r="B11799" s="569"/>
      <c r="C11799" s="569"/>
      <c r="D11799" s="569"/>
      <c r="E11799" s="569"/>
      <c r="F11799" s="569"/>
      <c r="G11799" s="569"/>
    </row>
    <row r="11800" spans="1:7">
      <c r="A11800" s="570" t="s">
        <v>1</v>
      </c>
      <c r="B11800" s="570"/>
      <c r="C11800" s="570"/>
      <c r="D11800" s="570"/>
      <c r="E11800" s="570"/>
      <c r="F11800" s="570"/>
      <c r="G11800" s="570"/>
    </row>
    <row r="11801" spans="1:7" ht="51" customHeight="1">
      <c r="A11801" s="1" t="s">
        <v>2</v>
      </c>
      <c r="B11801" s="2"/>
      <c r="C11801" s="2"/>
      <c r="D11801" s="588" t="s">
        <v>357</v>
      </c>
      <c r="E11801" s="588"/>
      <c r="F11801" s="588"/>
      <c r="G11801" s="588"/>
    </row>
    <row r="11802" spans="1:7" ht="25.5">
      <c r="A11802" s="572" t="s">
        <v>3</v>
      </c>
      <c r="B11802" s="573"/>
      <c r="C11802" s="3" t="s">
        <v>4</v>
      </c>
      <c r="D11802" s="4" t="s">
        <v>5</v>
      </c>
      <c r="E11802" s="4" t="s">
        <v>6</v>
      </c>
      <c r="F11802" s="4" t="s">
        <v>7</v>
      </c>
      <c r="G11802" s="5" t="s">
        <v>8</v>
      </c>
    </row>
    <row r="11803" spans="1:7">
      <c r="A11803" s="6"/>
      <c r="B11803" s="6"/>
      <c r="C11803" s="7"/>
      <c r="D11803" s="8" t="s">
        <v>9</v>
      </c>
      <c r="E11803" s="6"/>
      <c r="F11803" s="6"/>
      <c r="G11803" s="9"/>
    </row>
    <row r="11804" spans="1:7">
      <c r="A11804" s="560">
        <v>4000</v>
      </c>
      <c r="B11804" s="560" t="s">
        <v>10</v>
      </c>
      <c r="C11804" s="562" t="s">
        <v>11</v>
      </c>
      <c r="D11804" s="564" t="s">
        <v>241</v>
      </c>
      <c r="E11804" s="11">
        <v>3176.25</v>
      </c>
      <c r="F11804" s="12" t="s">
        <v>242</v>
      </c>
      <c r="G11804" s="20">
        <f>SUM(A11804*E11804/1000)</f>
        <v>12705</v>
      </c>
    </row>
    <row r="11805" spans="1:7">
      <c r="A11805" s="561"/>
      <c r="B11805" s="561"/>
      <c r="C11805" s="563"/>
      <c r="D11805" s="565"/>
      <c r="E11805" s="557" t="s">
        <v>180</v>
      </c>
      <c r="F11805" s="558"/>
      <c r="G11805" s="559"/>
    </row>
    <row r="11806" spans="1:7">
      <c r="A11806" s="560">
        <v>4000</v>
      </c>
      <c r="B11806" s="560" t="s">
        <v>10</v>
      </c>
      <c r="C11806" s="562" t="s">
        <v>15</v>
      </c>
      <c r="D11806" s="564" t="s">
        <v>350</v>
      </c>
      <c r="E11806" s="11">
        <v>2420</v>
      </c>
      <c r="F11806" s="12" t="s">
        <v>13</v>
      </c>
      <c r="G11806" s="20">
        <f>SUM(A11806*E11806/1000)</f>
        <v>9680</v>
      </c>
    </row>
    <row r="11807" spans="1:7">
      <c r="A11807" s="561"/>
      <c r="B11807" s="561"/>
      <c r="C11807" s="563"/>
      <c r="D11807" s="565"/>
      <c r="E11807" s="557" t="s">
        <v>351</v>
      </c>
      <c r="F11807" s="558"/>
      <c r="G11807" s="559"/>
    </row>
    <row r="11808" spans="1:7">
      <c r="A11808" s="560">
        <v>450</v>
      </c>
      <c r="B11808" s="560" t="s">
        <v>10</v>
      </c>
      <c r="C11808" s="562" t="s">
        <v>18</v>
      </c>
      <c r="D11808" s="564" t="s">
        <v>352</v>
      </c>
      <c r="E11808" s="11">
        <v>3227.5</v>
      </c>
      <c r="F11808" s="12" t="s">
        <v>13</v>
      </c>
      <c r="G11808" s="20">
        <f>SUM(A11808*E11808/100)</f>
        <v>14523.75</v>
      </c>
    </row>
    <row r="11809" spans="1:7">
      <c r="A11809" s="561"/>
      <c r="B11809" s="561"/>
      <c r="C11809" s="563"/>
      <c r="D11809" s="565"/>
      <c r="E11809" s="557" t="s">
        <v>353</v>
      </c>
      <c r="F11809" s="558"/>
      <c r="G11809" s="559"/>
    </row>
    <row r="11810" spans="1:7" s="25" customFormat="1">
      <c r="A11810" s="560">
        <v>495</v>
      </c>
      <c r="B11810" s="560" t="s">
        <v>10</v>
      </c>
      <c r="C11810" s="562" t="s">
        <v>21</v>
      </c>
      <c r="D11810" s="564" t="s">
        <v>243</v>
      </c>
      <c r="E11810" s="11">
        <v>9416.2800000000007</v>
      </c>
      <c r="F11810" s="12" t="s">
        <v>13</v>
      </c>
      <c r="G11810" s="20">
        <f>SUM(A11810*E11810/100)</f>
        <v>46610.586000000003</v>
      </c>
    </row>
    <row r="11811" spans="1:7" s="25" customFormat="1">
      <c r="A11811" s="561"/>
      <c r="B11811" s="561"/>
      <c r="C11811" s="563"/>
      <c r="D11811" s="565"/>
      <c r="E11811" s="557" t="s">
        <v>244</v>
      </c>
      <c r="F11811" s="558"/>
      <c r="G11811" s="559"/>
    </row>
    <row r="11812" spans="1:7" s="25" customFormat="1">
      <c r="A11812" s="560">
        <v>48</v>
      </c>
      <c r="B11812" s="560" t="s">
        <v>107</v>
      </c>
      <c r="C11812" s="562" t="s">
        <v>25</v>
      </c>
      <c r="D11812" s="564" t="s">
        <v>354</v>
      </c>
      <c r="E11812" s="11">
        <v>1034</v>
      </c>
      <c r="F11812" s="12" t="s">
        <v>111</v>
      </c>
      <c r="G11812" s="20">
        <f>SUM(A11812*E11812)</f>
        <v>49632</v>
      </c>
    </row>
    <row r="11813" spans="1:7" s="25" customFormat="1">
      <c r="A11813" s="561"/>
      <c r="B11813" s="561"/>
      <c r="C11813" s="563"/>
      <c r="D11813" s="565"/>
      <c r="E11813" s="557" t="s">
        <v>355</v>
      </c>
      <c r="F11813" s="558"/>
      <c r="G11813" s="559"/>
    </row>
    <row r="11814" spans="1:7">
      <c r="A11814" s="560">
        <v>5585</v>
      </c>
      <c r="B11814" s="560" t="s">
        <v>10</v>
      </c>
      <c r="C11814" s="562" t="s">
        <v>29</v>
      </c>
      <c r="D11814" s="564" t="s">
        <v>19</v>
      </c>
      <c r="E11814" s="11">
        <v>1913.21</v>
      </c>
      <c r="F11814" s="12" t="s">
        <v>13</v>
      </c>
      <c r="G11814" s="13">
        <f>SUM(A11814*E11814/100)</f>
        <v>106852.7785</v>
      </c>
    </row>
    <row r="11815" spans="1:7">
      <c r="A11815" s="561"/>
      <c r="B11815" s="561"/>
      <c r="C11815" s="563"/>
      <c r="D11815" s="565"/>
      <c r="E11815" s="557" t="s">
        <v>20</v>
      </c>
      <c r="F11815" s="558"/>
      <c r="G11815" s="559"/>
    </row>
    <row r="11816" spans="1:7">
      <c r="A11816" s="560">
        <v>500</v>
      </c>
      <c r="B11816" s="560" t="s">
        <v>10</v>
      </c>
      <c r="C11816" s="562" t="s">
        <v>33</v>
      </c>
      <c r="D11816" s="564" t="s">
        <v>16</v>
      </c>
      <c r="E11816" s="11">
        <v>11948.36</v>
      </c>
      <c r="F11816" s="12" t="s">
        <v>13</v>
      </c>
      <c r="G11816" s="13">
        <f>SUM(A11816*E11816/100)</f>
        <v>59741.8</v>
      </c>
    </row>
    <row r="11817" spans="1:7">
      <c r="A11817" s="561"/>
      <c r="B11817" s="561"/>
      <c r="C11817" s="563"/>
      <c r="D11817" s="565"/>
      <c r="E11817" s="557" t="s">
        <v>17</v>
      </c>
      <c r="F11817" s="558"/>
      <c r="G11817" s="559"/>
    </row>
    <row r="11818" spans="1:7" s="24" customFormat="1">
      <c r="A11818" s="562">
        <v>584</v>
      </c>
      <c r="B11818" s="562" t="s">
        <v>39</v>
      </c>
      <c r="C11818" s="560" t="s">
        <v>36</v>
      </c>
      <c r="D11818" s="564" t="s">
        <v>41</v>
      </c>
      <c r="E11818" s="11">
        <v>2206.6</v>
      </c>
      <c r="F11818" s="12" t="s">
        <v>42</v>
      </c>
      <c r="G11818" s="20">
        <f>SUM(A11818*E11818/100)</f>
        <v>12886.544</v>
      </c>
    </row>
    <row r="11819" spans="1:7" s="24" customFormat="1">
      <c r="A11819" s="563"/>
      <c r="B11819" s="563"/>
      <c r="C11819" s="561"/>
      <c r="D11819" s="565"/>
      <c r="E11819" s="566" t="s">
        <v>43</v>
      </c>
      <c r="F11819" s="567"/>
      <c r="G11819" s="568"/>
    </row>
    <row r="11820" spans="1:7" s="24" customFormat="1">
      <c r="A11820" s="562">
        <v>584</v>
      </c>
      <c r="B11820" s="562" t="s">
        <v>39</v>
      </c>
      <c r="C11820" s="560" t="s">
        <v>40</v>
      </c>
      <c r="D11820" s="564" t="s">
        <v>45</v>
      </c>
      <c r="E11820" s="12">
        <v>2197.52</v>
      </c>
      <c r="F11820" s="12" t="s">
        <v>42</v>
      </c>
      <c r="G11820" s="20">
        <f>SUM(A11820*E11820/100)</f>
        <v>12833.516799999999</v>
      </c>
    </row>
    <row r="11821" spans="1:7" s="24" customFormat="1">
      <c r="A11821" s="563"/>
      <c r="B11821" s="563"/>
      <c r="C11821" s="561"/>
      <c r="D11821" s="565"/>
      <c r="E11821" s="566" t="s">
        <v>46</v>
      </c>
      <c r="F11821" s="567"/>
      <c r="G11821" s="568"/>
    </row>
    <row r="11822" spans="1:7">
      <c r="A11822" s="579">
        <v>19.568999999999999</v>
      </c>
      <c r="B11822" s="562" t="s">
        <v>24</v>
      </c>
      <c r="C11822" s="560" t="s">
        <v>44</v>
      </c>
      <c r="D11822" s="574" t="s">
        <v>26</v>
      </c>
      <c r="E11822" s="11">
        <v>5001.7</v>
      </c>
      <c r="F11822" s="12" t="s">
        <v>27</v>
      </c>
      <c r="G11822" s="20">
        <f>SUM(A11822*E11822)</f>
        <v>97878.267299999992</v>
      </c>
    </row>
    <row r="11823" spans="1:7">
      <c r="A11823" s="580"/>
      <c r="B11823" s="563"/>
      <c r="C11823" s="561"/>
      <c r="D11823" s="575"/>
      <c r="E11823" s="557" t="s">
        <v>28</v>
      </c>
      <c r="F11823" s="558"/>
      <c r="G11823" s="559"/>
    </row>
    <row r="11824" spans="1:7" s="23" customFormat="1">
      <c r="A11824" s="562">
        <v>262</v>
      </c>
      <c r="B11824" s="562" t="s">
        <v>10</v>
      </c>
      <c r="C11824" s="560" t="s">
        <v>47</v>
      </c>
      <c r="D11824" s="574" t="s">
        <v>30</v>
      </c>
      <c r="E11824" s="11">
        <v>337</v>
      </c>
      <c r="F11824" s="12" t="s">
        <v>31</v>
      </c>
      <c r="G11824" s="20">
        <f>SUM(A11824*E11824)</f>
        <v>88294</v>
      </c>
    </row>
    <row r="11825" spans="1:7" s="23" customFormat="1">
      <c r="A11825" s="563"/>
      <c r="B11825" s="563"/>
      <c r="C11825" s="561"/>
      <c r="D11825" s="575"/>
      <c r="E11825" s="576" t="s">
        <v>32</v>
      </c>
      <c r="F11825" s="577"/>
      <c r="G11825" s="578"/>
    </row>
    <row r="11826" spans="1:7" ht="51">
      <c r="A11826" s="66"/>
      <c r="B11826" s="66"/>
      <c r="C11826" s="10" t="s">
        <v>50</v>
      </c>
      <c r="D11826" s="67" t="s">
        <v>153</v>
      </c>
      <c r="E11826" s="582"/>
      <c r="F11826" s="583"/>
      <c r="G11826" s="584"/>
    </row>
    <row r="11827" spans="1:7">
      <c r="A11827" s="560">
        <v>6958</v>
      </c>
      <c r="B11827" s="560" t="s">
        <v>39</v>
      </c>
      <c r="C11827" s="562" t="s">
        <v>154</v>
      </c>
      <c r="D11827" s="564" t="s">
        <v>331</v>
      </c>
      <c r="E11827" s="11">
        <v>4411.82</v>
      </c>
      <c r="F11827" s="12" t="s">
        <v>42</v>
      </c>
      <c r="G11827" s="20">
        <f>SUM(A11827*E11827/100)</f>
        <v>306974.43559999997</v>
      </c>
    </row>
    <row r="11828" spans="1:7">
      <c r="A11828" s="561"/>
      <c r="B11828" s="561"/>
      <c r="C11828" s="563"/>
      <c r="D11828" s="565"/>
      <c r="E11828" s="557" t="s">
        <v>332</v>
      </c>
      <c r="F11828" s="558"/>
      <c r="G11828" s="559"/>
    </row>
    <row r="11829" spans="1:7" s="30" customFormat="1">
      <c r="A11829" s="4"/>
      <c r="B11829" s="4"/>
      <c r="C11829" s="3"/>
      <c r="D11829" s="26"/>
      <c r="E11829" s="27"/>
      <c r="F11829" s="28" t="s">
        <v>77</v>
      </c>
      <c r="G11829" s="29">
        <v>823623</v>
      </c>
    </row>
    <row r="11830" spans="1:7">
      <c r="A11830" s="31"/>
      <c r="B11830" s="32"/>
      <c r="C11830" s="32"/>
      <c r="D11830" s="33" t="s">
        <v>78</v>
      </c>
      <c r="E11830" s="32"/>
      <c r="F11830" s="32"/>
      <c r="G11830" s="34"/>
    </row>
    <row r="11831" spans="1:7" s="25" customFormat="1">
      <c r="A11831" s="591">
        <v>1</v>
      </c>
      <c r="B11831" s="591" t="s">
        <v>72</v>
      </c>
      <c r="C11831" s="592" t="s">
        <v>11</v>
      </c>
      <c r="D11831" s="581" t="s">
        <v>79</v>
      </c>
      <c r="E11831" s="35">
        <v>4802.6000000000004</v>
      </c>
      <c r="F11831" s="14" t="s">
        <v>75</v>
      </c>
      <c r="G11831" s="13">
        <f>SUM(A11831*E11831)</f>
        <v>4802.6000000000004</v>
      </c>
    </row>
    <row r="11832" spans="1:7" s="25" customFormat="1">
      <c r="A11832" s="561"/>
      <c r="B11832" s="561"/>
      <c r="C11832" s="563"/>
      <c r="D11832" s="565"/>
      <c r="E11832" s="557" t="s">
        <v>80</v>
      </c>
      <c r="F11832" s="558"/>
      <c r="G11832" s="559"/>
    </row>
    <row r="11833" spans="1:7" s="36" customFormat="1">
      <c r="A11833" s="560">
        <v>2</v>
      </c>
      <c r="B11833" s="560" t="s">
        <v>72</v>
      </c>
      <c r="C11833" s="562" t="s">
        <v>15</v>
      </c>
      <c r="D11833" s="564" t="s">
        <v>81</v>
      </c>
      <c r="E11833" s="11">
        <v>2042.43</v>
      </c>
      <c r="F11833" s="12" t="s">
        <v>75</v>
      </c>
      <c r="G11833" s="13">
        <f>SUM(A11833*E11833)</f>
        <v>4084.86</v>
      </c>
    </row>
    <row r="11834" spans="1:7" s="36" customFormat="1">
      <c r="A11834" s="561"/>
      <c r="B11834" s="561"/>
      <c r="C11834" s="563"/>
      <c r="D11834" s="565"/>
      <c r="E11834" s="557" t="s">
        <v>82</v>
      </c>
      <c r="F11834" s="558"/>
      <c r="G11834" s="559"/>
    </row>
    <row r="11835" spans="1:7">
      <c r="A11835" s="560">
        <v>2</v>
      </c>
      <c r="B11835" s="560" t="s">
        <v>72</v>
      </c>
      <c r="C11835" s="562" t="s">
        <v>18</v>
      </c>
      <c r="D11835" s="564" t="s">
        <v>83</v>
      </c>
      <c r="E11835" s="11">
        <v>447.15</v>
      </c>
      <c r="F11835" s="12" t="s">
        <v>75</v>
      </c>
      <c r="G11835" s="13">
        <f>SUM(A11835*E11835)</f>
        <v>894.3</v>
      </c>
    </row>
    <row r="11836" spans="1:7">
      <c r="A11836" s="561"/>
      <c r="B11836" s="561"/>
      <c r="C11836" s="563"/>
      <c r="D11836" s="565"/>
      <c r="E11836" s="557" t="s">
        <v>84</v>
      </c>
      <c r="F11836" s="558"/>
      <c r="G11836" s="559"/>
    </row>
    <row r="11837" spans="1:7">
      <c r="A11837" s="593">
        <v>3</v>
      </c>
      <c r="B11837" s="593" t="s">
        <v>72</v>
      </c>
      <c r="C11837" s="594" t="s">
        <v>21</v>
      </c>
      <c r="D11837" s="595" t="s">
        <v>85</v>
      </c>
      <c r="E11837" s="11">
        <v>1109.46</v>
      </c>
      <c r="F11837" s="12" t="s">
        <v>75</v>
      </c>
      <c r="G11837" s="13">
        <f>SUM(A11837*E11837)</f>
        <v>3328.38</v>
      </c>
    </row>
    <row r="11838" spans="1:7">
      <c r="A11838" s="593"/>
      <c r="B11838" s="593"/>
      <c r="C11838" s="594"/>
      <c r="D11838" s="595"/>
      <c r="E11838" s="596" t="s">
        <v>86</v>
      </c>
      <c r="F11838" s="596"/>
      <c r="G11838" s="596"/>
    </row>
    <row r="11839" spans="1:7" s="36" customFormat="1">
      <c r="A11839" s="560">
        <v>2</v>
      </c>
      <c r="B11839" s="560" t="s">
        <v>72</v>
      </c>
      <c r="C11839" s="562" t="s">
        <v>25</v>
      </c>
      <c r="D11839" s="564" t="s">
        <v>87</v>
      </c>
      <c r="E11839" s="11">
        <v>509.74</v>
      </c>
      <c r="F11839" s="12" t="s">
        <v>75</v>
      </c>
      <c r="G11839" s="13">
        <f>SUM(A11839*E11839)</f>
        <v>1019.48</v>
      </c>
    </row>
    <row r="11840" spans="1:7" s="36" customFormat="1">
      <c r="A11840" s="561"/>
      <c r="B11840" s="561"/>
      <c r="C11840" s="563"/>
      <c r="D11840" s="565"/>
      <c r="E11840" s="557" t="s">
        <v>88</v>
      </c>
      <c r="F11840" s="558"/>
      <c r="G11840" s="559"/>
    </row>
    <row r="11841" spans="1:7" s="36" customFormat="1">
      <c r="A11841" s="560">
        <v>1</v>
      </c>
      <c r="B11841" s="560" t="s">
        <v>89</v>
      </c>
      <c r="C11841" s="562" t="s">
        <v>29</v>
      </c>
      <c r="D11841" s="564" t="s">
        <v>90</v>
      </c>
      <c r="E11841" s="11">
        <v>1142.24</v>
      </c>
      <c r="F11841" s="12" t="s">
        <v>75</v>
      </c>
      <c r="G11841" s="13">
        <f>SUM(A11841*E11841)</f>
        <v>1142.24</v>
      </c>
    </row>
    <row r="11842" spans="1:7" s="36" customFormat="1">
      <c r="A11842" s="561"/>
      <c r="B11842" s="561"/>
      <c r="C11842" s="563"/>
      <c r="D11842" s="565"/>
      <c r="E11842" s="557" t="s">
        <v>91</v>
      </c>
      <c r="F11842" s="558"/>
      <c r="G11842" s="559"/>
    </row>
    <row r="11843" spans="1:7">
      <c r="A11843" s="560">
        <v>1</v>
      </c>
      <c r="B11843" s="560" t="s">
        <v>89</v>
      </c>
      <c r="C11843" s="562" t="s">
        <v>33</v>
      </c>
      <c r="D11843" s="564" t="s">
        <v>92</v>
      </c>
      <c r="E11843" s="11">
        <v>4694.8</v>
      </c>
      <c r="F11843" s="12" t="s">
        <v>75</v>
      </c>
      <c r="G11843" s="13">
        <f>SUM(A11843*E11843)</f>
        <v>4694.8</v>
      </c>
    </row>
    <row r="11844" spans="1:7">
      <c r="A11844" s="561"/>
      <c r="B11844" s="561"/>
      <c r="C11844" s="563"/>
      <c r="D11844" s="565"/>
      <c r="E11844" s="557" t="s">
        <v>93</v>
      </c>
      <c r="F11844" s="558"/>
      <c r="G11844" s="559"/>
    </row>
    <row r="11845" spans="1:7">
      <c r="A11845" s="560">
        <v>1</v>
      </c>
      <c r="B11845" s="560" t="s">
        <v>89</v>
      </c>
      <c r="C11845" s="562" t="s">
        <v>36</v>
      </c>
      <c r="D11845" s="564" t="s">
        <v>94</v>
      </c>
      <c r="E11845" s="11">
        <v>938.47</v>
      </c>
      <c r="F11845" s="12" t="s">
        <v>75</v>
      </c>
      <c r="G11845" s="13">
        <f>SUM(A11845*E11845)</f>
        <v>938.47</v>
      </c>
    </row>
    <row r="11846" spans="1:7">
      <c r="A11846" s="561"/>
      <c r="B11846" s="561"/>
      <c r="C11846" s="563"/>
      <c r="D11846" s="565"/>
      <c r="E11846" s="557" t="s">
        <v>95</v>
      </c>
      <c r="F11846" s="558"/>
      <c r="G11846" s="559"/>
    </row>
    <row r="11847" spans="1:7" s="36" customFormat="1">
      <c r="A11847" s="560">
        <v>1</v>
      </c>
      <c r="B11847" s="560" t="s">
        <v>89</v>
      </c>
      <c r="C11847" s="562" t="s">
        <v>40</v>
      </c>
      <c r="D11847" s="564" t="s">
        <v>96</v>
      </c>
      <c r="E11847" s="11">
        <v>795</v>
      </c>
      <c r="F11847" s="12" t="s">
        <v>75</v>
      </c>
      <c r="G11847" s="13">
        <f>SUM(A11847*E11847)</f>
        <v>795</v>
      </c>
    </row>
    <row r="11848" spans="1:7" s="36" customFormat="1">
      <c r="A11848" s="561"/>
      <c r="B11848" s="561"/>
      <c r="C11848" s="563"/>
      <c r="D11848" s="565"/>
      <c r="E11848" s="557" t="s">
        <v>97</v>
      </c>
      <c r="F11848" s="558"/>
      <c r="G11848" s="559"/>
    </row>
    <row r="11849" spans="1:7" s="36" customFormat="1">
      <c r="A11849" s="560"/>
      <c r="B11849" s="560"/>
      <c r="C11849" s="562" t="s">
        <v>44</v>
      </c>
      <c r="D11849" s="564" t="s">
        <v>98</v>
      </c>
      <c r="E11849" s="39"/>
      <c r="F11849" s="40"/>
      <c r="G11849" s="41"/>
    </row>
    <row r="11850" spans="1:7" s="36" customFormat="1">
      <c r="A11850" s="561"/>
      <c r="B11850" s="561"/>
      <c r="C11850" s="563"/>
      <c r="D11850" s="565"/>
      <c r="E11850" s="42"/>
      <c r="F11850" s="43"/>
      <c r="G11850" s="44"/>
    </row>
    <row r="11851" spans="1:7" s="36" customFormat="1">
      <c r="A11851" s="560">
        <v>1</v>
      </c>
      <c r="B11851" s="560" t="s">
        <v>89</v>
      </c>
      <c r="C11851" s="562" t="s">
        <v>99</v>
      </c>
      <c r="D11851" s="564" t="s">
        <v>100</v>
      </c>
      <c r="E11851" s="11">
        <v>271.92</v>
      </c>
      <c r="F11851" s="12" t="s">
        <v>75</v>
      </c>
      <c r="G11851" s="13">
        <f>SUM(A11851*E11851)</f>
        <v>271.92</v>
      </c>
    </row>
    <row r="11852" spans="1:7" s="36" customFormat="1">
      <c r="A11852" s="561"/>
      <c r="B11852" s="561"/>
      <c r="C11852" s="563"/>
      <c r="D11852" s="565"/>
      <c r="E11852" s="557" t="s">
        <v>101</v>
      </c>
      <c r="F11852" s="558"/>
      <c r="G11852" s="559"/>
    </row>
    <row r="11853" spans="1:7" s="36" customFormat="1">
      <c r="A11853" s="560">
        <v>1</v>
      </c>
      <c r="B11853" s="560" t="s">
        <v>89</v>
      </c>
      <c r="C11853" s="562" t="s">
        <v>102</v>
      </c>
      <c r="D11853" s="564" t="s">
        <v>103</v>
      </c>
      <c r="E11853" s="11">
        <v>365.42</v>
      </c>
      <c r="F11853" s="12" t="s">
        <v>75</v>
      </c>
      <c r="G11853" s="13">
        <f>SUM(A11853*E11853)</f>
        <v>365.42</v>
      </c>
    </row>
    <row r="11854" spans="1:7" s="36" customFormat="1">
      <c r="A11854" s="561"/>
      <c r="B11854" s="561"/>
      <c r="C11854" s="563"/>
      <c r="D11854" s="565"/>
      <c r="E11854" s="557" t="s">
        <v>104</v>
      </c>
      <c r="F11854" s="558"/>
      <c r="G11854" s="559"/>
    </row>
    <row r="11855" spans="1:7" s="30" customFormat="1">
      <c r="A11855" s="45"/>
      <c r="B11855" s="45"/>
      <c r="C11855" s="12"/>
      <c r="D11855" s="46"/>
      <c r="E11855" s="27"/>
      <c r="F11855" s="28" t="s">
        <v>105</v>
      </c>
      <c r="G11855" s="47">
        <v>23005</v>
      </c>
    </row>
    <row r="11856" spans="1:7" ht="25.5">
      <c r="A11856" s="45"/>
      <c r="B11856" s="45"/>
      <c r="C11856" s="12"/>
      <c r="D11856" s="48" t="s">
        <v>106</v>
      </c>
      <c r="E11856" s="49"/>
      <c r="F11856" s="49"/>
      <c r="G11856" s="49"/>
    </row>
    <row r="11857" spans="1:7" s="36" customFormat="1">
      <c r="A11857" s="560">
        <v>60</v>
      </c>
      <c r="B11857" s="560" t="s">
        <v>107</v>
      </c>
      <c r="C11857" s="562" t="s">
        <v>11</v>
      </c>
      <c r="D11857" s="564" t="s">
        <v>108</v>
      </c>
      <c r="E11857" s="11">
        <v>373</v>
      </c>
      <c r="F11857" s="12" t="s">
        <v>75</v>
      </c>
      <c r="G11857" s="13">
        <f>SUM(A11857*E11857)</f>
        <v>22380</v>
      </c>
    </row>
    <row r="11858" spans="1:7" s="36" customFormat="1">
      <c r="A11858" s="561"/>
      <c r="B11858" s="561"/>
      <c r="C11858" s="563"/>
      <c r="D11858" s="565"/>
      <c r="E11858" s="557" t="s">
        <v>109</v>
      </c>
      <c r="F11858" s="558"/>
      <c r="G11858" s="559"/>
    </row>
    <row r="11859" spans="1:7" s="36" customFormat="1">
      <c r="A11859" s="560">
        <v>50</v>
      </c>
      <c r="B11859" s="560" t="s">
        <v>107</v>
      </c>
      <c r="C11859" s="562" t="s">
        <v>15</v>
      </c>
      <c r="D11859" s="564" t="s">
        <v>110</v>
      </c>
      <c r="E11859" s="11">
        <v>242</v>
      </c>
      <c r="F11859" s="12" t="s">
        <v>111</v>
      </c>
      <c r="G11859" s="13">
        <f>SUM(A11859*E11859)</f>
        <v>12100</v>
      </c>
    </row>
    <row r="11860" spans="1:7" s="36" customFormat="1">
      <c r="A11860" s="561"/>
      <c r="B11860" s="561"/>
      <c r="C11860" s="563"/>
      <c r="D11860" s="565"/>
      <c r="E11860" s="557" t="s">
        <v>112</v>
      </c>
      <c r="F11860" s="558"/>
      <c r="G11860" s="559"/>
    </row>
    <row r="11861" spans="1:7">
      <c r="A11861" s="560">
        <v>5</v>
      </c>
      <c r="B11861" s="560" t="s">
        <v>72</v>
      </c>
      <c r="C11861" s="562" t="s">
        <v>18</v>
      </c>
      <c r="D11861" s="564" t="s">
        <v>113</v>
      </c>
      <c r="E11861" s="11">
        <v>14748</v>
      </c>
      <c r="F11861" s="12" t="s">
        <v>75</v>
      </c>
      <c r="G11861" s="13">
        <f>SUM(A11861*E11861)</f>
        <v>73740</v>
      </c>
    </row>
    <row r="11862" spans="1:7">
      <c r="A11862" s="561"/>
      <c r="B11862" s="561"/>
      <c r="C11862" s="563"/>
      <c r="D11862" s="565"/>
      <c r="E11862" s="557" t="s">
        <v>114</v>
      </c>
      <c r="F11862" s="558"/>
      <c r="G11862" s="559"/>
    </row>
    <row r="11863" spans="1:7">
      <c r="A11863" s="45"/>
      <c r="B11863" s="45"/>
      <c r="C11863" s="12"/>
      <c r="D11863" s="46"/>
      <c r="E11863" s="49"/>
      <c r="F11863" s="50" t="s">
        <v>116</v>
      </c>
      <c r="G11863" s="51">
        <v>108220</v>
      </c>
    </row>
    <row r="11864" spans="1:7">
      <c r="A11864" s="6"/>
      <c r="B11864" s="6"/>
      <c r="C11864" s="7"/>
      <c r="D11864" s="8" t="s">
        <v>117</v>
      </c>
      <c r="E11864" s="6"/>
      <c r="F11864" s="6"/>
      <c r="G11864" s="9"/>
    </row>
    <row r="11865" spans="1:7" ht="25.5">
      <c r="A11865" s="45">
        <v>1</v>
      </c>
      <c r="B11865" s="45" t="s">
        <v>89</v>
      </c>
      <c r="C11865" s="12" t="s">
        <v>11</v>
      </c>
      <c r="D11865" s="46" t="s">
        <v>115</v>
      </c>
      <c r="E11865" s="11"/>
      <c r="F11865" s="12" t="s">
        <v>75</v>
      </c>
      <c r="G11865" s="13"/>
    </row>
    <row r="11866" spans="1:7">
      <c r="A11866" s="6"/>
      <c r="B11866" s="6"/>
      <c r="C11866" s="7"/>
      <c r="D11866" s="8" t="s">
        <v>118</v>
      </c>
      <c r="E11866" s="6"/>
      <c r="F11866" s="6"/>
      <c r="G11866" s="9"/>
    </row>
    <row r="11867" spans="1:7" ht="165.75">
      <c r="A11867" s="45">
        <v>60</v>
      </c>
      <c r="B11867" s="45" t="s">
        <v>107</v>
      </c>
      <c r="C11867" s="12" t="s">
        <v>11</v>
      </c>
      <c r="D11867" s="46" t="s">
        <v>119</v>
      </c>
      <c r="E11867" s="11"/>
      <c r="F11867" s="12" t="s">
        <v>111</v>
      </c>
      <c r="G11867" s="13"/>
    </row>
    <row r="11868" spans="1:7" ht="140.25">
      <c r="A11868" s="45">
        <v>10</v>
      </c>
      <c r="B11868" s="45" t="s">
        <v>72</v>
      </c>
      <c r="C11868" s="12" t="s">
        <v>15</v>
      </c>
      <c r="D11868" s="46" t="s">
        <v>120</v>
      </c>
      <c r="E11868" s="11"/>
      <c r="F11868" s="12" t="s">
        <v>75</v>
      </c>
      <c r="G11868" s="13"/>
    </row>
    <row r="11869" spans="1:7" ht="165.75">
      <c r="A11869" s="45">
        <v>100</v>
      </c>
      <c r="B11869" s="45" t="s">
        <v>107</v>
      </c>
      <c r="C11869" s="12" t="s">
        <v>18</v>
      </c>
      <c r="D11869" s="46" t="s">
        <v>121</v>
      </c>
      <c r="E11869" s="11"/>
      <c r="F11869" s="12" t="s">
        <v>111</v>
      </c>
      <c r="G11869" s="13"/>
    </row>
    <row r="11870" spans="1:7" ht="153">
      <c r="A11870" s="45">
        <v>10</v>
      </c>
      <c r="B11870" s="45" t="s">
        <v>72</v>
      </c>
      <c r="C11870" s="12" t="s">
        <v>21</v>
      </c>
      <c r="D11870" s="46" t="s">
        <v>122</v>
      </c>
      <c r="E11870" s="11"/>
      <c r="F11870" s="12" t="s">
        <v>75</v>
      </c>
      <c r="G11870" s="13"/>
    </row>
    <row r="11871" spans="1:7" ht="165.75">
      <c r="A11871" s="45">
        <v>100</v>
      </c>
      <c r="B11871" s="45" t="s">
        <v>107</v>
      </c>
      <c r="C11871" s="12" t="s">
        <v>25</v>
      </c>
      <c r="D11871" s="46" t="s">
        <v>123</v>
      </c>
      <c r="E11871" s="11"/>
      <c r="F11871" s="12" t="s">
        <v>111</v>
      </c>
      <c r="G11871" s="13"/>
    </row>
    <row r="11872" spans="1:7" ht="165.75">
      <c r="A11872" s="45">
        <v>20</v>
      </c>
      <c r="B11872" s="45" t="s">
        <v>107</v>
      </c>
      <c r="C11872" s="12" t="s">
        <v>29</v>
      </c>
      <c r="D11872" s="46" t="s">
        <v>124</v>
      </c>
      <c r="E11872" s="11"/>
      <c r="F11872" s="12" t="s">
        <v>111</v>
      </c>
      <c r="G11872" s="13"/>
    </row>
    <row r="11873" spans="1:7" ht="153">
      <c r="A11873" s="45">
        <v>8</v>
      </c>
      <c r="B11873" s="45" t="s">
        <v>72</v>
      </c>
      <c r="C11873" s="12" t="s">
        <v>33</v>
      </c>
      <c r="D11873" s="46" t="s">
        <v>125</v>
      </c>
      <c r="E11873" s="11"/>
      <c r="F11873" s="12" t="s">
        <v>75</v>
      </c>
      <c r="G11873" s="13"/>
    </row>
    <row r="11874" spans="1:7" ht="102">
      <c r="A11874" s="45">
        <v>6</v>
      </c>
      <c r="B11874" s="45" t="s">
        <v>72</v>
      </c>
      <c r="C11874" s="12" t="s">
        <v>36</v>
      </c>
      <c r="D11874" s="46" t="s">
        <v>126</v>
      </c>
      <c r="E11874" s="11"/>
      <c r="F11874" s="12" t="s">
        <v>75</v>
      </c>
      <c r="G11874" s="13"/>
    </row>
    <row r="11875" spans="1:7" ht="102">
      <c r="A11875" s="45">
        <v>3</v>
      </c>
      <c r="B11875" s="45" t="s">
        <v>72</v>
      </c>
      <c r="C11875" s="12" t="s">
        <v>40</v>
      </c>
      <c r="D11875" s="46" t="s">
        <v>127</v>
      </c>
      <c r="E11875" s="11"/>
      <c r="F11875" s="12" t="s">
        <v>75</v>
      </c>
      <c r="G11875" s="13"/>
    </row>
    <row r="11876" spans="1:7" ht="102">
      <c r="A11876" s="45">
        <v>2</v>
      </c>
      <c r="B11876" s="45" t="s">
        <v>72</v>
      </c>
      <c r="C11876" s="12" t="s">
        <v>44</v>
      </c>
      <c r="D11876" s="46" t="s">
        <v>128</v>
      </c>
      <c r="E11876" s="11"/>
      <c r="F11876" s="12" t="s">
        <v>75</v>
      </c>
      <c r="G11876" s="13"/>
    </row>
    <row r="11877" spans="1:7">
      <c r="A11877" s="6"/>
      <c r="B11877" s="6"/>
      <c r="C11877" s="7"/>
      <c r="D11877" s="38"/>
      <c r="E11877" s="6"/>
      <c r="F11877" s="6"/>
      <c r="G11877" s="9"/>
    </row>
    <row r="11878" spans="1:7">
      <c r="A11878" s="6"/>
      <c r="B11878" s="6"/>
      <c r="C11878" s="7"/>
      <c r="D11878" s="65"/>
      <c r="E11878" s="6"/>
      <c r="F11878" s="6"/>
      <c r="G11878" s="9"/>
    </row>
    <row r="11879" spans="1:7" s="36" customFormat="1">
      <c r="A11879" s="52" t="s">
        <v>129</v>
      </c>
      <c r="B11879" s="53"/>
      <c r="C11879" s="54" t="s">
        <v>130</v>
      </c>
      <c r="D11879" s="55"/>
      <c r="F11879" s="56" t="s">
        <v>131</v>
      </c>
      <c r="G11879" s="54"/>
    </row>
    <row r="11880" spans="1:7" s="30" customFormat="1">
      <c r="A11880" s="52" t="s">
        <v>132</v>
      </c>
      <c r="B11880" s="53"/>
      <c r="C11880" s="54" t="s">
        <v>133</v>
      </c>
      <c r="D11880" s="55"/>
      <c r="E11880" s="36"/>
      <c r="F11880" s="56" t="s">
        <v>131</v>
      </c>
    </row>
    <row r="11881" spans="1:7" s="30" customFormat="1">
      <c r="A11881" s="52" t="s">
        <v>134</v>
      </c>
      <c r="B11881" s="57"/>
      <c r="C11881" s="54" t="s">
        <v>135</v>
      </c>
      <c r="D11881" s="58"/>
      <c r="F11881" s="56" t="s">
        <v>131</v>
      </c>
    </row>
    <row r="11882" spans="1:7" s="30" customFormat="1">
      <c r="A11882" s="52" t="s">
        <v>136</v>
      </c>
      <c r="B11882" s="57"/>
      <c r="C11882" s="54" t="s">
        <v>137</v>
      </c>
      <c r="D11882" s="58"/>
      <c r="F11882" s="56" t="s">
        <v>131</v>
      </c>
    </row>
    <row r="11883" spans="1:7" s="25" customFormat="1">
      <c r="A11883" s="59"/>
      <c r="B11883" s="54"/>
      <c r="C11883" s="54"/>
      <c r="D11883" s="60"/>
      <c r="E11883" s="61" t="s">
        <v>138</v>
      </c>
      <c r="F11883" s="62"/>
      <c r="G11883" s="62"/>
    </row>
    <row r="11884" spans="1:7" s="25" customFormat="1">
      <c r="A11884" s="59"/>
      <c r="B11884" s="54"/>
      <c r="C11884" s="54"/>
      <c r="D11884" s="60"/>
      <c r="E11884" s="54"/>
      <c r="F11884" s="54"/>
      <c r="G11884" s="63"/>
    </row>
    <row r="11885" spans="1:7" s="25" customFormat="1">
      <c r="A11885" s="55" t="s">
        <v>139</v>
      </c>
      <c r="B11885" s="54"/>
      <c r="C11885" s="54"/>
      <c r="D11885" s="60"/>
      <c r="E11885" s="64" t="s">
        <v>140</v>
      </c>
      <c r="F11885" s="54"/>
      <c r="G11885" s="63"/>
    </row>
    <row r="11886" spans="1:7" s="25" customFormat="1">
      <c r="B11886" s="54"/>
      <c r="C11886" s="54"/>
      <c r="D11886" s="60"/>
      <c r="E11886" s="64" t="s">
        <v>141</v>
      </c>
      <c r="F11886" s="54"/>
      <c r="G11886" s="63"/>
    </row>
    <row r="11887" spans="1:7" s="25" customFormat="1">
      <c r="B11887" s="54"/>
      <c r="C11887" s="54"/>
      <c r="D11887" s="60"/>
      <c r="E11887" s="64" t="s">
        <v>142</v>
      </c>
      <c r="F11887" s="54"/>
      <c r="G11887" s="63"/>
    </row>
    <row r="11902" spans="1:7">
      <c r="A11902" s="569" t="s">
        <v>0</v>
      </c>
      <c r="B11902" s="569"/>
      <c r="C11902" s="569"/>
      <c r="D11902" s="569"/>
      <c r="E11902" s="569"/>
      <c r="F11902" s="569"/>
      <c r="G11902" s="569"/>
    </row>
    <row r="11903" spans="1:7">
      <c r="A11903" s="570" t="s">
        <v>1</v>
      </c>
      <c r="B11903" s="570"/>
      <c r="C11903" s="570"/>
      <c r="D11903" s="570"/>
      <c r="E11903" s="570"/>
      <c r="F11903" s="570"/>
      <c r="G11903" s="570"/>
    </row>
    <row r="11904" spans="1:7" ht="51" customHeight="1">
      <c r="A11904" s="1" t="s">
        <v>2</v>
      </c>
      <c r="B11904" s="2"/>
      <c r="C11904" s="2"/>
      <c r="D11904" s="588" t="s">
        <v>358</v>
      </c>
      <c r="E11904" s="588"/>
      <c r="F11904" s="588"/>
      <c r="G11904" s="588"/>
    </row>
    <row r="11905" spans="1:7" ht="25.5">
      <c r="A11905" s="572" t="s">
        <v>3</v>
      </c>
      <c r="B11905" s="573"/>
      <c r="C11905" s="3" t="s">
        <v>4</v>
      </c>
      <c r="D11905" s="4" t="s">
        <v>5</v>
      </c>
      <c r="E11905" s="4" t="s">
        <v>6</v>
      </c>
      <c r="F11905" s="4" t="s">
        <v>7</v>
      </c>
      <c r="G11905" s="5" t="s">
        <v>8</v>
      </c>
    </row>
    <row r="11906" spans="1:7">
      <c r="A11906" s="6"/>
      <c r="B11906" s="6"/>
      <c r="C11906" s="7"/>
      <c r="D11906" s="8" t="s">
        <v>9</v>
      </c>
      <c r="E11906" s="6"/>
      <c r="F11906" s="6"/>
      <c r="G11906" s="9"/>
    </row>
    <row r="11907" spans="1:7">
      <c r="A11907" s="560">
        <v>4000</v>
      </c>
      <c r="B11907" s="560" t="s">
        <v>10</v>
      </c>
      <c r="C11907" s="562" t="s">
        <v>11</v>
      </c>
      <c r="D11907" s="564" t="s">
        <v>241</v>
      </c>
      <c r="E11907" s="11">
        <v>3176.25</v>
      </c>
      <c r="F11907" s="12" t="s">
        <v>242</v>
      </c>
      <c r="G11907" s="20">
        <f>SUM(A11907*E11907/1000)</f>
        <v>12705</v>
      </c>
    </row>
    <row r="11908" spans="1:7">
      <c r="A11908" s="561"/>
      <c r="B11908" s="561"/>
      <c r="C11908" s="563"/>
      <c r="D11908" s="565"/>
      <c r="E11908" s="557" t="s">
        <v>180</v>
      </c>
      <c r="F11908" s="558"/>
      <c r="G11908" s="559"/>
    </row>
    <row r="11909" spans="1:7">
      <c r="A11909" s="560">
        <v>4000</v>
      </c>
      <c r="B11909" s="560" t="s">
        <v>10</v>
      </c>
      <c r="C11909" s="562" t="s">
        <v>15</v>
      </c>
      <c r="D11909" s="564" t="s">
        <v>350</v>
      </c>
      <c r="E11909" s="11">
        <v>2420</v>
      </c>
      <c r="F11909" s="12" t="s">
        <v>13</v>
      </c>
      <c r="G11909" s="20">
        <f>SUM(A11909*E11909/1000)</f>
        <v>9680</v>
      </c>
    </row>
    <row r="11910" spans="1:7">
      <c r="A11910" s="561"/>
      <c r="B11910" s="561"/>
      <c r="C11910" s="563"/>
      <c r="D11910" s="565"/>
      <c r="E11910" s="557" t="s">
        <v>351</v>
      </c>
      <c r="F11910" s="558"/>
      <c r="G11910" s="559"/>
    </row>
    <row r="11911" spans="1:7">
      <c r="A11911" s="560">
        <v>450</v>
      </c>
      <c r="B11911" s="560" t="s">
        <v>10</v>
      </c>
      <c r="C11911" s="562" t="s">
        <v>18</v>
      </c>
      <c r="D11911" s="564" t="s">
        <v>352</v>
      </c>
      <c r="E11911" s="11">
        <v>3227.5</v>
      </c>
      <c r="F11911" s="12" t="s">
        <v>13</v>
      </c>
      <c r="G11911" s="20">
        <f>SUM(A11911*E11911/100)</f>
        <v>14523.75</v>
      </c>
    </row>
    <row r="11912" spans="1:7">
      <c r="A11912" s="561"/>
      <c r="B11912" s="561"/>
      <c r="C11912" s="563"/>
      <c r="D11912" s="565"/>
      <c r="E11912" s="557" t="s">
        <v>353</v>
      </c>
      <c r="F11912" s="558"/>
      <c r="G11912" s="559"/>
    </row>
    <row r="11913" spans="1:7" s="25" customFormat="1">
      <c r="A11913" s="560">
        <v>495</v>
      </c>
      <c r="B11913" s="560" t="s">
        <v>10</v>
      </c>
      <c r="C11913" s="562" t="s">
        <v>21</v>
      </c>
      <c r="D11913" s="564" t="s">
        <v>243</v>
      </c>
      <c r="E11913" s="11">
        <v>9416.2800000000007</v>
      </c>
      <c r="F11913" s="12" t="s">
        <v>13</v>
      </c>
      <c r="G11913" s="20">
        <f>SUM(A11913*E11913/100)</f>
        <v>46610.586000000003</v>
      </c>
    </row>
    <row r="11914" spans="1:7" s="25" customFormat="1">
      <c r="A11914" s="561"/>
      <c r="B11914" s="561"/>
      <c r="C11914" s="563"/>
      <c r="D11914" s="565"/>
      <c r="E11914" s="557" t="s">
        <v>244</v>
      </c>
      <c r="F11914" s="558"/>
      <c r="G11914" s="559"/>
    </row>
    <row r="11915" spans="1:7" s="25" customFormat="1">
      <c r="A11915" s="560">
        <v>48</v>
      </c>
      <c r="B11915" s="560" t="s">
        <v>107</v>
      </c>
      <c r="C11915" s="562" t="s">
        <v>25</v>
      </c>
      <c r="D11915" s="564" t="s">
        <v>354</v>
      </c>
      <c r="E11915" s="11">
        <v>1034</v>
      </c>
      <c r="F11915" s="12" t="s">
        <v>111</v>
      </c>
      <c r="G11915" s="20">
        <f>SUM(A11915*E11915)</f>
        <v>49632</v>
      </c>
    </row>
    <row r="11916" spans="1:7" s="25" customFormat="1">
      <c r="A11916" s="561"/>
      <c r="B11916" s="561"/>
      <c r="C11916" s="563"/>
      <c r="D11916" s="565"/>
      <c r="E11916" s="557" t="s">
        <v>355</v>
      </c>
      <c r="F11916" s="558"/>
      <c r="G11916" s="559"/>
    </row>
    <row r="11917" spans="1:7">
      <c r="A11917" s="560">
        <v>5585</v>
      </c>
      <c r="B11917" s="560" t="s">
        <v>10</v>
      </c>
      <c r="C11917" s="562" t="s">
        <v>29</v>
      </c>
      <c r="D11917" s="564" t="s">
        <v>19</v>
      </c>
      <c r="E11917" s="11">
        <v>1913.21</v>
      </c>
      <c r="F11917" s="12" t="s">
        <v>13</v>
      </c>
      <c r="G11917" s="13">
        <f>SUM(A11917*E11917/100)</f>
        <v>106852.7785</v>
      </c>
    </row>
    <row r="11918" spans="1:7">
      <c r="A11918" s="561"/>
      <c r="B11918" s="561"/>
      <c r="C11918" s="563"/>
      <c r="D11918" s="565"/>
      <c r="E11918" s="557" t="s">
        <v>20</v>
      </c>
      <c r="F11918" s="558"/>
      <c r="G11918" s="559"/>
    </row>
    <row r="11919" spans="1:7">
      <c r="A11919" s="560">
        <v>500</v>
      </c>
      <c r="B11919" s="560" t="s">
        <v>10</v>
      </c>
      <c r="C11919" s="562" t="s">
        <v>33</v>
      </c>
      <c r="D11919" s="564" t="s">
        <v>16</v>
      </c>
      <c r="E11919" s="11">
        <v>11948.36</v>
      </c>
      <c r="F11919" s="12" t="s">
        <v>13</v>
      </c>
      <c r="G11919" s="13">
        <f>SUM(A11919*E11919/100)</f>
        <v>59741.8</v>
      </c>
    </row>
    <row r="11920" spans="1:7">
      <c r="A11920" s="561"/>
      <c r="B11920" s="561"/>
      <c r="C11920" s="563"/>
      <c r="D11920" s="565"/>
      <c r="E11920" s="557" t="s">
        <v>17</v>
      </c>
      <c r="F11920" s="558"/>
      <c r="G11920" s="559"/>
    </row>
    <row r="11921" spans="1:7" s="24" customFormat="1">
      <c r="A11921" s="562">
        <v>584</v>
      </c>
      <c r="B11921" s="562" t="s">
        <v>39</v>
      </c>
      <c r="C11921" s="560" t="s">
        <v>36</v>
      </c>
      <c r="D11921" s="564" t="s">
        <v>41</v>
      </c>
      <c r="E11921" s="11">
        <v>2206.6</v>
      </c>
      <c r="F11921" s="12" t="s">
        <v>42</v>
      </c>
      <c r="G11921" s="20">
        <f>SUM(A11921*E11921/100)</f>
        <v>12886.544</v>
      </c>
    </row>
    <row r="11922" spans="1:7" s="24" customFormat="1">
      <c r="A11922" s="563"/>
      <c r="B11922" s="563"/>
      <c r="C11922" s="561"/>
      <c r="D11922" s="565"/>
      <c r="E11922" s="566" t="s">
        <v>43</v>
      </c>
      <c r="F11922" s="567"/>
      <c r="G11922" s="568"/>
    </row>
    <row r="11923" spans="1:7" s="24" customFormat="1">
      <c r="A11923" s="562">
        <v>584</v>
      </c>
      <c r="B11923" s="562" t="s">
        <v>39</v>
      </c>
      <c r="C11923" s="560" t="s">
        <v>40</v>
      </c>
      <c r="D11923" s="564" t="s">
        <v>45</v>
      </c>
      <c r="E11923" s="12">
        <v>2197.52</v>
      </c>
      <c r="F11923" s="12" t="s">
        <v>42</v>
      </c>
      <c r="G11923" s="20">
        <f>SUM(A11923*E11923/100)</f>
        <v>12833.516799999999</v>
      </c>
    </row>
    <row r="11924" spans="1:7" s="24" customFormat="1">
      <c r="A11924" s="563"/>
      <c r="B11924" s="563"/>
      <c r="C11924" s="561"/>
      <c r="D11924" s="565"/>
      <c r="E11924" s="566" t="s">
        <v>46</v>
      </c>
      <c r="F11924" s="567"/>
      <c r="G11924" s="568"/>
    </row>
    <row r="11925" spans="1:7">
      <c r="A11925" s="579">
        <v>19.568999999999999</v>
      </c>
      <c r="B11925" s="562" t="s">
        <v>24</v>
      </c>
      <c r="C11925" s="560" t="s">
        <v>44</v>
      </c>
      <c r="D11925" s="574" t="s">
        <v>26</v>
      </c>
      <c r="E11925" s="11">
        <v>5001.7</v>
      </c>
      <c r="F11925" s="12" t="s">
        <v>27</v>
      </c>
      <c r="G11925" s="20">
        <f>SUM(A11925*E11925)</f>
        <v>97878.267299999992</v>
      </c>
    </row>
    <row r="11926" spans="1:7">
      <c r="A11926" s="580"/>
      <c r="B11926" s="563"/>
      <c r="C11926" s="561"/>
      <c r="D11926" s="575"/>
      <c r="E11926" s="557" t="s">
        <v>28</v>
      </c>
      <c r="F11926" s="558"/>
      <c r="G11926" s="559"/>
    </row>
    <row r="11927" spans="1:7" s="23" customFormat="1">
      <c r="A11927" s="562">
        <v>262</v>
      </c>
      <c r="B11927" s="562" t="s">
        <v>10</v>
      </c>
      <c r="C11927" s="560" t="s">
        <v>47</v>
      </c>
      <c r="D11927" s="574" t="s">
        <v>30</v>
      </c>
      <c r="E11927" s="11">
        <v>337</v>
      </c>
      <c r="F11927" s="12" t="s">
        <v>31</v>
      </c>
      <c r="G11927" s="20">
        <f>SUM(A11927*E11927)</f>
        <v>88294</v>
      </c>
    </row>
    <row r="11928" spans="1:7" s="23" customFormat="1">
      <c r="A11928" s="563"/>
      <c r="B11928" s="563"/>
      <c r="C11928" s="561"/>
      <c r="D11928" s="575"/>
      <c r="E11928" s="576" t="s">
        <v>32</v>
      </c>
      <c r="F11928" s="577"/>
      <c r="G11928" s="578"/>
    </row>
    <row r="11929" spans="1:7" ht="51">
      <c r="A11929" s="66"/>
      <c r="B11929" s="66"/>
      <c r="C11929" s="10" t="s">
        <v>50</v>
      </c>
      <c r="D11929" s="67" t="s">
        <v>153</v>
      </c>
      <c r="E11929" s="582"/>
      <c r="F11929" s="583"/>
      <c r="G11929" s="584"/>
    </row>
    <row r="11930" spans="1:7">
      <c r="A11930" s="560">
        <v>6958</v>
      </c>
      <c r="B11930" s="560" t="s">
        <v>39</v>
      </c>
      <c r="C11930" s="562" t="s">
        <v>154</v>
      </c>
      <c r="D11930" s="564" t="s">
        <v>331</v>
      </c>
      <c r="E11930" s="11">
        <v>4411.82</v>
      </c>
      <c r="F11930" s="12" t="s">
        <v>42</v>
      </c>
      <c r="G11930" s="20">
        <f>SUM(A11930*E11930/100)</f>
        <v>306974.43559999997</v>
      </c>
    </row>
    <row r="11931" spans="1:7">
      <c r="A11931" s="561"/>
      <c r="B11931" s="561"/>
      <c r="C11931" s="563"/>
      <c r="D11931" s="565"/>
      <c r="E11931" s="557" t="s">
        <v>332</v>
      </c>
      <c r="F11931" s="558"/>
      <c r="G11931" s="559"/>
    </row>
    <row r="11932" spans="1:7" s="30" customFormat="1">
      <c r="A11932" s="4"/>
      <c r="B11932" s="4"/>
      <c r="C11932" s="3"/>
      <c r="D11932" s="26"/>
      <c r="E11932" s="27"/>
      <c r="F11932" s="28" t="s">
        <v>77</v>
      </c>
      <c r="G11932" s="29">
        <v>823623</v>
      </c>
    </row>
    <row r="11933" spans="1:7">
      <c r="A11933" s="31"/>
      <c r="B11933" s="32"/>
      <c r="C11933" s="32"/>
      <c r="D11933" s="33" t="s">
        <v>78</v>
      </c>
      <c r="E11933" s="32"/>
      <c r="F11933" s="32"/>
      <c r="G11933" s="34"/>
    </row>
    <row r="11934" spans="1:7" s="25" customFormat="1">
      <c r="A11934" s="591">
        <v>1</v>
      </c>
      <c r="B11934" s="591" t="s">
        <v>72</v>
      </c>
      <c r="C11934" s="592" t="s">
        <v>11</v>
      </c>
      <c r="D11934" s="581" t="s">
        <v>79</v>
      </c>
      <c r="E11934" s="35">
        <v>4802.6000000000004</v>
      </c>
      <c r="F11934" s="14" t="s">
        <v>75</v>
      </c>
      <c r="G11934" s="13">
        <f>SUM(A11934*E11934)</f>
        <v>4802.6000000000004</v>
      </c>
    </row>
    <row r="11935" spans="1:7" s="25" customFormat="1">
      <c r="A11935" s="561"/>
      <c r="B11935" s="561"/>
      <c r="C11935" s="563"/>
      <c r="D11935" s="565"/>
      <c r="E11935" s="557" t="s">
        <v>80</v>
      </c>
      <c r="F11935" s="558"/>
      <c r="G11935" s="559"/>
    </row>
    <row r="11936" spans="1:7" s="36" customFormat="1">
      <c r="A11936" s="560">
        <v>2</v>
      </c>
      <c r="B11936" s="560" t="s">
        <v>72</v>
      </c>
      <c r="C11936" s="562" t="s">
        <v>15</v>
      </c>
      <c r="D11936" s="564" t="s">
        <v>81</v>
      </c>
      <c r="E11936" s="11">
        <v>2042.43</v>
      </c>
      <c r="F11936" s="12" t="s">
        <v>75</v>
      </c>
      <c r="G11936" s="13">
        <f>SUM(A11936*E11936)</f>
        <v>4084.86</v>
      </c>
    </row>
    <row r="11937" spans="1:7" s="36" customFormat="1">
      <c r="A11937" s="561"/>
      <c r="B11937" s="561"/>
      <c r="C11937" s="563"/>
      <c r="D11937" s="565"/>
      <c r="E11937" s="557" t="s">
        <v>82</v>
      </c>
      <c r="F11937" s="558"/>
      <c r="G11937" s="559"/>
    </row>
    <row r="11938" spans="1:7">
      <c r="A11938" s="560">
        <v>2</v>
      </c>
      <c r="B11938" s="560" t="s">
        <v>72</v>
      </c>
      <c r="C11938" s="562" t="s">
        <v>18</v>
      </c>
      <c r="D11938" s="564" t="s">
        <v>83</v>
      </c>
      <c r="E11938" s="11">
        <v>447.15</v>
      </c>
      <c r="F11938" s="12" t="s">
        <v>75</v>
      </c>
      <c r="G11938" s="13">
        <f>SUM(A11938*E11938)</f>
        <v>894.3</v>
      </c>
    </row>
    <row r="11939" spans="1:7">
      <c r="A11939" s="561"/>
      <c r="B11939" s="561"/>
      <c r="C11939" s="563"/>
      <c r="D11939" s="565"/>
      <c r="E11939" s="557" t="s">
        <v>84</v>
      </c>
      <c r="F11939" s="558"/>
      <c r="G11939" s="559"/>
    </row>
    <row r="11940" spans="1:7">
      <c r="A11940" s="593">
        <v>3</v>
      </c>
      <c r="B11940" s="593" t="s">
        <v>72</v>
      </c>
      <c r="C11940" s="594" t="s">
        <v>21</v>
      </c>
      <c r="D11940" s="595" t="s">
        <v>85</v>
      </c>
      <c r="E11940" s="11">
        <v>1109.46</v>
      </c>
      <c r="F11940" s="12" t="s">
        <v>75</v>
      </c>
      <c r="G11940" s="13">
        <f>SUM(A11940*E11940)</f>
        <v>3328.38</v>
      </c>
    </row>
    <row r="11941" spans="1:7">
      <c r="A11941" s="593"/>
      <c r="B11941" s="593"/>
      <c r="C11941" s="594"/>
      <c r="D11941" s="595"/>
      <c r="E11941" s="596" t="s">
        <v>86</v>
      </c>
      <c r="F11941" s="596"/>
      <c r="G11941" s="596"/>
    </row>
    <row r="11942" spans="1:7" s="36" customFormat="1">
      <c r="A11942" s="560">
        <v>2</v>
      </c>
      <c r="B11942" s="560" t="s">
        <v>72</v>
      </c>
      <c r="C11942" s="562" t="s">
        <v>25</v>
      </c>
      <c r="D11942" s="564" t="s">
        <v>87</v>
      </c>
      <c r="E11942" s="11">
        <v>509.74</v>
      </c>
      <c r="F11942" s="12" t="s">
        <v>75</v>
      </c>
      <c r="G11942" s="13">
        <f>SUM(A11942*E11942)</f>
        <v>1019.48</v>
      </c>
    </row>
    <row r="11943" spans="1:7" s="36" customFormat="1">
      <c r="A11943" s="561"/>
      <c r="B11943" s="561"/>
      <c r="C11943" s="563"/>
      <c r="D11943" s="565"/>
      <c r="E11943" s="557" t="s">
        <v>88</v>
      </c>
      <c r="F11943" s="558"/>
      <c r="G11943" s="559"/>
    </row>
    <row r="11944" spans="1:7" s="36" customFormat="1">
      <c r="A11944" s="560">
        <v>1</v>
      </c>
      <c r="B11944" s="560" t="s">
        <v>89</v>
      </c>
      <c r="C11944" s="562" t="s">
        <v>29</v>
      </c>
      <c r="D11944" s="564" t="s">
        <v>90</v>
      </c>
      <c r="E11944" s="11">
        <v>1142.24</v>
      </c>
      <c r="F11944" s="12" t="s">
        <v>75</v>
      </c>
      <c r="G11944" s="13">
        <f>SUM(A11944*E11944)</f>
        <v>1142.24</v>
      </c>
    </row>
    <row r="11945" spans="1:7" s="36" customFormat="1">
      <c r="A11945" s="561"/>
      <c r="B11945" s="561"/>
      <c r="C11945" s="563"/>
      <c r="D11945" s="565"/>
      <c r="E11945" s="557" t="s">
        <v>91</v>
      </c>
      <c r="F11945" s="558"/>
      <c r="G11945" s="559"/>
    </row>
    <row r="11946" spans="1:7">
      <c r="A11946" s="560">
        <v>1</v>
      </c>
      <c r="B11946" s="560" t="s">
        <v>89</v>
      </c>
      <c r="C11946" s="562" t="s">
        <v>33</v>
      </c>
      <c r="D11946" s="564" t="s">
        <v>92</v>
      </c>
      <c r="E11946" s="11">
        <v>4694.8</v>
      </c>
      <c r="F11946" s="12" t="s">
        <v>75</v>
      </c>
      <c r="G11946" s="13">
        <f>SUM(A11946*E11946)</f>
        <v>4694.8</v>
      </c>
    </row>
    <row r="11947" spans="1:7">
      <c r="A11947" s="561"/>
      <c r="B11947" s="561"/>
      <c r="C11947" s="563"/>
      <c r="D11947" s="565"/>
      <c r="E11947" s="557" t="s">
        <v>93</v>
      </c>
      <c r="F11947" s="558"/>
      <c r="G11947" s="559"/>
    </row>
    <row r="11948" spans="1:7">
      <c r="A11948" s="560">
        <v>1</v>
      </c>
      <c r="B11948" s="560" t="s">
        <v>89</v>
      </c>
      <c r="C11948" s="562" t="s">
        <v>36</v>
      </c>
      <c r="D11948" s="564" t="s">
        <v>94</v>
      </c>
      <c r="E11948" s="11">
        <v>938.47</v>
      </c>
      <c r="F11948" s="12" t="s">
        <v>75</v>
      </c>
      <c r="G11948" s="13">
        <f>SUM(A11948*E11948)</f>
        <v>938.47</v>
      </c>
    </row>
    <row r="11949" spans="1:7">
      <c r="A11949" s="561"/>
      <c r="B11949" s="561"/>
      <c r="C11949" s="563"/>
      <c r="D11949" s="565"/>
      <c r="E11949" s="557" t="s">
        <v>95</v>
      </c>
      <c r="F11949" s="558"/>
      <c r="G11949" s="559"/>
    </row>
    <row r="11950" spans="1:7" s="36" customFormat="1">
      <c r="A11950" s="560">
        <v>1</v>
      </c>
      <c r="B11950" s="560" t="s">
        <v>89</v>
      </c>
      <c r="C11950" s="562" t="s">
        <v>40</v>
      </c>
      <c r="D11950" s="564" t="s">
        <v>96</v>
      </c>
      <c r="E11950" s="11">
        <v>795</v>
      </c>
      <c r="F11950" s="12" t="s">
        <v>75</v>
      </c>
      <c r="G11950" s="13">
        <f>SUM(A11950*E11950)</f>
        <v>795</v>
      </c>
    </row>
    <row r="11951" spans="1:7" s="36" customFormat="1">
      <c r="A11951" s="561"/>
      <c r="B11951" s="561"/>
      <c r="C11951" s="563"/>
      <c r="D11951" s="565"/>
      <c r="E11951" s="557" t="s">
        <v>97</v>
      </c>
      <c r="F11951" s="558"/>
      <c r="G11951" s="559"/>
    </row>
    <row r="11952" spans="1:7" s="36" customFormat="1">
      <c r="A11952" s="560"/>
      <c r="B11952" s="560"/>
      <c r="C11952" s="562" t="s">
        <v>44</v>
      </c>
      <c r="D11952" s="564" t="s">
        <v>98</v>
      </c>
      <c r="E11952" s="39"/>
      <c r="F11952" s="40"/>
      <c r="G11952" s="41"/>
    </row>
    <row r="11953" spans="1:7" s="36" customFormat="1">
      <c r="A11953" s="561"/>
      <c r="B11953" s="561"/>
      <c r="C11953" s="563"/>
      <c r="D11953" s="565"/>
      <c r="E11953" s="42"/>
      <c r="F11953" s="43"/>
      <c r="G11953" s="44"/>
    </row>
    <row r="11954" spans="1:7" s="36" customFormat="1">
      <c r="A11954" s="560">
        <v>1</v>
      </c>
      <c r="B11954" s="560" t="s">
        <v>89</v>
      </c>
      <c r="C11954" s="562" t="s">
        <v>99</v>
      </c>
      <c r="D11954" s="564" t="s">
        <v>100</v>
      </c>
      <c r="E11954" s="11">
        <v>271.92</v>
      </c>
      <c r="F11954" s="12" t="s">
        <v>75</v>
      </c>
      <c r="G11954" s="13">
        <f>SUM(A11954*E11954)</f>
        <v>271.92</v>
      </c>
    </row>
    <row r="11955" spans="1:7" s="36" customFormat="1">
      <c r="A11955" s="561"/>
      <c r="B11955" s="561"/>
      <c r="C11955" s="563"/>
      <c r="D11955" s="565"/>
      <c r="E11955" s="557" t="s">
        <v>101</v>
      </c>
      <c r="F11955" s="558"/>
      <c r="G11955" s="559"/>
    </row>
    <row r="11956" spans="1:7" s="36" customFormat="1">
      <c r="A11956" s="560">
        <v>1</v>
      </c>
      <c r="B11956" s="560" t="s">
        <v>89</v>
      </c>
      <c r="C11956" s="562" t="s">
        <v>102</v>
      </c>
      <c r="D11956" s="564" t="s">
        <v>103</v>
      </c>
      <c r="E11956" s="11">
        <v>365.42</v>
      </c>
      <c r="F11956" s="12" t="s">
        <v>75</v>
      </c>
      <c r="G11956" s="13">
        <f>SUM(A11956*E11956)</f>
        <v>365.42</v>
      </c>
    </row>
    <row r="11957" spans="1:7" s="36" customFormat="1">
      <c r="A11957" s="561"/>
      <c r="B11957" s="561"/>
      <c r="C11957" s="563"/>
      <c r="D11957" s="565"/>
      <c r="E11957" s="557" t="s">
        <v>104</v>
      </c>
      <c r="F11957" s="558"/>
      <c r="G11957" s="559"/>
    </row>
    <row r="11958" spans="1:7" s="30" customFormat="1">
      <c r="A11958" s="45"/>
      <c r="B11958" s="45"/>
      <c r="C11958" s="12"/>
      <c r="D11958" s="46"/>
      <c r="E11958" s="27"/>
      <c r="F11958" s="28" t="s">
        <v>105</v>
      </c>
      <c r="G11958" s="47">
        <v>23005</v>
      </c>
    </row>
    <row r="11959" spans="1:7" ht="25.5">
      <c r="A11959" s="45"/>
      <c r="B11959" s="45"/>
      <c r="C11959" s="12"/>
      <c r="D11959" s="48" t="s">
        <v>106</v>
      </c>
      <c r="E11959" s="49"/>
      <c r="F11959" s="49"/>
      <c r="G11959" s="49"/>
    </row>
    <row r="11960" spans="1:7" s="36" customFormat="1">
      <c r="A11960" s="560">
        <v>60</v>
      </c>
      <c r="B11960" s="560" t="s">
        <v>107</v>
      </c>
      <c r="C11960" s="562" t="s">
        <v>11</v>
      </c>
      <c r="D11960" s="564" t="s">
        <v>108</v>
      </c>
      <c r="E11960" s="11">
        <v>373</v>
      </c>
      <c r="F11960" s="12" t="s">
        <v>75</v>
      </c>
      <c r="G11960" s="13">
        <f>SUM(A11960*E11960)</f>
        <v>22380</v>
      </c>
    </row>
    <row r="11961" spans="1:7" s="36" customFormat="1">
      <c r="A11961" s="561"/>
      <c r="B11961" s="561"/>
      <c r="C11961" s="563"/>
      <c r="D11961" s="565"/>
      <c r="E11961" s="557" t="s">
        <v>109</v>
      </c>
      <c r="F11961" s="558"/>
      <c r="G11961" s="559"/>
    </row>
    <row r="11962" spans="1:7" s="36" customFormat="1">
      <c r="A11962" s="560">
        <v>50</v>
      </c>
      <c r="B11962" s="560" t="s">
        <v>107</v>
      </c>
      <c r="C11962" s="562" t="s">
        <v>15</v>
      </c>
      <c r="D11962" s="564" t="s">
        <v>110</v>
      </c>
      <c r="E11962" s="11">
        <v>242</v>
      </c>
      <c r="F11962" s="12" t="s">
        <v>111</v>
      </c>
      <c r="G11962" s="13">
        <f>SUM(A11962*E11962)</f>
        <v>12100</v>
      </c>
    </row>
    <row r="11963" spans="1:7" s="36" customFormat="1">
      <c r="A11963" s="561"/>
      <c r="B11963" s="561"/>
      <c r="C11963" s="563"/>
      <c r="D11963" s="565"/>
      <c r="E11963" s="557" t="s">
        <v>112</v>
      </c>
      <c r="F11963" s="558"/>
      <c r="G11963" s="559"/>
    </row>
    <row r="11964" spans="1:7">
      <c r="A11964" s="560">
        <v>5</v>
      </c>
      <c r="B11964" s="560" t="s">
        <v>72</v>
      </c>
      <c r="C11964" s="562" t="s">
        <v>18</v>
      </c>
      <c r="D11964" s="564" t="s">
        <v>113</v>
      </c>
      <c r="E11964" s="11">
        <v>14748</v>
      </c>
      <c r="F11964" s="12" t="s">
        <v>75</v>
      </c>
      <c r="G11964" s="13">
        <f>SUM(A11964*E11964)</f>
        <v>73740</v>
      </c>
    </row>
    <row r="11965" spans="1:7">
      <c r="A11965" s="561"/>
      <c r="B11965" s="561"/>
      <c r="C11965" s="563"/>
      <c r="D11965" s="565"/>
      <c r="E11965" s="557" t="s">
        <v>114</v>
      </c>
      <c r="F11965" s="558"/>
      <c r="G11965" s="559"/>
    </row>
    <row r="11966" spans="1:7">
      <c r="A11966" s="45"/>
      <c r="B11966" s="45"/>
      <c r="C11966" s="12"/>
      <c r="D11966" s="46"/>
      <c r="E11966" s="49"/>
      <c r="F11966" s="50" t="s">
        <v>116</v>
      </c>
      <c r="G11966" s="51">
        <v>108220</v>
      </c>
    </row>
    <row r="11967" spans="1:7">
      <c r="A11967" s="6"/>
      <c r="B11967" s="6"/>
      <c r="C11967" s="7"/>
      <c r="D11967" s="8" t="s">
        <v>117</v>
      </c>
      <c r="E11967" s="6"/>
      <c r="F11967" s="6"/>
      <c r="G11967" s="9"/>
    </row>
    <row r="11968" spans="1:7" ht="25.5">
      <c r="A11968" s="45">
        <v>1</v>
      </c>
      <c r="B11968" s="45" t="s">
        <v>89</v>
      </c>
      <c r="C11968" s="12" t="s">
        <v>11</v>
      </c>
      <c r="D11968" s="46" t="s">
        <v>115</v>
      </c>
      <c r="E11968" s="11"/>
      <c r="F11968" s="12" t="s">
        <v>75</v>
      </c>
      <c r="G11968" s="13"/>
    </row>
    <row r="11969" spans="1:7">
      <c r="A11969" s="6"/>
      <c r="B11969" s="6"/>
      <c r="C11969" s="7"/>
      <c r="D11969" s="8" t="s">
        <v>118</v>
      </c>
      <c r="E11969" s="6"/>
      <c r="F11969" s="6"/>
      <c r="G11969" s="9"/>
    </row>
    <row r="11970" spans="1:7" ht="165.75">
      <c r="A11970" s="45">
        <v>60</v>
      </c>
      <c r="B11970" s="45" t="s">
        <v>107</v>
      </c>
      <c r="C11970" s="12" t="s">
        <v>11</v>
      </c>
      <c r="D11970" s="46" t="s">
        <v>119</v>
      </c>
      <c r="E11970" s="11"/>
      <c r="F11970" s="12" t="s">
        <v>111</v>
      </c>
      <c r="G11970" s="13"/>
    </row>
    <row r="11971" spans="1:7" ht="140.25">
      <c r="A11971" s="45">
        <v>10</v>
      </c>
      <c r="B11971" s="45" t="s">
        <v>72</v>
      </c>
      <c r="C11971" s="12" t="s">
        <v>15</v>
      </c>
      <c r="D11971" s="46" t="s">
        <v>120</v>
      </c>
      <c r="E11971" s="11"/>
      <c r="F11971" s="12" t="s">
        <v>75</v>
      </c>
      <c r="G11971" s="13"/>
    </row>
    <row r="11972" spans="1:7" ht="165.75">
      <c r="A11972" s="45">
        <v>100</v>
      </c>
      <c r="B11972" s="45" t="s">
        <v>107</v>
      </c>
      <c r="C11972" s="12" t="s">
        <v>18</v>
      </c>
      <c r="D11972" s="46" t="s">
        <v>121</v>
      </c>
      <c r="E11972" s="11"/>
      <c r="F11972" s="12" t="s">
        <v>111</v>
      </c>
      <c r="G11972" s="13"/>
    </row>
    <row r="11973" spans="1:7" ht="153">
      <c r="A11973" s="45">
        <v>10</v>
      </c>
      <c r="B11973" s="45" t="s">
        <v>72</v>
      </c>
      <c r="C11973" s="12" t="s">
        <v>21</v>
      </c>
      <c r="D11973" s="46" t="s">
        <v>122</v>
      </c>
      <c r="E11973" s="11"/>
      <c r="F11973" s="12" t="s">
        <v>75</v>
      </c>
      <c r="G11973" s="13"/>
    </row>
    <row r="11974" spans="1:7" ht="165.75">
      <c r="A11974" s="45">
        <v>100</v>
      </c>
      <c r="B11974" s="45" t="s">
        <v>107</v>
      </c>
      <c r="C11974" s="12" t="s">
        <v>25</v>
      </c>
      <c r="D11974" s="46" t="s">
        <v>123</v>
      </c>
      <c r="E11974" s="11"/>
      <c r="F11974" s="12" t="s">
        <v>111</v>
      </c>
      <c r="G11974" s="13"/>
    </row>
    <row r="11975" spans="1:7" ht="165.75">
      <c r="A11975" s="45">
        <v>20</v>
      </c>
      <c r="B11975" s="45" t="s">
        <v>107</v>
      </c>
      <c r="C11975" s="12" t="s">
        <v>29</v>
      </c>
      <c r="D11975" s="46" t="s">
        <v>124</v>
      </c>
      <c r="E11975" s="11"/>
      <c r="F11975" s="12" t="s">
        <v>111</v>
      </c>
      <c r="G11975" s="13"/>
    </row>
    <row r="11976" spans="1:7" ht="153">
      <c r="A11976" s="45">
        <v>8</v>
      </c>
      <c r="B11976" s="45" t="s">
        <v>72</v>
      </c>
      <c r="C11976" s="12" t="s">
        <v>33</v>
      </c>
      <c r="D11976" s="46" t="s">
        <v>125</v>
      </c>
      <c r="E11976" s="11"/>
      <c r="F11976" s="12" t="s">
        <v>75</v>
      </c>
      <c r="G11976" s="13"/>
    </row>
    <row r="11977" spans="1:7" ht="102">
      <c r="A11977" s="45">
        <v>6</v>
      </c>
      <c r="B11977" s="45" t="s">
        <v>72</v>
      </c>
      <c r="C11977" s="12" t="s">
        <v>36</v>
      </c>
      <c r="D11977" s="46" t="s">
        <v>126</v>
      </c>
      <c r="E11977" s="11"/>
      <c r="F11977" s="12" t="s">
        <v>75</v>
      </c>
      <c r="G11977" s="13"/>
    </row>
    <row r="11978" spans="1:7" ht="102">
      <c r="A11978" s="45">
        <v>3</v>
      </c>
      <c r="B11978" s="45" t="s">
        <v>72</v>
      </c>
      <c r="C11978" s="12" t="s">
        <v>40</v>
      </c>
      <c r="D11978" s="46" t="s">
        <v>127</v>
      </c>
      <c r="E11978" s="11"/>
      <c r="F11978" s="12" t="s">
        <v>75</v>
      </c>
      <c r="G11978" s="13"/>
    </row>
    <row r="11979" spans="1:7" ht="102">
      <c r="A11979" s="45">
        <v>2</v>
      </c>
      <c r="B11979" s="45" t="s">
        <v>72</v>
      </c>
      <c r="C11979" s="12" t="s">
        <v>44</v>
      </c>
      <c r="D11979" s="46" t="s">
        <v>128</v>
      </c>
      <c r="E11979" s="11"/>
      <c r="F11979" s="12" t="s">
        <v>75</v>
      </c>
      <c r="G11979" s="13"/>
    </row>
    <row r="11980" spans="1:7">
      <c r="A11980" s="6"/>
      <c r="B11980" s="6"/>
      <c r="C11980" s="7"/>
      <c r="D11980" s="38"/>
      <c r="E11980" s="6"/>
      <c r="F11980" s="6"/>
      <c r="G11980" s="9"/>
    </row>
    <row r="11981" spans="1:7">
      <c r="A11981" s="6"/>
      <c r="B11981" s="6"/>
      <c r="C11981" s="7"/>
      <c r="D11981" s="65"/>
      <c r="E11981" s="6"/>
      <c r="F11981" s="6"/>
      <c r="G11981" s="9"/>
    </row>
    <row r="11982" spans="1:7" s="36" customFormat="1">
      <c r="A11982" s="52" t="s">
        <v>129</v>
      </c>
      <c r="B11982" s="53"/>
      <c r="C11982" s="54" t="s">
        <v>130</v>
      </c>
      <c r="D11982" s="55"/>
      <c r="F11982" s="56" t="s">
        <v>131</v>
      </c>
      <c r="G11982" s="54"/>
    </row>
    <row r="11983" spans="1:7" s="30" customFormat="1">
      <c r="A11983" s="52" t="s">
        <v>132</v>
      </c>
      <c r="B11983" s="53"/>
      <c r="C11983" s="54" t="s">
        <v>133</v>
      </c>
      <c r="D11983" s="55"/>
      <c r="E11983" s="36"/>
      <c r="F11983" s="56" t="s">
        <v>131</v>
      </c>
    </row>
    <row r="11984" spans="1:7" s="30" customFormat="1">
      <c r="A11984" s="52" t="s">
        <v>134</v>
      </c>
      <c r="B11984" s="57"/>
      <c r="C11984" s="54" t="s">
        <v>135</v>
      </c>
      <c r="D11984" s="58"/>
      <c r="F11984" s="56" t="s">
        <v>131</v>
      </c>
    </row>
    <row r="11985" spans="1:7" s="30" customFormat="1">
      <c r="A11985" s="52" t="s">
        <v>136</v>
      </c>
      <c r="B11985" s="57"/>
      <c r="C11985" s="54" t="s">
        <v>137</v>
      </c>
      <c r="D11985" s="58"/>
      <c r="F11985" s="56" t="s">
        <v>131</v>
      </c>
    </row>
    <row r="11986" spans="1:7" s="25" customFormat="1">
      <c r="A11986" s="59"/>
      <c r="B11986" s="54"/>
      <c r="C11986" s="54"/>
      <c r="D11986" s="60"/>
      <c r="E11986" s="61" t="s">
        <v>138</v>
      </c>
      <c r="F11986" s="62"/>
      <c r="G11986" s="62"/>
    </row>
    <row r="11987" spans="1:7" s="25" customFormat="1">
      <c r="A11987" s="59"/>
      <c r="B11987" s="54"/>
      <c r="C11987" s="54"/>
      <c r="D11987" s="60"/>
      <c r="E11987" s="54"/>
      <c r="F11987" s="54"/>
      <c r="G11987" s="63"/>
    </row>
    <row r="11988" spans="1:7" s="25" customFormat="1">
      <c r="A11988" s="55" t="s">
        <v>139</v>
      </c>
      <c r="B11988" s="54"/>
      <c r="C11988" s="54"/>
      <c r="D11988" s="60"/>
      <c r="E11988" s="64" t="s">
        <v>140</v>
      </c>
      <c r="F11988" s="54"/>
      <c r="G11988" s="63"/>
    </row>
    <row r="11989" spans="1:7" s="25" customFormat="1">
      <c r="B11989" s="54"/>
      <c r="C11989" s="54"/>
      <c r="D11989" s="60"/>
      <c r="E11989" s="64" t="s">
        <v>141</v>
      </c>
      <c r="F11989" s="54"/>
      <c r="G11989" s="63"/>
    </row>
    <row r="11990" spans="1:7" s="25" customFormat="1">
      <c r="B11990" s="54"/>
      <c r="C11990" s="54"/>
      <c r="D11990" s="60"/>
      <c r="E11990" s="64" t="s">
        <v>142</v>
      </c>
      <c r="F11990" s="54"/>
      <c r="G11990" s="63"/>
    </row>
    <row r="12005" spans="1:7">
      <c r="A12005" s="569" t="s">
        <v>0</v>
      </c>
      <c r="B12005" s="569"/>
      <c r="C12005" s="569"/>
      <c r="D12005" s="569"/>
      <c r="E12005" s="569"/>
      <c r="F12005" s="569"/>
      <c r="G12005" s="569"/>
    </row>
    <row r="12006" spans="1:7">
      <c r="A12006" s="570" t="s">
        <v>1</v>
      </c>
      <c r="B12006" s="570"/>
      <c r="C12006" s="570"/>
      <c r="D12006" s="570"/>
      <c r="E12006" s="570"/>
      <c r="F12006" s="570"/>
      <c r="G12006" s="570"/>
    </row>
    <row r="12007" spans="1:7" ht="47.25" customHeight="1">
      <c r="A12007" s="1" t="s">
        <v>2</v>
      </c>
      <c r="B12007" s="2"/>
      <c r="C12007" s="2"/>
      <c r="D12007" s="588" t="s">
        <v>359</v>
      </c>
      <c r="E12007" s="588"/>
      <c r="F12007" s="588"/>
      <c r="G12007" s="588"/>
    </row>
    <row r="12008" spans="1:7" ht="25.5">
      <c r="A12008" s="572" t="s">
        <v>3</v>
      </c>
      <c r="B12008" s="573"/>
      <c r="C12008" s="3" t="s">
        <v>4</v>
      </c>
      <c r="D12008" s="4" t="s">
        <v>5</v>
      </c>
      <c r="E12008" s="4" t="s">
        <v>6</v>
      </c>
      <c r="F12008" s="4" t="s">
        <v>7</v>
      </c>
      <c r="G12008" s="5" t="s">
        <v>8</v>
      </c>
    </row>
    <row r="12009" spans="1:7">
      <c r="A12009" s="6"/>
      <c r="B12009" s="6"/>
      <c r="C12009" s="7"/>
      <c r="D12009" s="8" t="s">
        <v>9</v>
      </c>
      <c r="E12009" s="6"/>
      <c r="F12009" s="6"/>
      <c r="G12009" s="9"/>
    </row>
    <row r="12010" spans="1:7">
      <c r="A12010" s="560">
        <v>407</v>
      </c>
      <c r="B12010" s="560" t="s">
        <v>10</v>
      </c>
      <c r="C12010" s="562" t="s">
        <v>11</v>
      </c>
      <c r="D12010" s="564" t="s">
        <v>37</v>
      </c>
      <c r="E12010" s="11">
        <v>12674.36</v>
      </c>
      <c r="F12010" s="12" t="s">
        <v>13</v>
      </c>
      <c r="G12010" s="20">
        <f>SUM(A12010*E12010/100)</f>
        <v>51584.645200000006</v>
      </c>
    </row>
    <row r="12011" spans="1:7">
      <c r="A12011" s="561"/>
      <c r="B12011" s="561"/>
      <c r="C12011" s="563"/>
      <c r="D12011" s="565"/>
      <c r="E12011" s="557" t="s">
        <v>38</v>
      </c>
      <c r="F12011" s="558"/>
      <c r="G12011" s="559"/>
    </row>
    <row r="12012" spans="1:7" s="24" customFormat="1">
      <c r="A12012" s="562">
        <v>822</v>
      </c>
      <c r="B12012" s="562" t="s">
        <v>39</v>
      </c>
      <c r="C12012" s="560" t="s">
        <v>15</v>
      </c>
      <c r="D12012" s="564" t="s">
        <v>41</v>
      </c>
      <c r="E12012" s="11">
        <v>2206.6</v>
      </c>
      <c r="F12012" s="12" t="s">
        <v>42</v>
      </c>
      <c r="G12012" s="20">
        <f>SUM(A12012*E12012/100)</f>
        <v>18138.252</v>
      </c>
    </row>
    <row r="12013" spans="1:7" s="24" customFormat="1">
      <c r="A12013" s="563"/>
      <c r="B12013" s="563"/>
      <c r="C12013" s="561"/>
      <c r="D12013" s="565"/>
      <c r="E12013" s="566" t="s">
        <v>43</v>
      </c>
      <c r="F12013" s="567"/>
      <c r="G12013" s="568"/>
    </row>
    <row r="12014" spans="1:7" s="24" customFormat="1">
      <c r="A12014" s="562">
        <v>360</v>
      </c>
      <c r="B12014" s="562" t="s">
        <v>39</v>
      </c>
      <c r="C12014" s="560" t="s">
        <v>18</v>
      </c>
      <c r="D12014" s="564" t="s">
        <v>45</v>
      </c>
      <c r="E12014" s="12">
        <v>2197.52</v>
      </c>
      <c r="F12014" s="12" t="s">
        <v>42</v>
      </c>
      <c r="G12014" s="20">
        <f>SUM(A12014*E12014/100)</f>
        <v>7911.0719999999992</v>
      </c>
    </row>
    <row r="12015" spans="1:7" s="24" customFormat="1">
      <c r="A12015" s="563"/>
      <c r="B12015" s="563"/>
      <c r="C12015" s="561"/>
      <c r="D12015" s="565"/>
      <c r="E12015" s="566" t="s">
        <v>46</v>
      </c>
      <c r="F12015" s="567"/>
      <c r="G12015" s="568"/>
    </row>
    <row r="12016" spans="1:7">
      <c r="A12016" s="560">
        <v>128</v>
      </c>
      <c r="B12016" s="560" t="s">
        <v>39</v>
      </c>
      <c r="C12016" s="562" t="s">
        <v>21</v>
      </c>
      <c r="D12016" s="564" t="s">
        <v>211</v>
      </c>
      <c r="E12016" s="11">
        <v>726.12</v>
      </c>
      <c r="F12016" s="12" t="s">
        <v>165</v>
      </c>
      <c r="G12016" s="20">
        <f>SUM(A12016*E12016)</f>
        <v>92943.360000000001</v>
      </c>
    </row>
    <row r="12017" spans="1:7">
      <c r="A12017" s="561"/>
      <c r="B12017" s="561"/>
      <c r="C12017" s="563"/>
      <c r="D12017" s="565"/>
      <c r="E12017" s="557" t="s">
        <v>345</v>
      </c>
      <c r="F12017" s="558"/>
      <c r="G12017" s="559"/>
    </row>
    <row r="12018" spans="1:7">
      <c r="A12018" s="560">
        <v>2050</v>
      </c>
      <c r="B12018" s="560" t="s">
        <v>39</v>
      </c>
      <c r="C12018" s="562" t="s">
        <v>25</v>
      </c>
      <c r="D12018" s="564" t="s">
        <v>360</v>
      </c>
      <c r="E12018" s="11">
        <v>47651.56</v>
      </c>
      <c r="F12018" s="12" t="s">
        <v>42</v>
      </c>
      <c r="G12018" s="20">
        <f>SUM(A12018*E12018/100)</f>
        <v>976856.98</v>
      </c>
    </row>
    <row r="12019" spans="1:7" ht="144" customHeight="1">
      <c r="A12019" s="561"/>
      <c r="B12019" s="561"/>
      <c r="C12019" s="563"/>
      <c r="D12019" s="565"/>
      <c r="E12019" s="557" t="s">
        <v>361</v>
      </c>
      <c r="F12019" s="558"/>
      <c r="G12019" s="559"/>
    </row>
    <row r="12020" spans="1:7" s="30" customFormat="1">
      <c r="A12020" s="3"/>
      <c r="B12020" s="3"/>
      <c r="C12020" s="4"/>
      <c r="D12020" s="26"/>
      <c r="E12020" s="27"/>
      <c r="F12020" s="28" t="s">
        <v>362</v>
      </c>
      <c r="G12020" s="29">
        <v>1147435</v>
      </c>
    </row>
    <row r="12021" spans="1:7">
      <c r="A12021" s="75"/>
      <c r="B12021" s="75"/>
      <c r="C12021" s="76"/>
      <c r="D12021" s="77"/>
      <c r="E12021" s="78"/>
      <c r="F12021" s="79"/>
      <c r="G12021" s="80"/>
    </row>
    <row r="12022" spans="1:7">
      <c r="A12022" s="75"/>
      <c r="B12022" s="75"/>
      <c r="C12022" s="76"/>
      <c r="D12022" s="77"/>
      <c r="E12022" s="78"/>
      <c r="F12022" s="79"/>
      <c r="G12022" s="80"/>
    </row>
    <row r="12023" spans="1:7">
      <c r="A12023" s="75"/>
      <c r="B12023" s="75"/>
      <c r="C12023" s="76"/>
      <c r="D12023" s="77"/>
      <c r="E12023" s="78"/>
      <c r="F12023" s="79"/>
      <c r="G12023" s="80"/>
    </row>
    <row r="12024" spans="1:7" s="36" customFormat="1">
      <c r="A12024" s="52" t="s">
        <v>129</v>
      </c>
      <c r="B12024" s="53"/>
      <c r="C12024" s="54" t="s">
        <v>130</v>
      </c>
      <c r="D12024" s="55"/>
      <c r="F12024" s="56" t="s">
        <v>131</v>
      </c>
      <c r="G12024" s="54"/>
    </row>
    <row r="12025" spans="1:7" s="25" customFormat="1">
      <c r="A12025" s="59"/>
      <c r="B12025" s="54"/>
      <c r="C12025" s="54"/>
      <c r="D12025" s="60"/>
      <c r="E12025" s="61" t="s">
        <v>138</v>
      </c>
      <c r="F12025" s="62"/>
      <c r="G12025" s="62"/>
    </row>
    <row r="12026" spans="1:7" s="25" customFormat="1">
      <c r="A12026" s="59"/>
      <c r="B12026" s="54"/>
      <c r="C12026" s="54"/>
      <c r="D12026" s="60"/>
      <c r="E12026" s="54"/>
      <c r="F12026" s="54"/>
      <c r="G12026" s="63"/>
    </row>
    <row r="12027" spans="1:7" s="25" customFormat="1">
      <c r="A12027" s="55" t="s">
        <v>139</v>
      </c>
      <c r="B12027" s="54"/>
      <c r="C12027" s="54"/>
      <c r="D12027" s="60"/>
      <c r="E12027" s="64" t="s">
        <v>140</v>
      </c>
      <c r="F12027" s="54"/>
      <c r="G12027" s="63"/>
    </row>
    <row r="12028" spans="1:7" s="25" customFormat="1">
      <c r="B12028" s="54"/>
      <c r="C12028" s="54"/>
      <c r="D12028" s="60"/>
      <c r="E12028" s="64" t="s">
        <v>141</v>
      </c>
      <c r="F12028" s="54"/>
      <c r="G12028" s="63"/>
    </row>
    <row r="12029" spans="1:7" s="25" customFormat="1">
      <c r="B12029" s="54"/>
      <c r="C12029" s="54"/>
      <c r="D12029" s="60"/>
      <c r="E12029" s="64" t="s">
        <v>142</v>
      </c>
      <c r="F12029" s="54"/>
      <c r="G12029" s="63"/>
    </row>
    <row r="12065" spans="1:7">
      <c r="A12065" s="569" t="s">
        <v>0</v>
      </c>
      <c r="B12065" s="569"/>
      <c r="C12065" s="569"/>
      <c r="D12065" s="569"/>
      <c r="E12065" s="569"/>
      <c r="F12065" s="569"/>
      <c r="G12065" s="569"/>
    </row>
    <row r="12066" spans="1:7">
      <c r="A12066" s="570" t="s">
        <v>1</v>
      </c>
      <c r="B12066" s="570"/>
      <c r="C12066" s="570"/>
      <c r="D12066" s="570"/>
      <c r="E12066" s="570"/>
      <c r="F12066" s="570"/>
      <c r="G12066" s="570"/>
    </row>
    <row r="12067" spans="1:7" ht="54.75" customHeight="1">
      <c r="A12067" s="1" t="s">
        <v>2</v>
      </c>
      <c r="B12067" s="2"/>
      <c r="C12067" s="2"/>
      <c r="D12067" s="571" t="s">
        <v>381</v>
      </c>
      <c r="E12067" s="571"/>
      <c r="F12067" s="571"/>
      <c r="G12067" s="571"/>
    </row>
    <row r="12068" spans="1:7" ht="25.5">
      <c r="A12068" s="572" t="s">
        <v>3</v>
      </c>
      <c r="B12068" s="573"/>
      <c r="C12068" s="3" t="s">
        <v>4</v>
      </c>
      <c r="D12068" s="91" t="s">
        <v>5</v>
      </c>
      <c r="E12068" s="4" t="s">
        <v>6</v>
      </c>
      <c r="F12068" s="4" t="s">
        <v>7</v>
      </c>
      <c r="G12068" s="5" t="s">
        <v>8</v>
      </c>
    </row>
    <row r="12069" spans="1:7">
      <c r="A12069" s="97"/>
      <c r="B12069" s="98"/>
      <c r="C12069" s="3"/>
      <c r="D12069" s="104" t="s">
        <v>382</v>
      </c>
      <c r="E12069" s="4"/>
      <c r="F12069" s="4"/>
      <c r="G12069" s="5"/>
    </row>
    <row r="12070" spans="1:7">
      <c r="A12070" s="562">
        <v>38</v>
      </c>
      <c r="B12070" s="562" t="s">
        <v>39</v>
      </c>
      <c r="C12070" s="560" t="s">
        <v>11</v>
      </c>
      <c r="D12070" s="564" t="s">
        <v>383</v>
      </c>
      <c r="E12070" s="11">
        <v>16100</v>
      </c>
      <c r="F12070" s="12" t="s">
        <v>75</v>
      </c>
      <c r="G12070" s="20">
        <f>SUM(A12070*E12070)</f>
        <v>611800</v>
      </c>
    </row>
    <row r="12071" spans="1:7">
      <c r="A12071" s="563"/>
      <c r="B12071" s="563"/>
      <c r="C12071" s="561"/>
      <c r="D12071" s="565"/>
      <c r="E12071" s="566" t="s">
        <v>384</v>
      </c>
      <c r="F12071" s="567"/>
      <c r="G12071" s="568"/>
    </row>
    <row r="12072" spans="1:7">
      <c r="A12072" s="562">
        <v>1135</v>
      </c>
      <c r="B12072" s="562" t="s">
        <v>39</v>
      </c>
      <c r="C12072" s="560" t="s">
        <v>15</v>
      </c>
      <c r="D12072" s="564" t="s">
        <v>385</v>
      </c>
      <c r="E12072" s="11">
        <v>428</v>
      </c>
      <c r="F12072" s="12" t="s">
        <v>75</v>
      </c>
      <c r="G12072" s="20">
        <f>SUM(A12072*E12072)</f>
        <v>485780</v>
      </c>
    </row>
    <row r="12073" spans="1:7">
      <c r="A12073" s="563"/>
      <c r="B12073" s="563"/>
      <c r="C12073" s="561"/>
      <c r="D12073" s="565"/>
      <c r="E12073" s="566" t="s">
        <v>386</v>
      </c>
      <c r="F12073" s="567"/>
      <c r="G12073" s="568"/>
    </row>
    <row r="12074" spans="1:7">
      <c r="A12074" s="562">
        <v>19</v>
      </c>
      <c r="B12074" s="562" t="s">
        <v>39</v>
      </c>
      <c r="C12074" s="560" t="s">
        <v>18</v>
      </c>
      <c r="D12074" s="564" t="s">
        <v>387</v>
      </c>
      <c r="E12074" s="11">
        <v>5301</v>
      </c>
      <c r="F12074" s="12" t="s">
        <v>75</v>
      </c>
      <c r="G12074" s="20">
        <f>SUM(A12074*E12074)</f>
        <v>100719</v>
      </c>
    </row>
    <row r="12075" spans="1:7">
      <c r="A12075" s="563"/>
      <c r="B12075" s="563"/>
      <c r="C12075" s="561"/>
      <c r="D12075" s="565"/>
      <c r="E12075" s="566" t="s">
        <v>388</v>
      </c>
      <c r="F12075" s="567"/>
      <c r="G12075" s="568"/>
    </row>
    <row r="12076" spans="1:7">
      <c r="A12076" s="97"/>
      <c r="B12076" s="98"/>
      <c r="C12076" s="3"/>
      <c r="D12076" s="91"/>
      <c r="E12076" s="4"/>
      <c r="F12076" s="28" t="s">
        <v>389</v>
      </c>
      <c r="G12076" s="105">
        <v>1198299</v>
      </c>
    </row>
    <row r="12077" spans="1:7">
      <c r="A12077" s="6"/>
      <c r="B12077" s="6"/>
      <c r="C12077" s="7"/>
      <c r="D12077" s="65"/>
      <c r="E12077" s="6"/>
      <c r="F12077" s="93"/>
      <c r="G12077" s="106"/>
    </row>
    <row r="12078" spans="1:7">
      <c r="A12078" s="6"/>
      <c r="B12078" s="6"/>
      <c r="C12078" s="7"/>
      <c r="D12078" s="65"/>
      <c r="E12078" s="6"/>
      <c r="F12078" s="93"/>
      <c r="G12078" s="106"/>
    </row>
    <row r="12079" spans="1:7">
      <c r="A12079" s="6"/>
      <c r="B12079" s="6"/>
      <c r="C12079" s="7"/>
      <c r="D12079" s="65"/>
      <c r="E12079" s="6"/>
      <c r="F12079" s="93"/>
      <c r="G12079" s="106"/>
    </row>
    <row r="12080" spans="1:7" s="25" customFormat="1">
      <c r="A12080" s="52" t="s">
        <v>302</v>
      </c>
      <c r="B12080" s="53"/>
      <c r="C12080" s="54" t="s">
        <v>390</v>
      </c>
      <c r="D12080" s="55"/>
      <c r="E12080" s="54" t="s">
        <v>131</v>
      </c>
      <c r="F12080" s="63"/>
      <c r="G12080" s="54"/>
    </row>
    <row r="12081" spans="1:7" s="25" customFormat="1">
      <c r="A12081" s="59"/>
      <c r="B12081" s="54"/>
      <c r="C12081" s="54"/>
      <c r="D12081" s="60"/>
      <c r="E12081" s="54"/>
      <c r="F12081" s="107"/>
      <c r="G12081" s="53"/>
    </row>
    <row r="12082" spans="1:7" s="25" customFormat="1">
      <c r="A12082" s="59"/>
      <c r="B12082" s="54"/>
      <c r="C12082" s="54"/>
      <c r="D12082" s="60"/>
      <c r="E12082" s="54"/>
      <c r="F12082" s="54"/>
      <c r="G12082" s="63"/>
    </row>
    <row r="12083" spans="1:7" s="25" customFormat="1">
      <c r="A12083" s="59"/>
      <c r="B12083" s="54"/>
      <c r="C12083" s="54"/>
      <c r="D12083" s="60"/>
      <c r="E12083" s="54"/>
      <c r="F12083" s="54"/>
      <c r="G12083" s="63"/>
    </row>
    <row r="12084" spans="1:7" s="25" customFormat="1">
      <c r="A12084" s="59"/>
      <c r="B12084" s="54"/>
      <c r="C12084" s="54"/>
      <c r="D12084" s="60"/>
      <c r="E12084" s="64" t="s">
        <v>140</v>
      </c>
      <c r="F12084" s="54"/>
      <c r="G12084" s="63"/>
    </row>
    <row r="12085" spans="1:7" s="25" customFormat="1">
      <c r="A12085" s="55" t="s">
        <v>139</v>
      </c>
      <c r="B12085" s="54"/>
      <c r="C12085" s="54"/>
      <c r="D12085" s="60"/>
      <c r="E12085" s="64" t="s">
        <v>141</v>
      </c>
      <c r="F12085" s="54"/>
      <c r="G12085" s="63"/>
    </row>
    <row r="12086" spans="1:7" s="25" customFormat="1">
      <c r="A12086" s="59"/>
      <c r="B12086" s="54"/>
      <c r="C12086" s="54"/>
      <c r="D12086" s="60"/>
      <c r="E12086" s="64" t="s">
        <v>142</v>
      </c>
      <c r="F12086" s="54"/>
      <c r="G12086" s="63"/>
    </row>
    <row r="12087" spans="1:7" s="25" customFormat="1">
      <c r="A12087" s="59"/>
      <c r="B12087" s="54"/>
      <c r="C12087" s="54"/>
      <c r="D12087" s="60"/>
      <c r="E12087" s="64"/>
      <c r="F12087" s="54"/>
      <c r="G12087" s="63"/>
    </row>
    <row r="12125" spans="1:7">
      <c r="A12125" s="569" t="s">
        <v>0</v>
      </c>
      <c r="B12125" s="569"/>
      <c r="C12125" s="569"/>
      <c r="D12125" s="569"/>
      <c r="E12125" s="569"/>
      <c r="F12125" s="569"/>
      <c r="G12125" s="569"/>
    </row>
    <row r="12126" spans="1:7">
      <c r="A12126" s="570" t="s">
        <v>1</v>
      </c>
      <c r="B12126" s="570"/>
      <c r="C12126" s="570"/>
      <c r="D12126" s="570"/>
      <c r="E12126" s="570"/>
      <c r="F12126" s="570"/>
      <c r="G12126" s="570"/>
    </row>
    <row r="12127" spans="1:7" ht="31.5" customHeight="1">
      <c r="A12127" s="1" t="s">
        <v>2</v>
      </c>
      <c r="B12127" s="2"/>
      <c r="C12127" s="2"/>
      <c r="D12127" s="623" t="s">
        <v>363</v>
      </c>
      <c r="E12127" s="623"/>
      <c r="F12127" s="623"/>
      <c r="G12127" s="623"/>
    </row>
    <row r="12128" spans="1:7" ht="25.5">
      <c r="A12128" s="572" t="s">
        <v>3</v>
      </c>
      <c r="B12128" s="573"/>
      <c r="C12128" s="3" t="s">
        <v>4</v>
      </c>
      <c r="D12128" s="4" t="s">
        <v>5</v>
      </c>
      <c r="E12128" s="4" t="s">
        <v>6</v>
      </c>
      <c r="F12128" s="4" t="s">
        <v>7</v>
      </c>
      <c r="G12128" s="5" t="s">
        <v>8</v>
      </c>
    </row>
    <row r="12129" spans="1:7">
      <c r="A12129" s="6"/>
      <c r="B12129" s="6"/>
      <c r="C12129" s="7"/>
      <c r="D12129" s="8" t="s">
        <v>364</v>
      </c>
      <c r="E12129" s="6"/>
      <c r="F12129" s="6"/>
      <c r="G12129" s="9"/>
    </row>
    <row r="12130" spans="1:7">
      <c r="A12130" s="560">
        <v>625</v>
      </c>
      <c r="B12130" s="560" t="s">
        <v>10</v>
      </c>
      <c r="C12130" s="562" t="s">
        <v>11</v>
      </c>
      <c r="D12130" s="564" t="s">
        <v>241</v>
      </c>
      <c r="E12130" s="11">
        <v>3176.25</v>
      </c>
      <c r="F12130" s="12" t="s">
        <v>242</v>
      </c>
      <c r="G12130" s="20">
        <f>SUM(A12130*E12130/1000)</f>
        <v>1985.15625</v>
      </c>
    </row>
    <row r="12131" spans="1:7">
      <c r="A12131" s="561"/>
      <c r="B12131" s="561"/>
      <c r="C12131" s="563"/>
      <c r="D12131" s="565"/>
      <c r="E12131" s="557" t="s">
        <v>180</v>
      </c>
      <c r="F12131" s="558"/>
      <c r="G12131" s="559"/>
    </row>
    <row r="12132" spans="1:7">
      <c r="A12132" s="560">
        <v>125</v>
      </c>
      <c r="B12132" s="560" t="s">
        <v>10</v>
      </c>
      <c r="C12132" s="10" t="s">
        <v>15</v>
      </c>
      <c r="D12132" s="564" t="s">
        <v>12</v>
      </c>
      <c r="E12132" s="11">
        <v>8694.9500000000007</v>
      </c>
      <c r="F12132" s="12" t="s">
        <v>13</v>
      </c>
      <c r="G12132" s="13">
        <f>SUM(A12132*E12132/100)</f>
        <v>10868.6875</v>
      </c>
    </row>
    <row r="12133" spans="1:7">
      <c r="A12133" s="561"/>
      <c r="B12133" s="561"/>
      <c r="C12133" s="14"/>
      <c r="D12133" s="565"/>
      <c r="E12133" s="557" t="s">
        <v>14</v>
      </c>
      <c r="F12133" s="558"/>
      <c r="G12133" s="559"/>
    </row>
    <row r="12134" spans="1:7">
      <c r="A12134" s="560">
        <v>225</v>
      </c>
      <c r="B12134" s="560" t="s">
        <v>10</v>
      </c>
      <c r="C12134" s="562" t="s">
        <v>18</v>
      </c>
      <c r="D12134" s="564" t="s">
        <v>309</v>
      </c>
      <c r="E12134" s="11">
        <v>17723</v>
      </c>
      <c r="F12134" s="12" t="s">
        <v>13</v>
      </c>
      <c r="G12134" s="13">
        <f>SUM(A12134*E12134/100)</f>
        <v>39876.75</v>
      </c>
    </row>
    <row r="12135" spans="1:7">
      <c r="A12135" s="561"/>
      <c r="B12135" s="561"/>
      <c r="C12135" s="563"/>
      <c r="D12135" s="565"/>
      <c r="E12135" s="557" t="s">
        <v>310</v>
      </c>
      <c r="F12135" s="558"/>
      <c r="G12135" s="559"/>
    </row>
    <row r="12136" spans="1:7">
      <c r="A12136" s="560">
        <v>313</v>
      </c>
      <c r="B12136" s="560" t="s">
        <v>10</v>
      </c>
      <c r="C12136" s="562" t="s">
        <v>21</v>
      </c>
      <c r="D12136" s="564" t="s">
        <v>245</v>
      </c>
      <c r="E12136" s="11">
        <v>25321</v>
      </c>
      <c r="F12136" s="12" t="s">
        <v>13</v>
      </c>
      <c r="G12136" s="13">
        <f>SUM(A12136*E12136/100)</f>
        <v>79254.73</v>
      </c>
    </row>
    <row r="12137" spans="1:7">
      <c r="A12137" s="561"/>
      <c r="B12137" s="561"/>
      <c r="C12137" s="563"/>
      <c r="D12137" s="565"/>
      <c r="E12137" s="557" t="s">
        <v>316</v>
      </c>
      <c r="F12137" s="558"/>
      <c r="G12137" s="559"/>
    </row>
    <row r="12138" spans="1:7">
      <c r="A12138" s="609">
        <v>4.59</v>
      </c>
      <c r="B12138" s="562" t="s">
        <v>24</v>
      </c>
      <c r="C12138" s="560" t="s">
        <v>25</v>
      </c>
      <c r="D12138" s="574" t="s">
        <v>26</v>
      </c>
      <c r="E12138" s="11">
        <v>5001.7</v>
      </c>
      <c r="F12138" s="12" t="s">
        <v>27</v>
      </c>
      <c r="G12138" s="20">
        <f>SUM(A12138*E12138)</f>
        <v>22957.803</v>
      </c>
    </row>
    <row r="12139" spans="1:7">
      <c r="A12139" s="610"/>
      <c r="B12139" s="563"/>
      <c r="C12139" s="561"/>
      <c r="D12139" s="575"/>
      <c r="E12139" s="557" t="s">
        <v>28</v>
      </c>
      <c r="F12139" s="558"/>
      <c r="G12139" s="559"/>
    </row>
    <row r="12140" spans="1:7" s="23" customFormat="1">
      <c r="A12140" s="562">
        <v>63</v>
      </c>
      <c r="B12140" s="562" t="s">
        <v>10</v>
      </c>
      <c r="C12140" s="560" t="s">
        <v>29</v>
      </c>
      <c r="D12140" s="574" t="s">
        <v>30</v>
      </c>
      <c r="E12140" s="11">
        <v>337</v>
      </c>
      <c r="F12140" s="12" t="s">
        <v>31</v>
      </c>
      <c r="G12140" s="20">
        <f>SUM(A12140*E12140)</f>
        <v>21231</v>
      </c>
    </row>
    <row r="12141" spans="1:7" s="23" customFormat="1">
      <c r="A12141" s="563"/>
      <c r="B12141" s="563"/>
      <c r="C12141" s="561"/>
      <c r="D12141" s="575"/>
      <c r="E12141" s="576" t="s">
        <v>32</v>
      </c>
      <c r="F12141" s="577"/>
      <c r="G12141" s="578"/>
    </row>
    <row r="12142" spans="1:7">
      <c r="A12142" s="560">
        <v>483</v>
      </c>
      <c r="B12142" s="560" t="s">
        <v>10</v>
      </c>
      <c r="C12142" s="562" t="s">
        <v>33</v>
      </c>
      <c r="D12142" s="564" t="s">
        <v>204</v>
      </c>
      <c r="E12142" s="11">
        <v>12346.65</v>
      </c>
      <c r="F12142" s="12" t="s">
        <v>13</v>
      </c>
      <c r="G12142" s="20">
        <f>SUM(A12142*E12142/100)</f>
        <v>59634.319500000005</v>
      </c>
    </row>
    <row r="12143" spans="1:7">
      <c r="A12143" s="561"/>
      <c r="B12143" s="561"/>
      <c r="C12143" s="563"/>
      <c r="D12143" s="565"/>
      <c r="E12143" s="557" t="s">
        <v>205</v>
      </c>
      <c r="F12143" s="558"/>
      <c r="G12143" s="559"/>
    </row>
    <row r="12144" spans="1:7" s="24" customFormat="1">
      <c r="A12144" s="562">
        <v>630</v>
      </c>
      <c r="B12144" s="562" t="s">
        <v>39</v>
      </c>
      <c r="C12144" s="560" t="s">
        <v>36</v>
      </c>
      <c r="D12144" s="564" t="s">
        <v>41</v>
      </c>
      <c r="E12144" s="11">
        <v>2206.6</v>
      </c>
      <c r="F12144" s="12" t="s">
        <v>42</v>
      </c>
      <c r="G12144" s="20">
        <f>SUM(A12144*E12144/100)</f>
        <v>13901.58</v>
      </c>
    </row>
    <row r="12145" spans="1:7" s="24" customFormat="1">
      <c r="A12145" s="563"/>
      <c r="B12145" s="563"/>
      <c r="C12145" s="561"/>
      <c r="D12145" s="565"/>
      <c r="E12145" s="566" t="s">
        <v>43</v>
      </c>
      <c r="F12145" s="567"/>
      <c r="G12145" s="568"/>
    </row>
    <row r="12146" spans="1:7" s="24" customFormat="1">
      <c r="A12146" s="562">
        <v>630</v>
      </c>
      <c r="B12146" s="562" t="s">
        <v>39</v>
      </c>
      <c r="C12146" s="560" t="s">
        <v>40</v>
      </c>
      <c r="D12146" s="564" t="s">
        <v>45</v>
      </c>
      <c r="E12146" s="12">
        <v>2197.52</v>
      </c>
      <c r="F12146" s="12" t="s">
        <v>42</v>
      </c>
      <c r="G12146" s="20">
        <f>SUM(A12146*E12146/100)</f>
        <v>13844.376</v>
      </c>
    </row>
    <row r="12147" spans="1:7" s="24" customFormat="1">
      <c r="A12147" s="563"/>
      <c r="B12147" s="563"/>
      <c r="C12147" s="561"/>
      <c r="D12147" s="565"/>
      <c r="E12147" s="566" t="s">
        <v>46</v>
      </c>
      <c r="F12147" s="567"/>
      <c r="G12147" s="568"/>
    </row>
    <row r="12148" spans="1:7">
      <c r="A12148" s="560">
        <v>600</v>
      </c>
      <c r="B12148" s="560" t="s">
        <v>39</v>
      </c>
      <c r="C12148" s="562" t="s">
        <v>44</v>
      </c>
      <c r="D12148" s="564" t="s">
        <v>318</v>
      </c>
      <c r="E12148" s="11">
        <v>1213.58</v>
      </c>
      <c r="F12148" s="12" t="s">
        <v>42</v>
      </c>
      <c r="G12148" s="20">
        <f>SUM(A12148*E12148/100)</f>
        <v>7281.48</v>
      </c>
    </row>
    <row r="12149" spans="1:7">
      <c r="A12149" s="561"/>
      <c r="B12149" s="561"/>
      <c r="C12149" s="563"/>
      <c r="D12149" s="565"/>
      <c r="E12149" s="557" t="s">
        <v>319</v>
      </c>
      <c r="F12149" s="558"/>
      <c r="G12149" s="559"/>
    </row>
    <row r="12150" spans="1:7">
      <c r="A12150" s="560">
        <v>630</v>
      </c>
      <c r="B12150" s="560" t="s">
        <v>39</v>
      </c>
      <c r="C12150" s="562" t="s">
        <v>47</v>
      </c>
      <c r="D12150" s="564" t="s">
        <v>64</v>
      </c>
      <c r="E12150" s="11">
        <v>829.95</v>
      </c>
      <c r="F12150" s="12" t="s">
        <v>42</v>
      </c>
      <c r="G12150" s="13">
        <f>SUM(A12150*E12150/100)</f>
        <v>5228.6850000000004</v>
      </c>
    </row>
    <row r="12151" spans="1:7">
      <c r="A12151" s="561"/>
      <c r="B12151" s="561"/>
      <c r="C12151" s="563"/>
      <c r="D12151" s="565"/>
      <c r="E12151" s="557" t="s">
        <v>343</v>
      </c>
      <c r="F12151" s="558"/>
      <c r="G12151" s="559"/>
    </row>
    <row r="12152" spans="1:7">
      <c r="A12152" s="560">
        <v>100</v>
      </c>
      <c r="B12152" s="560" t="s">
        <v>39</v>
      </c>
      <c r="C12152" s="562" t="s">
        <v>50</v>
      </c>
      <c r="D12152" s="564" t="s">
        <v>365</v>
      </c>
      <c r="E12152" s="11">
        <v>25283.360000000001</v>
      </c>
      <c r="F12152" s="12" t="s">
        <v>42</v>
      </c>
      <c r="G12152" s="13">
        <f>SUM(A12152*E12152/100)</f>
        <v>25283.360000000001</v>
      </c>
    </row>
    <row r="12153" spans="1:7">
      <c r="A12153" s="561"/>
      <c r="B12153" s="561"/>
      <c r="C12153" s="563"/>
      <c r="D12153" s="565"/>
      <c r="E12153" s="557" t="s">
        <v>366</v>
      </c>
      <c r="F12153" s="558"/>
      <c r="G12153" s="559"/>
    </row>
    <row r="12154" spans="1:7">
      <c r="A12154" s="560">
        <v>100</v>
      </c>
      <c r="B12154" s="560" t="s">
        <v>107</v>
      </c>
      <c r="C12154" s="562" t="s">
        <v>54</v>
      </c>
      <c r="D12154" s="564" t="s">
        <v>367</v>
      </c>
      <c r="E12154" s="11">
        <v>169.18</v>
      </c>
      <c r="F12154" s="12" t="s">
        <v>111</v>
      </c>
      <c r="G12154" s="13">
        <f>SUM(A12154*E12154)</f>
        <v>16918</v>
      </c>
    </row>
    <row r="12155" spans="1:7" ht="50.25" customHeight="1">
      <c r="A12155" s="561"/>
      <c r="B12155" s="561"/>
      <c r="C12155" s="563"/>
      <c r="D12155" s="565"/>
      <c r="E12155" s="557" t="s">
        <v>368</v>
      </c>
      <c r="F12155" s="558"/>
      <c r="G12155" s="559"/>
    </row>
    <row r="12156" spans="1:7" s="30" customFormat="1">
      <c r="A12156" s="4"/>
      <c r="B12156" s="4"/>
      <c r="C12156" s="3"/>
      <c r="D12156" s="26"/>
      <c r="E12156" s="27"/>
      <c r="F12156" s="28" t="s">
        <v>369</v>
      </c>
      <c r="G12156" s="29">
        <v>318265</v>
      </c>
    </row>
    <row r="12157" spans="1:7" s="30" customFormat="1">
      <c r="A12157" s="6"/>
      <c r="B12157" s="6"/>
      <c r="C12157" s="7"/>
      <c r="D12157" s="101"/>
      <c r="E12157" s="92"/>
      <c r="F12157" s="93"/>
      <c r="G12157" s="102"/>
    </row>
    <row r="12158" spans="1:7">
      <c r="A12158" s="6"/>
      <c r="B12158" s="6"/>
      <c r="C12158" s="7"/>
      <c r="D12158" s="103" t="s">
        <v>370</v>
      </c>
      <c r="E12158" s="6"/>
      <c r="F12158" s="6"/>
      <c r="G12158" s="9"/>
    </row>
    <row r="12159" spans="1:7">
      <c r="A12159" s="560">
        <v>200</v>
      </c>
      <c r="B12159" s="560" t="s">
        <v>10</v>
      </c>
      <c r="C12159" s="562" t="s">
        <v>11</v>
      </c>
      <c r="D12159" s="564" t="s">
        <v>241</v>
      </c>
      <c r="E12159" s="11">
        <v>3176.25</v>
      </c>
      <c r="F12159" s="12" t="s">
        <v>242</v>
      </c>
      <c r="G12159" s="20">
        <f>SUM(A12159*E12159/1000)</f>
        <v>635.25</v>
      </c>
    </row>
    <row r="12160" spans="1:7">
      <c r="A12160" s="561"/>
      <c r="B12160" s="561"/>
      <c r="C12160" s="563"/>
      <c r="D12160" s="565"/>
      <c r="E12160" s="557" t="s">
        <v>180</v>
      </c>
      <c r="F12160" s="558"/>
      <c r="G12160" s="559"/>
    </row>
    <row r="12161" spans="1:7">
      <c r="A12161" s="560">
        <v>38</v>
      </c>
      <c r="B12161" s="560" t="s">
        <v>10</v>
      </c>
      <c r="C12161" s="10" t="s">
        <v>15</v>
      </c>
      <c r="D12161" s="564" t="s">
        <v>12</v>
      </c>
      <c r="E12161" s="11">
        <v>8694.9500000000007</v>
      </c>
      <c r="F12161" s="12" t="s">
        <v>13</v>
      </c>
      <c r="G12161" s="13">
        <f>SUM(A12161*E12161/100)</f>
        <v>3304.0810000000001</v>
      </c>
    </row>
    <row r="12162" spans="1:7">
      <c r="A12162" s="561"/>
      <c r="B12162" s="561"/>
      <c r="C12162" s="14"/>
      <c r="D12162" s="565"/>
      <c r="E12162" s="557" t="s">
        <v>14</v>
      </c>
      <c r="F12162" s="558"/>
      <c r="G12162" s="559"/>
    </row>
    <row r="12163" spans="1:7">
      <c r="A12163" s="562">
        <v>186</v>
      </c>
      <c r="B12163" s="562" t="s">
        <v>10</v>
      </c>
      <c r="C12163" s="560" t="s">
        <v>18</v>
      </c>
      <c r="D12163" s="574" t="s">
        <v>30</v>
      </c>
      <c r="E12163" s="11">
        <v>337</v>
      </c>
      <c r="F12163" s="12" t="s">
        <v>31</v>
      </c>
      <c r="G12163" s="20">
        <v>62682</v>
      </c>
    </row>
    <row r="12164" spans="1:7">
      <c r="A12164" s="563"/>
      <c r="B12164" s="563"/>
      <c r="C12164" s="561"/>
      <c r="D12164" s="575"/>
      <c r="E12164" s="576" t="s">
        <v>32</v>
      </c>
      <c r="F12164" s="577"/>
      <c r="G12164" s="578"/>
    </row>
    <row r="12165" spans="1:7">
      <c r="A12165" s="579">
        <v>3.5270000000000001</v>
      </c>
      <c r="B12165" s="562" t="s">
        <v>24</v>
      </c>
      <c r="C12165" s="560" t="s">
        <v>21</v>
      </c>
      <c r="D12165" s="574" t="s">
        <v>26</v>
      </c>
      <c r="E12165" s="11">
        <v>5001.7</v>
      </c>
      <c r="F12165" s="12" t="s">
        <v>27</v>
      </c>
      <c r="G12165" s="20">
        <f>SUM(A12165*E12165)</f>
        <v>17640.995900000002</v>
      </c>
    </row>
    <row r="12166" spans="1:7">
      <c r="A12166" s="580"/>
      <c r="B12166" s="563"/>
      <c r="C12166" s="561"/>
      <c r="D12166" s="575"/>
      <c r="E12166" s="557" t="s">
        <v>28</v>
      </c>
      <c r="F12166" s="558"/>
      <c r="G12166" s="559"/>
    </row>
    <row r="12167" spans="1:7">
      <c r="A12167" s="560">
        <v>140</v>
      </c>
      <c r="B12167" s="560" t="s">
        <v>39</v>
      </c>
      <c r="C12167" s="562" t="s">
        <v>25</v>
      </c>
      <c r="D12167" s="564" t="s">
        <v>311</v>
      </c>
      <c r="E12167" s="11">
        <v>594.57000000000005</v>
      </c>
      <c r="F12167" s="12" t="s">
        <v>42</v>
      </c>
      <c r="G12167" s="20">
        <f>SUM(A12167*E12167)</f>
        <v>83239.8</v>
      </c>
    </row>
    <row r="12168" spans="1:7" ht="45.75" customHeight="1">
      <c r="A12168" s="561"/>
      <c r="B12168" s="561"/>
      <c r="C12168" s="563"/>
      <c r="D12168" s="565"/>
      <c r="E12168" s="557" t="s">
        <v>312</v>
      </c>
      <c r="F12168" s="558"/>
      <c r="G12168" s="559"/>
    </row>
    <row r="12169" spans="1:7">
      <c r="A12169" s="560">
        <v>140</v>
      </c>
      <c r="B12169" s="560" t="s">
        <v>39</v>
      </c>
      <c r="C12169" s="562" t="s">
        <v>29</v>
      </c>
      <c r="D12169" s="564" t="s">
        <v>214</v>
      </c>
      <c r="E12169" s="11">
        <v>1270.83</v>
      </c>
      <c r="F12169" s="12" t="s">
        <v>42</v>
      </c>
      <c r="G12169" s="20">
        <f>SUM(A12169*E12169/100)</f>
        <v>1779.1619999999998</v>
      </c>
    </row>
    <row r="12170" spans="1:7" ht="40.5" customHeight="1">
      <c r="A12170" s="561"/>
      <c r="B12170" s="561"/>
      <c r="C12170" s="563"/>
      <c r="D12170" s="565"/>
      <c r="E12170" s="557" t="s">
        <v>371</v>
      </c>
      <c r="F12170" s="558"/>
      <c r="G12170" s="559"/>
    </row>
    <row r="12171" spans="1:7">
      <c r="A12171" s="4"/>
      <c r="B12171" s="4"/>
      <c r="C12171" s="3"/>
      <c r="D12171" s="26"/>
      <c r="E12171" s="27"/>
      <c r="F12171" s="28" t="s">
        <v>372</v>
      </c>
      <c r="G12171" s="29">
        <v>169281</v>
      </c>
    </row>
    <row r="12172" spans="1:7">
      <c r="A12172" s="6"/>
      <c r="B12172" s="6"/>
      <c r="C12172" s="7"/>
      <c r="D12172" s="99"/>
      <c r="E12172" s="6"/>
      <c r="F12172" s="6"/>
      <c r="G12172" s="9"/>
    </row>
    <row r="12173" spans="1:7" s="36" customFormat="1">
      <c r="A12173" s="52" t="s">
        <v>373</v>
      </c>
      <c r="B12173" s="53"/>
      <c r="C12173" s="54" t="s">
        <v>130</v>
      </c>
      <c r="D12173" s="55"/>
      <c r="F12173" s="56" t="s">
        <v>131</v>
      </c>
      <c r="G12173" s="54"/>
    </row>
    <row r="12174" spans="1:7" s="25" customFormat="1">
      <c r="A12174" s="59"/>
      <c r="B12174" s="54"/>
      <c r="C12174" s="54"/>
      <c r="D12174" s="60"/>
      <c r="E12174" s="61" t="s">
        <v>138</v>
      </c>
      <c r="F12174" s="62"/>
      <c r="G12174" s="62"/>
    </row>
    <row r="12175" spans="1:7" s="25" customFormat="1">
      <c r="A12175" s="59"/>
      <c r="B12175" s="54"/>
      <c r="C12175" s="54"/>
      <c r="D12175" s="60"/>
      <c r="E12175" s="54"/>
      <c r="F12175" s="54"/>
      <c r="G12175" s="63"/>
    </row>
    <row r="12176" spans="1:7" s="25" customFormat="1">
      <c r="A12176" s="55" t="s">
        <v>139</v>
      </c>
      <c r="B12176" s="54"/>
      <c r="C12176" s="54"/>
      <c r="D12176" s="60"/>
      <c r="E12176" s="64" t="s">
        <v>140</v>
      </c>
      <c r="F12176" s="54"/>
      <c r="G12176" s="63"/>
    </row>
    <row r="12177" spans="2:7" s="25" customFormat="1">
      <c r="B12177" s="54"/>
      <c r="C12177" s="54"/>
      <c r="D12177" s="60"/>
      <c r="E12177" s="64" t="s">
        <v>141</v>
      </c>
      <c r="F12177" s="54"/>
      <c r="G12177" s="63"/>
    </row>
    <row r="12178" spans="2:7" s="25" customFormat="1">
      <c r="B12178" s="54"/>
      <c r="C12178" s="54"/>
      <c r="D12178" s="60"/>
      <c r="E12178" s="64" t="s">
        <v>142</v>
      </c>
      <c r="F12178" s="54"/>
      <c r="G12178" s="63"/>
    </row>
    <row r="12197" spans="1:7">
      <c r="A12197" s="569" t="s">
        <v>0</v>
      </c>
      <c r="B12197" s="569"/>
      <c r="C12197" s="569"/>
      <c r="D12197" s="569"/>
      <c r="E12197" s="569"/>
      <c r="F12197" s="569"/>
      <c r="G12197" s="569"/>
    </row>
    <row r="12198" spans="1:7">
      <c r="A12198" s="570" t="s">
        <v>1</v>
      </c>
      <c r="B12198" s="570"/>
      <c r="C12198" s="570"/>
      <c r="D12198" s="570"/>
      <c r="E12198" s="570"/>
      <c r="F12198" s="570"/>
      <c r="G12198" s="570"/>
    </row>
    <row r="12199" spans="1:7" ht="41.25" customHeight="1">
      <c r="A12199" s="1" t="s">
        <v>2</v>
      </c>
      <c r="B12199" s="216"/>
      <c r="C12199" s="216"/>
      <c r="D12199" s="571" t="s">
        <v>896</v>
      </c>
      <c r="E12199" s="571"/>
      <c r="F12199" s="571"/>
      <c r="G12199" s="571"/>
    </row>
    <row r="12200" spans="1:7" ht="25.5">
      <c r="A12200" s="618" t="s">
        <v>3</v>
      </c>
      <c r="B12200" s="618"/>
      <c r="C12200" s="3" t="s">
        <v>4</v>
      </c>
      <c r="D12200" s="91" t="s">
        <v>5</v>
      </c>
      <c r="E12200" s="4" t="s">
        <v>6</v>
      </c>
      <c r="F12200" s="4" t="s">
        <v>7</v>
      </c>
      <c r="G12200" s="5" t="s">
        <v>8</v>
      </c>
    </row>
    <row r="12201" spans="1:7">
      <c r="A12201" s="6"/>
      <c r="B12201" s="6"/>
      <c r="C12201" s="7"/>
      <c r="D12201" s="231" t="s">
        <v>897</v>
      </c>
      <c r="E12201" s="6"/>
      <c r="F12201" s="6"/>
      <c r="G12201" s="9"/>
    </row>
    <row r="12202" spans="1:7">
      <c r="A12202" s="562">
        <v>21751</v>
      </c>
      <c r="B12202" s="562" t="s">
        <v>39</v>
      </c>
      <c r="C12202" s="560" t="s">
        <v>11</v>
      </c>
      <c r="D12202" s="564" t="s">
        <v>898</v>
      </c>
      <c r="E12202" s="11">
        <v>2717</v>
      </c>
      <c r="F12202" s="219" t="s">
        <v>42</v>
      </c>
      <c r="G12202" s="20">
        <f>SUM(A12202*E12202/100)</f>
        <v>590974.67000000004</v>
      </c>
    </row>
    <row r="12203" spans="1:7" ht="105.75" customHeight="1">
      <c r="A12203" s="563"/>
      <c r="B12203" s="563"/>
      <c r="C12203" s="561"/>
      <c r="D12203" s="565"/>
      <c r="E12203" s="557" t="s">
        <v>269</v>
      </c>
      <c r="F12203" s="558"/>
      <c r="G12203" s="559"/>
    </row>
    <row r="12204" spans="1:7">
      <c r="A12204" s="562">
        <v>6670</v>
      </c>
      <c r="B12204" s="562" t="s">
        <v>39</v>
      </c>
      <c r="C12204" s="560" t="s">
        <v>15</v>
      </c>
      <c r="D12204" s="564" t="s">
        <v>58</v>
      </c>
      <c r="E12204" s="11">
        <v>1079.6500000000001</v>
      </c>
      <c r="F12204" s="219" t="s">
        <v>42</v>
      </c>
      <c r="G12204" s="13">
        <f>SUM(A12204*E12204/100)</f>
        <v>72012.655000000013</v>
      </c>
    </row>
    <row r="12205" spans="1:7">
      <c r="A12205" s="563"/>
      <c r="B12205" s="563"/>
      <c r="C12205" s="561"/>
      <c r="D12205" s="565"/>
      <c r="E12205" s="557" t="s">
        <v>59</v>
      </c>
      <c r="F12205" s="558"/>
      <c r="G12205" s="559"/>
    </row>
    <row r="12206" spans="1:7" s="200" customFormat="1">
      <c r="A12206" s="560">
        <v>211</v>
      </c>
      <c r="B12206" s="560" t="s">
        <v>39</v>
      </c>
      <c r="C12206" s="210" t="s">
        <v>18</v>
      </c>
      <c r="D12206" s="564" t="s">
        <v>264</v>
      </c>
      <c r="E12206" s="11">
        <v>30509.77</v>
      </c>
      <c r="F12206" s="219" t="s">
        <v>42</v>
      </c>
      <c r="G12206" s="20">
        <f>SUM(A12206*E12206/100)</f>
        <v>64375.614699999998</v>
      </c>
    </row>
    <row r="12207" spans="1:7" s="200" customFormat="1" ht="49.5" customHeight="1">
      <c r="A12207" s="561"/>
      <c r="B12207" s="561"/>
      <c r="C12207" s="211"/>
      <c r="D12207" s="565"/>
      <c r="E12207" s="557" t="s">
        <v>159</v>
      </c>
      <c r="F12207" s="558"/>
      <c r="G12207" s="559"/>
    </row>
    <row r="12208" spans="1:7" s="25" customFormat="1">
      <c r="A12208" s="562">
        <v>356</v>
      </c>
      <c r="B12208" s="562" t="s">
        <v>39</v>
      </c>
      <c r="C12208" s="560" t="s">
        <v>21</v>
      </c>
      <c r="D12208" s="564" t="s">
        <v>164</v>
      </c>
      <c r="E12208" s="11">
        <v>1273.76</v>
      </c>
      <c r="F12208" s="219" t="s">
        <v>165</v>
      </c>
      <c r="G12208" s="20">
        <f>SUM(A12208*E12208)</f>
        <v>453458.56</v>
      </c>
    </row>
    <row r="12209" spans="1:7" s="25" customFormat="1" ht="78.75" customHeight="1">
      <c r="A12209" s="563"/>
      <c r="B12209" s="563"/>
      <c r="C12209" s="561"/>
      <c r="D12209" s="565"/>
      <c r="E12209" s="557" t="s">
        <v>166</v>
      </c>
      <c r="F12209" s="558"/>
      <c r="G12209" s="559"/>
    </row>
    <row r="12210" spans="1:7">
      <c r="A12210" s="562">
        <v>712</v>
      </c>
      <c r="B12210" s="562" t="s">
        <v>39</v>
      </c>
      <c r="C12210" s="560" t="s">
        <v>25</v>
      </c>
      <c r="D12210" s="564" t="s">
        <v>860</v>
      </c>
      <c r="E12210" s="11">
        <v>3841.75</v>
      </c>
      <c r="F12210" s="219" t="s">
        <v>42</v>
      </c>
      <c r="G12210" s="20">
        <f>SUM(A12210*E12210/100)</f>
        <v>27353.26</v>
      </c>
    </row>
    <row r="12211" spans="1:7">
      <c r="A12211" s="563"/>
      <c r="B12211" s="563"/>
      <c r="C12211" s="561"/>
      <c r="D12211" s="565"/>
      <c r="E12211" s="557" t="s">
        <v>861</v>
      </c>
      <c r="F12211" s="558"/>
      <c r="G12211" s="559"/>
    </row>
    <row r="12212" spans="1:7">
      <c r="A12212" s="562">
        <v>5513</v>
      </c>
      <c r="B12212" s="562" t="s">
        <v>39</v>
      </c>
      <c r="C12212" s="560" t="s">
        <v>29</v>
      </c>
      <c r="D12212" s="564" t="s">
        <v>270</v>
      </c>
      <c r="E12212" s="11">
        <v>1948.1</v>
      </c>
      <c r="F12212" s="219" t="s">
        <v>42</v>
      </c>
      <c r="G12212" s="20">
        <f>SUM(A12212*E12212/100)</f>
        <v>107398.75299999998</v>
      </c>
    </row>
    <row r="12213" spans="1:7" ht="82.5" customHeight="1">
      <c r="A12213" s="563"/>
      <c r="B12213" s="563"/>
      <c r="C12213" s="561"/>
      <c r="D12213" s="565"/>
      <c r="E12213" s="557" t="s">
        <v>271</v>
      </c>
      <c r="F12213" s="558"/>
      <c r="G12213" s="559"/>
    </row>
    <row r="12214" spans="1:7">
      <c r="A12214" s="562">
        <v>168</v>
      </c>
      <c r="B12214" s="562" t="s">
        <v>39</v>
      </c>
      <c r="C12214" s="560" t="s">
        <v>33</v>
      </c>
      <c r="D12214" s="564" t="s">
        <v>172</v>
      </c>
      <c r="E12214" s="11">
        <v>190.72</v>
      </c>
      <c r="F12214" s="219" t="s">
        <v>165</v>
      </c>
      <c r="G12214" s="13">
        <f>SUM(A12214*E12214)</f>
        <v>32040.959999999999</v>
      </c>
    </row>
    <row r="12215" spans="1:7">
      <c r="A12215" s="563"/>
      <c r="B12215" s="563"/>
      <c r="C12215" s="561"/>
      <c r="D12215" s="565"/>
      <c r="E12215" s="557" t="s">
        <v>173</v>
      </c>
      <c r="F12215" s="558"/>
      <c r="G12215" s="559"/>
    </row>
    <row r="12216" spans="1:7">
      <c r="A12216" s="560">
        <v>602</v>
      </c>
      <c r="B12216" s="560" t="s">
        <v>10</v>
      </c>
      <c r="C12216" s="562" t="s">
        <v>36</v>
      </c>
      <c r="D12216" s="564" t="s">
        <v>241</v>
      </c>
      <c r="E12216" s="11">
        <v>3176.25</v>
      </c>
      <c r="F12216" s="219" t="s">
        <v>242</v>
      </c>
      <c r="G12216" s="20">
        <f>SUM(A12216*E12216/1000)</f>
        <v>1912.1025</v>
      </c>
    </row>
    <row r="12217" spans="1:7">
      <c r="A12217" s="561"/>
      <c r="B12217" s="561"/>
      <c r="C12217" s="563"/>
      <c r="D12217" s="565"/>
      <c r="E12217" s="557" t="s">
        <v>180</v>
      </c>
      <c r="F12217" s="558"/>
      <c r="G12217" s="559"/>
    </row>
    <row r="12218" spans="1:7">
      <c r="A12218" s="560">
        <v>120</v>
      </c>
      <c r="B12218" s="560" t="s">
        <v>10</v>
      </c>
      <c r="C12218" s="562" t="s">
        <v>40</v>
      </c>
      <c r="D12218" s="564" t="s">
        <v>243</v>
      </c>
      <c r="E12218" s="11">
        <v>9416.2800000000007</v>
      </c>
      <c r="F12218" s="219" t="s">
        <v>13</v>
      </c>
      <c r="G12218" s="20">
        <f>SUM(A12218*E12218/100)</f>
        <v>11299.536</v>
      </c>
    </row>
    <row r="12219" spans="1:7">
      <c r="A12219" s="561"/>
      <c r="B12219" s="561"/>
      <c r="C12219" s="563"/>
      <c r="D12219" s="565"/>
      <c r="E12219" s="557" t="s">
        <v>244</v>
      </c>
      <c r="F12219" s="558"/>
      <c r="G12219" s="559"/>
    </row>
    <row r="12220" spans="1:7" s="25" customFormat="1">
      <c r="A12220" s="560">
        <v>340</v>
      </c>
      <c r="B12220" s="560" t="s">
        <v>10</v>
      </c>
      <c r="C12220" s="562" t="s">
        <v>44</v>
      </c>
      <c r="D12220" s="564" t="s">
        <v>752</v>
      </c>
      <c r="E12220" s="11">
        <v>194.16</v>
      </c>
      <c r="F12220" s="219" t="s">
        <v>165</v>
      </c>
      <c r="G12220" s="20">
        <f>SUM(A12220*E12220)</f>
        <v>66014.399999999994</v>
      </c>
    </row>
    <row r="12221" spans="1:7" s="25" customFormat="1" ht="68.25" customHeight="1">
      <c r="A12221" s="561"/>
      <c r="B12221" s="561"/>
      <c r="C12221" s="563"/>
      <c r="D12221" s="565"/>
      <c r="E12221" s="557" t="s">
        <v>753</v>
      </c>
      <c r="F12221" s="558"/>
      <c r="G12221" s="559"/>
    </row>
    <row r="12222" spans="1:7">
      <c r="A12222" s="562">
        <v>486</v>
      </c>
      <c r="B12222" s="562" t="s">
        <v>39</v>
      </c>
      <c r="C12222" s="560" t="s">
        <v>47</v>
      </c>
      <c r="D12222" s="564" t="s">
        <v>280</v>
      </c>
      <c r="E12222" s="11">
        <v>25293.42</v>
      </c>
      <c r="F12222" s="219" t="s">
        <v>42</v>
      </c>
      <c r="G12222" s="20">
        <f>SUM(A12222*E12222/100)</f>
        <v>122926.02119999999</v>
      </c>
    </row>
    <row r="12223" spans="1:7" ht="44.25" customHeight="1">
      <c r="A12223" s="563"/>
      <c r="B12223" s="563"/>
      <c r="C12223" s="561"/>
      <c r="D12223" s="565"/>
      <c r="E12223" s="557" t="s">
        <v>281</v>
      </c>
      <c r="F12223" s="558"/>
      <c r="G12223" s="559"/>
    </row>
    <row r="12224" spans="1:7" s="36" customFormat="1">
      <c r="A12224" s="562">
        <v>199</v>
      </c>
      <c r="B12224" s="562" t="s">
        <v>10</v>
      </c>
      <c r="C12224" s="560" t="s">
        <v>50</v>
      </c>
      <c r="D12224" s="564" t="s">
        <v>200</v>
      </c>
      <c r="E12224" s="217">
        <v>1285.6300000000001</v>
      </c>
      <c r="F12224" s="211" t="s">
        <v>147</v>
      </c>
      <c r="G12224" s="232">
        <f>SUM(A12224*E12224/100)</f>
        <v>2558.4037000000003</v>
      </c>
    </row>
    <row r="12225" spans="1:7" s="36" customFormat="1" ht="30.75" customHeight="1">
      <c r="A12225" s="563"/>
      <c r="B12225" s="563"/>
      <c r="C12225" s="561"/>
      <c r="D12225" s="565"/>
      <c r="E12225" s="557" t="s">
        <v>201</v>
      </c>
      <c r="F12225" s="558"/>
      <c r="G12225" s="559"/>
    </row>
    <row r="12226" spans="1:7">
      <c r="A12226" s="560">
        <v>923</v>
      </c>
      <c r="B12226" s="560" t="s">
        <v>10</v>
      </c>
      <c r="C12226" s="562" t="s">
        <v>54</v>
      </c>
      <c r="D12226" s="564" t="s">
        <v>37</v>
      </c>
      <c r="E12226" s="11">
        <v>12674.36</v>
      </c>
      <c r="F12226" s="219" t="s">
        <v>13</v>
      </c>
      <c r="G12226" s="20">
        <f>SUM(A12226*E12226/100)</f>
        <v>116984.34280000001</v>
      </c>
    </row>
    <row r="12227" spans="1:7">
      <c r="A12227" s="561"/>
      <c r="B12227" s="561"/>
      <c r="C12227" s="563"/>
      <c r="D12227" s="565"/>
      <c r="E12227" s="557" t="s">
        <v>38</v>
      </c>
      <c r="F12227" s="558"/>
      <c r="G12227" s="559"/>
    </row>
    <row r="12228" spans="1:7" s="24" customFormat="1">
      <c r="A12228" s="562">
        <v>963</v>
      </c>
      <c r="B12228" s="562" t="s">
        <v>39</v>
      </c>
      <c r="C12228" s="560" t="s">
        <v>57</v>
      </c>
      <c r="D12228" s="564" t="s">
        <v>41</v>
      </c>
      <c r="E12228" s="11">
        <v>2206.6</v>
      </c>
      <c r="F12228" s="219" t="s">
        <v>42</v>
      </c>
      <c r="G12228" s="20">
        <f>SUM(A12228*E12228/100)</f>
        <v>21249.557999999997</v>
      </c>
    </row>
    <row r="12229" spans="1:7" s="24" customFormat="1">
      <c r="A12229" s="563"/>
      <c r="B12229" s="563"/>
      <c r="C12229" s="561"/>
      <c r="D12229" s="565"/>
      <c r="E12229" s="566" t="s">
        <v>43</v>
      </c>
      <c r="F12229" s="567"/>
      <c r="G12229" s="568"/>
    </row>
    <row r="12230" spans="1:7" s="24" customFormat="1">
      <c r="A12230" s="562">
        <v>963</v>
      </c>
      <c r="B12230" s="562" t="s">
        <v>39</v>
      </c>
      <c r="C12230" s="560" t="s">
        <v>60</v>
      </c>
      <c r="D12230" s="564" t="s">
        <v>45</v>
      </c>
      <c r="E12230" s="219">
        <v>2197.52</v>
      </c>
      <c r="F12230" s="219" t="s">
        <v>42</v>
      </c>
      <c r="G12230" s="20">
        <f>SUM(A12230*E12230/100)</f>
        <v>21162.117599999998</v>
      </c>
    </row>
    <row r="12231" spans="1:7" s="24" customFormat="1">
      <c r="A12231" s="563"/>
      <c r="B12231" s="563"/>
      <c r="C12231" s="561"/>
      <c r="D12231" s="565"/>
      <c r="E12231" s="566" t="s">
        <v>46</v>
      </c>
      <c r="F12231" s="567"/>
      <c r="G12231" s="568"/>
    </row>
    <row r="12232" spans="1:7">
      <c r="A12232" s="562">
        <v>90</v>
      </c>
      <c r="B12232" s="562" t="s">
        <v>107</v>
      </c>
      <c r="C12232" s="562" t="s">
        <v>63</v>
      </c>
      <c r="D12232" s="564" t="s">
        <v>282</v>
      </c>
      <c r="E12232" s="11">
        <v>104.22</v>
      </c>
      <c r="F12232" s="219" t="s">
        <v>111</v>
      </c>
      <c r="G12232" s="20">
        <f>SUM(A12232*E12232)</f>
        <v>9379.7999999999993</v>
      </c>
    </row>
    <row r="12233" spans="1:7" ht="51.75" customHeight="1">
      <c r="A12233" s="563"/>
      <c r="B12233" s="563"/>
      <c r="C12233" s="563"/>
      <c r="D12233" s="565"/>
      <c r="E12233" s="557" t="s">
        <v>283</v>
      </c>
      <c r="F12233" s="558"/>
      <c r="G12233" s="559"/>
    </row>
    <row r="12234" spans="1:7">
      <c r="A12234" s="562">
        <v>331</v>
      </c>
      <c r="B12234" s="562" t="s">
        <v>39</v>
      </c>
      <c r="C12234" s="562" t="s">
        <v>66</v>
      </c>
      <c r="D12234" s="564" t="s">
        <v>899</v>
      </c>
      <c r="E12234" s="11">
        <v>1647.69</v>
      </c>
      <c r="F12234" s="219" t="s">
        <v>165</v>
      </c>
      <c r="G12234" s="20">
        <f>SUM(A12234*E12234)</f>
        <v>545385.39</v>
      </c>
    </row>
    <row r="12235" spans="1:7" ht="97.5" customHeight="1">
      <c r="A12235" s="563"/>
      <c r="B12235" s="563"/>
      <c r="C12235" s="563"/>
      <c r="D12235" s="565"/>
      <c r="E12235" s="557" t="s">
        <v>900</v>
      </c>
      <c r="F12235" s="558"/>
      <c r="G12235" s="559"/>
    </row>
    <row r="12236" spans="1:7">
      <c r="A12236" s="562">
        <v>126</v>
      </c>
      <c r="B12236" s="562" t="s">
        <v>39</v>
      </c>
      <c r="C12236" s="562" t="s">
        <v>69</v>
      </c>
      <c r="D12236" s="564" t="s">
        <v>901</v>
      </c>
      <c r="E12236" s="11">
        <v>1507.66</v>
      </c>
      <c r="F12236" s="219" t="s">
        <v>165</v>
      </c>
      <c r="G12236" s="20">
        <f>SUM(A12236*E12236)</f>
        <v>189965.16</v>
      </c>
    </row>
    <row r="12237" spans="1:7">
      <c r="A12237" s="563"/>
      <c r="B12237" s="563"/>
      <c r="C12237" s="563"/>
      <c r="D12237" s="565"/>
      <c r="E12237" s="557" t="s">
        <v>902</v>
      </c>
      <c r="F12237" s="558"/>
      <c r="G12237" s="559"/>
    </row>
    <row r="12238" spans="1:7" s="30" customFormat="1">
      <c r="A12238" s="4"/>
      <c r="B12238" s="4"/>
      <c r="C12238" s="3"/>
      <c r="D12238" s="91"/>
      <c r="E12238" s="4"/>
      <c r="F12238" s="28" t="s">
        <v>903</v>
      </c>
      <c r="G12238" s="233">
        <v>2454637</v>
      </c>
    </row>
    <row r="12239" spans="1:7">
      <c r="A12239" s="172"/>
      <c r="D12239" s="185" t="s">
        <v>904</v>
      </c>
      <c r="G12239" s="174"/>
    </row>
    <row r="12240" spans="1:7" s="25" customFormat="1" ht="89.25">
      <c r="A12240" s="219">
        <v>294</v>
      </c>
      <c r="B12240" s="219" t="s">
        <v>39</v>
      </c>
      <c r="C12240" s="219" t="s">
        <v>11</v>
      </c>
      <c r="D12240" s="220" t="s">
        <v>905</v>
      </c>
      <c r="E12240" s="11"/>
      <c r="F12240" s="219" t="s">
        <v>165</v>
      </c>
      <c r="G12240" s="20"/>
    </row>
    <row r="12241" spans="1:7" s="25" customFormat="1">
      <c r="A12241" s="219"/>
      <c r="B12241" s="219"/>
      <c r="C12241" s="218"/>
      <c r="D12241" s="234"/>
      <c r="E12241" s="219"/>
      <c r="F12241" s="50" t="s">
        <v>906</v>
      </c>
      <c r="G12241" s="90"/>
    </row>
    <row r="12242" spans="1:7" s="25" customFormat="1" ht="25.5">
      <c r="A12242" s="76"/>
      <c r="B12242" s="76"/>
      <c r="C12242" s="75"/>
      <c r="D12242" s="83" t="s">
        <v>907</v>
      </c>
      <c r="E12242" s="76"/>
      <c r="F12242" s="76"/>
      <c r="G12242" s="84"/>
    </row>
    <row r="12243" spans="1:7">
      <c r="A12243" s="562">
        <v>3064</v>
      </c>
      <c r="B12243" s="562" t="s">
        <v>39</v>
      </c>
      <c r="C12243" s="560" t="s">
        <v>11</v>
      </c>
      <c r="D12243" s="564" t="s">
        <v>144</v>
      </c>
      <c r="E12243" s="11">
        <v>5445</v>
      </c>
      <c r="F12243" s="219" t="s">
        <v>42</v>
      </c>
      <c r="G12243" s="20">
        <f>SUM(A12243*E12243/100)</f>
        <v>166834.79999999999</v>
      </c>
    </row>
    <row r="12244" spans="1:7" ht="44.25" customHeight="1">
      <c r="A12244" s="563"/>
      <c r="B12244" s="563"/>
      <c r="C12244" s="561"/>
      <c r="D12244" s="565"/>
      <c r="E12244" s="557" t="s">
        <v>145</v>
      </c>
      <c r="F12244" s="558"/>
      <c r="G12244" s="559"/>
    </row>
    <row r="12245" spans="1:7">
      <c r="A12245" s="219">
        <v>4128</v>
      </c>
      <c r="B12245" s="219" t="s">
        <v>10</v>
      </c>
      <c r="C12245" s="218" t="s">
        <v>15</v>
      </c>
      <c r="D12245" s="574" t="s">
        <v>30</v>
      </c>
      <c r="E12245" s="11">
        <v>337</v>
      </c>
      <c r="F12245" s="219" t="s">
        <v>31</v>
      </c>
      <c r="G12245" s="20">
        <f>SUM(A12245*E12245)</f>
        <v>1391136</v>
      </c>
    </row>
    <row r="12246" spans="1:7">
      <c r="A12246" s="219"/>
      <c r="B12246" s="219"/>
      <c r="C12246" s="218"/>
      <c r="D12246" s="575"/>
      <c r="E12246" s="576" t="s">
        <v>32</v>
      </c>
      <c r="F12246" s="577"/>
      <c r="G12246" s="578"/>
    </row>
    <row r="12247" spans="1:7">
      <c r="A12247" s="609">
        <v>277.98</v>
      </c>
      <c r="B12247" s="562" t="s">
        <v>24</v>
      </c>
      <c r="C12247" s="560" t="s">
        <v>18</v>
      </c>
      <c r="D12247" s="574" t="s">
        <v>26</v>
      </c>
      <c r="E12247" s="11">
        <v>5001.7</v>
      </c>
      <c r="F12247" s="219" t="s">
        <v>27</v>
      </c>
      <c r="G12247" s="20">
        <f>SUM(A12247*E12247)</f>
        <v>1390372.5660000001</v>
      </c>
    </row>
    <row r="12248" spans="1:7">
      <c r="A12248" s="610"/>
      <c r="B12248" s="563"/>
      <c r="C12248" s="561"/>
      <c r="D12248" s="575"/>
      <c r="E12248" s="557" t="s">
        <v>28</v>
      </c>
      <c r="F12248" s="558"/>
      <c r="G12248" s="559"/>
    </row>
    <row r="12249" spans="1:7" s="25" customFormat="1">
      <c r="A12249" s="562">
        <v>315</v>
      </c>
      <c r="B12249" s="562" t="s">
        <v>10</v>
      </c>
      <c r="C12249" s="560" t="s">
        <v>21</v>
      </c>
      <c r="D12249" s="564" t="s">
        <v>146</v>
      </c>
      <c r="E12249" s="11">
        <v>3327.5</v>
      </c>
      <c r="F12249" s="219" t="s">
        <v>147</v>
      </c>
      <c r="G12249" s="20">
        <f>SUM(A12249*E12249/100)</f>
        <v>10481.625</v>
      </c>
    </row>
    <row r="12250" spans="1:7" s="25" customFormat="1" ht="36.75" customHeight="1">
      <c r="A12250" s="563"/>
      <c r="B12250" s="563"/>
      <c r="C12250" s="561"/>
      <c r="D12250" s="565"/>
      <c r="E12250" s="557" t="s">
        <v>148</v>
      </c>
      <c r="F12250" s="558"/>
      <c r="G12250" s="559"/>
    </row>
    <row r="12251" spans="1:7">
      <c r="A12251" s="219">
        <v>11820</v>
      </c>
      <c r="B12251" s="219" t="s">
        <v>39</v>
      </c>
      <c r="C12251" s="218" t="s">
        <v>25</v>
      </c>
      <c r="D12251" s="564" t="s">
        <v>268</v>
      </c>
      <c r="E12251" s="11">
        <v>2717</v>
      </c>
      <c r="F12251" s="219" t="s">
        <v>42</v>
      </c>
      <c r="G12251" s="20">
        <f>SUM(A12251*E12251/100)</f>
        <v>321149.40000000002</v>
      </c>
    </row>
    <row r="12252" spans="1:7">
      <c r="A12252" s="219"/>
      <c r="B12252" s="219"/>
      <c r="C12252" s="218"/>
      <c r="D12252" s="565"/>
      <c r="E12252" s="557" t="s">
        <v>269</v>
      </c>
      <c r="F12252" s="558"/>
      <c r="G12252" s="559"/>
    </row>
    <row r="12253" spans="1:7">
      <c r="A12253" s="560">
        <v>315</v>
      </c>
      <c r="B12253" s="560" t="s">
        <v>10</v>
      </c>
      <c r="C12253" s="210" t="s">
        <v>29</v>
      </c>
      <c r="D12253" s="564" t="s">
        <v>34</v>
      </c>
      <c r="E12253" s="11">
        <v>14429.25</v>
      </c>
      <c r="F12253" s="219" t="s">
        <v>13</v>
      </c>
      <c r="G12253" s="20">
        <f>SUM(A12253*E12253/100)</f>
        <v>45452.137499999997</v>
      </c>
    </row>
    <row r="12254" spans="1:7">
      <c r="A12254" s="561"/>
      <c r="B12254" s="561"/>
      <c r="C12254" s="211"/>
      <c r="D12254" s="565"/>
      <c r="E12254" s="557" t="s">
        <v>35</v>
      </c>
      <c r="F12254" s="558"/>
      <c r="G12254" s="559"/>
    </row>
    <row r="12255" spans="1:7">
      <c r="A12255" s="560">
        <v>1884</v>
      </c>
      <c r="B12255" s="560" t="s">
        <v>39</v>
      </c>
      <c r="C12255" s="210" t="s">
        <v>33</v>
      </c>
      <c r="D12255" s="564" t="s">
        <v>264</v>
      </c>
      <c r="E12255" s="11">
        <v>30509.77</v>
      </c>
      <c r="F12255" s="219" t="s">
        <v>42</v>
      </c>
      <c r="G12255" s="20">
        <f>SUM(A12255*E12255/100)</f>
        <v>574804.06680000003</v>
      </c>
    </row>
    <row r="12256" spans="1:7">
      <c r="A12256" s="561"/>
      <c r="B12256" s="561"/>
      <c r="C12256" s="211"/>
      <c r="D12256" s="565"/>
      <c r="E12256" s="557" t="s">
        <v>159</v>
      </c>
      <c r="F12256" s="558"/>
      <c r="G12256" s="559"/>
    </row>
    <row r="12257" spans="1:7">
      <c r="A12257" s="562">
        <v>161</v>
      </c>
      <c r="B12257" s="562" t="s">
        <v>39</v>
      </c>
      <c r="C12257" s="560" t="s">
        <v>36</v>
      </c>
      <c r="D12257" s="564" t="s">
        <v>164</v>
      </c>
      <c r="E12257" s="11">
        <v>1273.76</v>
      </c>
      <c r="F12257" s="219" t="s">
        <v>165</v>
      </c>
      <c r="G12257" s="20">
        <f>SUM(A12257*E12257)</f>
        <v>205075.36</v>
      </c>
    </row>
    <row r="12258" spans="1:7">
      <c r="A12258" s="563"/>
      <c r="B12258" s="563"/>
      <c r="C12258" s="561"/>
      <c r="D12258" s="565"/>
      <c r="E12258" s="557" t="s">
        <v>908</v>
      </c>
      <c r="F12258" s="558"/>
      <c r="G12258" s="559"/>
    </row>
    <row r="12259" spans="1:7">
      <c r="A12259" s="560">
        <v>8694</v>
      </c>
      <c r="B12259" s="560" t="s">
        <v>39</v>
      </c>
      <c r="C12259" s="562" t="s">
        <v>40</v>
      </c>
      <c r="D12259" s="564" t="s">
        <v>909</v>
      </c>
      <c r="E12259" s="11">
        <v>2548.29</v>
      </c>
      <c r="F12259" s="219" t="s">
        <v>42</v>
      </c>
      <c r="G12259" s="20">
        <f>SUM(A12259*E12259/100)</f>
        <v>221548.33259999997</v>
      </c>
    </row>
    <row r="12260" spans="1:7" ht="42.75" customHeight="1">
      <c r="A12260" s="561"/>
      <c r="B12260" s="561"/>
      <c r="C12260" s="563"/>
      <c r="D12260" s="565"/>
      <c r="E12260" s="557" t="s">
        <v>910</v>
      </c>
      <c r="F12260" s="558"/>
      <c r="G12260" s="559"/>
    </row>
    <row r="12261" spans="1:7">
      <c r="A12261" s="560">
        <v>8694</v>
      </c>
      <c r="B12261" s="560" t="s">
        <v>39</v>
      </c>
      <c r="C12261" s="562" t="s">
        <v>44</v>
      </c>
      <c r="D12261" s="564" t="s">
        <v>160</v>
      </c>
      <c r="E12261" s="11">
        <v>1887.4</v>
      </c>
      <c r="F12261" s="219" t="s">
        <v>42</v>
      </c>
      <c r="G12261" s="20">
        <f>SUM(A12261*E12261/100)</f>
        <v>164090.55600000001</v>
      </c>
    </row>
    <row r="12262" spans="1:7" ht="38.25" customHeight="1">
      <c r="A12262" s="561"/>
      <c r="B12262" s="561"/>
      <c r="C12262" s="563"/>
      <c r="D12262" s="565"/>
      <c r="E12262" s="557" t="s">
        <v>161</v>
      </c>
      <c r="F12262" s="558"/>
      <c r="G12262" s="559"/>
    </row>
    <row r="12263" spans="1:7">
      <c r="A12263" s="562">
        <v>30</v>
      </c>
      <c r="B12263" s="562" t="s">
        <v>72</v>
      </c>
      <c r="C12263" s="560" t="s">
        <v>47</v>
      </c>
      <c r="D12263" s="564" t="s">
        <v>162</v>
      </c>
      <c r="E12263" s="11">
        <v>604.16999999999996</v>
      </c>
      <c r="F12263" s="219" t="s">
        <v>75</v>
      </c>
      <c r="G12263" s="20">
        <f>SUM(A12263*E12263)</f>
        <v>18125.099999999999</v>
      </c>
    </row>
    <row r="12264" spans="1:7" ht="35.25" customHeight="1">
      <c r="A12264" s="563"/>
      <c r="B12264" s="563"/>
      <c r="C12264" s="561"/>
      <c r="D12264" s="565"/>
      <c r="E12264" s="557" t="s">
        <v>163</v>
      </c>
      <c r="F12264" s="558"/>
      <c r="G12264" s="559"/>
    </row>
    <row r="12265" spans="1:7">
      <c r="A12265" s="562">
        <v>1592</v>
      </c>
      <c r="B12265" s="562" t="s">
        <v>39</v>
      </c>
      <c r="C12265" s="560" t="s">
        <v>50</v>
      </c>
      <c r="D12265" s="564" t="s">
        <v>61</v>
      </c>
      <c r="E12265" s="11">
        <v>2116.41</v>
      </c>
      <c r="F12265" s="219" t="s">
        <v>42</v>
      </c>
      <c r="G12265" s="20">
        <f>SUM(A12265*E12265/100)</f>
        <v>33693.247199999998</v>
      </c>
    </row>
    <row r="12266" spans="1:7">
      <c r="A12266" s="563"/>
      <c r="B12266" s="563"/>
      <c r="C12266" s="561"/>
      <c r="D12266" s="565"/>
      <c r="E12266" s="557" t="s">
        <v>911</v>
      </c>
      <c r="F12266" s="558"/>
      <c r="G12266" s="559"/>
    </row>
    <row r="12267" spans="1:7">
      <c r="A12267" s="560">
        <v>5513</v>
      </c>
      <c r="B12267" s="560" t="s">
        <v>39</v>
      </c>
      <c r="C12267" s="562" t="s">
        <v>54</v>
      </c>
      <c r="D12267" s="564" t="s">
        <v>912</v>
      </c>
      <c r="E12267" s="11">
        <v>1948.1</v>
      </c>
      <c r="F12267" s="219" t="s">
        <v>42</v>
      </c>
      <c r="G12267" s="20">
        <f>SUM(A12267*E12267/100)</f>
        <v>107398.75299999998</v>
      </c>
    </row>
    <row r="12268" spans="1:7">
      <c r="A12268" s="561"/>
      <c r="B12268" s="561"/>
      <c r="C12268" s="563"/>
      <c r="D12268" s="565"/>
      <c r="E12268" s="557" t="s">
        <v>913</v>
      </c>
      <c r="F12268" s="558"/>
      <c r="G12268" s="559"/>
    </row>
    <row r="12269" spans="1:7">
      <c r="A12269" s="562">
        <v>450</v>
      </c>
      <c r="B12269" s="562" t="s">
        <v>39</v>
      </c>
      <c r="C12269" s="212" t="s">
        <v>57</v>
      </c>
      <c r="D12269" s="564" t="s">
        <v>172</v>
      </c>
      <c r="E12269" s="11">
        <v>190.72</v>
      </c>
      <c r="F12269" s="219" t="s">
        <v>42</v>
      </c>
      <c r="G12269" s="20">
        <f>SUM(A12269*E12269)</f>
        <v>85824</v>
      </c>
    </row>
    <row r="12270" spans="1:7">
      <c r="A12270" s="563"/>
      <c r="B12270" s="563"/>
      <c r="C12270" s="213"/>
      <c r="D12270" s="565"/>
      <c r="E12270" s="557" t="s">
        <v>173</v>
      </c>
      <c r="F12270" s="558"/>
      <c r="G12270" s="559"/>
    </row>
    <row r="12271" spans="1:7" s="25" customFormat="1">
      <c r="A12271" s="560">
        <v>308</v>
      </c>
      <c r="B12271" s="560" t="s">
        <v>10</v>
      </c>
      <c r="C12271" s="562" t="s">
        <v>60</v>
      </c>
      <c r="D12271" s="564" t="s">
        <v>752</v>
      </c>
      <c r="E12271" s="11">
        <v>194.16</v>
      </c>
      <c r="F12271" s="219" t="s">
        <v>165</v>
      </c>
      <c r="G12271" s="20">
        <f>SUM(A12271*E12271)</f>
        <v>59801.279999999999</v>
      </c>
    </row>
    <row r="12272" spans="1:7" s="25" customFormat="1">
      <c r="A12272" s="561"/>
      <c r="B12272" s="561"/>
      <c r="C12272" s="563"/>
      <c r="D12272" s="565"/>
      <c r="E12272" s="557" t="s">
        <v>753</v>
      </c>
      <c r="F12272" s="558"/>
      <c r="G12272" s="559"/>
    </row>
    <row r="12273" spans="1:7">
      <c r="A12273" s="562">
        <v>718</v>
      </c>
      <c r="B12273" s="562" t="s">
        <v>39</v>
      </c>
      <c r="C12273" s="560" t="s">
        <v>63</v>
      </c>
      <c r="D12273" s="564" t="s">
        <v>280</v>
      </c>
      <c r="E12273" s="11">
        <v>25293.42</v>
      </c>
      <c r="F12273" s="219" t="s">
        <v>42</v>
      </c>
      <c r="G12273" s="20">
        <f>SUM(A12273*E12273/100)</f>
        <v>181606.75559999997</v>
      </c>
    </row>
    <row r="12274" spans="1:7">
      <c r="A12274" s="563"/>
      <c r="B12274" s="563"/>
      <c r="C12274" s="561"/>
      <c r="D12274" s="565"/>
      <c r="E12274" s="557" t="s">
        <v>281</v>
      </c>
      <c r="F12274" s="558"/>
      <c r="G12274" s="559"/>
    </row>
    <row r="12275" spans="1:7">
      <c r="A12275" s="562">
        <v>308</v>
      </c>
      <c r="B12275" s="562" t="s">
        <v>39</v>
      </c>
      <c r="C12275" s="562" t="s">
        <v>66</v>
      </c>
      <c r="D12275" s="564" t="s">
        <v>899</v>
      </c>
      <c r="E12275" s="11">
        <v>1647.69</v>
      </c>
      <c r="F12275" s="219" t="s">
        <v>165</v>
      </c>
      <c r="G12275" s="20">
        <f>SUM(A12275*E12275)</f>
        <v>507488.52</v>
      </c>
    </row>
    <row r="12276" spans="1:7">
      <c r="A12276" s="563"/>
      <c r="B12276" s="563"/>
      <c r="C12276" s="563"/>
      <c r="D12276" s="565"/>
      <c r="E12276" s="557" t="s">
        <v>900</v>
      </c>
      <c r="F12276" s="558"/>
      <c r="G12276" s="559"/>
    </row>
    <row r="12277" spans="1:7">
      <c r="A12277" s="562">
        <v>157</v>
      </c>
      <c r="B12277" s="562" t="s">
        <v>107</v>
      </c>
      <c r="C12277" s="562" t="s">
        <v>69</v>
      </c>
      <c r="D12277" s="564" t="s">
        <v>282</v>
      </c>
      <c r="E12277" s="11">
        <v>104.22</v>
      </c>
      <c r="F12277" s="219" t="s">
        <v>111</v>
      </c>
      <c r="G12277" s="20">
        <f>SUM(A12277*E12277)</f>
        <v>16362.539999999999</v>
      </c>
    </row>
    <row r="12278" spans="1:7">
      <c r="A12278" s="563"/>
      <c r="B12278" s="563"/>
      <c r="C12278" s="563"/>
      <c r="D12278" s="565"/>
      <c r="E12278" s="557" t="s">
        <v>283</v>
      </c>
      <c r="F12278" s="558"/>
      <c r="G12278" s="559"/>
    </row>
    <row r="12279" spans="1:7">
      <c r="A12279" s="562">
        <v>12257</v>
      </c>
      <c r="B12279" s="562" t="s">
        <v>39</v>
      </c>
      <c r="C12279" s="562" t="s">
        <v>73</v>
      </c>
      <c r="D12279" s="564" t="s">
        <v>914</v>
      </c>
      <c r="E12279" s="11">
        <v>9.74</v>
      </c>
      <c r="F12279" s="219" t="s">
        <v>165</v>
      </c>
      <c r="G12279" s="20">
        <f>SUM(A12279*E12279)</f>
        <v>119383.18000000001</v>
      </c>
    </row>
    <row r="12280" spans="1:7">
      <c r="A12280" s="563"/>
      <c r="B12280" s="563"/>
      <c r="C12280" s="563"/>
      <c r="D12280" s="565"/>
      <c r="E12280" s="557" t="s">
        <v>915</v>
      </c>
      <c r="F12280" s="558"/>
      <c r="G12280" s="559"/>
    </row>
    <row r="12281" spans="1:7" s="30" customFormat="1">
      <c r="A12281" s="4"/>
      <c r="B12281" s="4"/>
      <c r="C12281" s="3"/>
      <c r="D12281" s="91"/>
      <c r="E12281" s="4"/>
      <c r="F12281" s="28" t="s">
        <v>916</v>
      </c>
      <c r="G12281" s="233">
        <v>5620629</v>
      </c>
    </row>
    <row r="12282" spans="1:7" s="25" customFormat="1">
      <c r="A12282" s="76"/>
      <c r="B12282" s="76"/>
      <c r="C12282" s="75"/>
      <c r="D12282" s="235" t="s">
        <v>917</v>
      </c>
      <c r="E12282" s="76"/>
      <c r="F12282" s="76"/>
      <c r="G12282" s="84"/>
    </row>
    <row r="12283" spans="1:7" s="25" customFormat="1" ht="89.25">
      <c r="A12283" s="219">
        <v>294</v>
      </c>
      <c r="B12283" s="219" t="s">
        <v>39</v>
      </c>
      <c r="C12283" s="219" t="s">
        <v>11</v>
      </c>
      <c r="D12283" s="220" t="s">
        <v>905</v>
      </c>
      <c r="E12283" s="11"/>
      <c r="F12283" s="219" t="s">
        <v>165</v>
      </c>
      <c r="G12283" s="20"/>
    </row>
    <row r="12284" spans="1:7" s="25" customFormat="1">
      <c r="A12284" s="219"/>
      <c r="B12284" s="219"/>
      <c r="C12284" s="218"/>
      <c r="D12284" s="234"/>
      <c r="E12284" s="219"/>
      <c r="F12284" s="50" t="s">
        <v>918</v>
      </c>
      <c r="G12284" s="90"/>
    </row>
    <row r="12285" spans="1:7" s="25" customFormat="1">
      <c r="A12285" s="76"/>
      <c r="B12285" s="76"/>
      <c r="C12285" s="75"/>
      <c r="D12285" s="235" t="s">
        <v>919</v>
      </c>
      <c r="E12285" s="76"/>
      <c r="F12285" s="76"/>
      <c r="G12285" s="84"/>
    </row>
    <row r="12286" spans="1:7">
      <c r="A12286" s="560">
        <v>436</v>
      </c>
      <c r="B12286" s="560" t="s">
        <v>10</v>
      </c>
      <c r="C12286" s="562" t="s">
        <v>11</v>
      </c>
      <c r="D12286" s="564" t="s">
        <v>241</v>
      </c>
      <c r="E12286" s="11">
        <v>3176.25</v>
      </c>
      <c r="F12286" s="219" t="s">
        <v>242</v>
      </c>
      <c r="G12286" s="20">
        <f>SUM(A12286*E12286/1000)</f>
        <v>1384.845</v>
      </c>
    </row>
    <row r="12287" spans="1:7">
      <c r="A12287" s="561"/>
      <c r="B12287" s="561"/>
      <c r="C12287" s="563"/>
      <c r="D12287" s="565"/>
      <c r="E12287" s="557" t="s">
        <v>180</v>
      </c>
      <c r="F12287" s="558"/>
      <c r="G12287" s="559"/>
    </row>
    <row r="12288" spans="1:7">
      <c r="A12288" s="560">
        <v>127</v>
      </c>
      <c r="B12288" s="560" t="s">
        <v>10</v>
      </c>
      <c r="C12288" s="562" t="s">
        <v>15</v>
      </c>
      <c r="D12288" s="564" t="s">
        <v>243</v>
      </c>
      <c r="E12288" s="11">
        <v>9416.2800000000007</v>
      </c>
      <c r="F12288" s="219" t="s">
        <v>13</v>
      </c>
      <c r="G12288" s="20">
        <f>SUM(A12288*E12288/100)</f>
        <v>11958.6756</v>
      </c>
    </row>
    <row r="12289" spans="1:7">
      <c r="A12289" s="561"/>
      <c r="B12289" s="561"/>
      <c r="C12289" s="563"/>
      <c r="D12289" s="565"/>
      <c r="E12289" s="557" t="s">
        <v>244</v>
      </c>
      <c r="F12289" s="558"/>
      <c r="G12289" s="559"/>
    </row>
    <row r="12290" spans="1:7">
      <c r="A12290" s="560">
        <v>70</v>
      </c>
      <c r="B12290" s="560" t="s">
        <v>10</v>
      </c>
      <c r="C12290" s="562" t="s">
        <v>18</v>
      </c>
      <c r="D12290" s="564" t="s">
        <v>245</v>
      </c>
      <c r="E12290" s="11">
        <v>25321</v>
      </c>
      <c r="F12290" s="219" t="s">
        <v>13</v>
      </c>
      <c r="G12290" s="13">
        <f>SUM(A12290*E12290/100)</f>
        <v>17724.7</v>
      </c>
    </row>
    <row r="12291" spans="1:7">
      <c r="A12291" s="561"/>
      <c r="B12291" s="561"/>
      <c r="C12291" s="563"/>
      <c r="D12291" s="565"/>
      <c r="E12291" s="557" t="s">
        <v>316</v>
      </c>
      <c r="F12291" s="558"/>
      <c r="G12291" s="559"/>
    </row>
    <row r="12292" spans="1:7" s="23" customFormat="1">
      <c r="A12292" s="562">
        <v>615</v>
      </c>
      <c r="B12292" s="562" t="s">
        <v>10</v>
      </c>
      <c r="C12292" s="560" t="s">
        <v>21</v>
      </c>
      <c r="D12292" s="574" t="s">
        <v>30</v>
      </c>
      <c r="E12292" s="11">
        <v>337</v>
      </c>
      <c r="F12292" s="219" t="s">
        <v>31</v>
      </c>
      <c r="G12292" s="20">
        <f>SUM(A12292*E12292)</f>
        <v>207255</v>
      </c>
    </row>
    <row r="12293" spans="1:7" s="23" customFormat="1">
      <c r="A12293" s="563"/>
      <c r="B12293" s="563"/>
      <c r="C12293" s="561"/>
      <c r="D12293" s="575"/>
      <c r="E12293" s="576" t="s">
        <v>32</v>
      </c>
      <c r="F12293" s="577"/>
      <c r="G12293" s="578"/>
    </row>
    <row r="12294" spans="1:7">
      <c r="A12294" s="560">
        <v>226</v>
      </c>
      <c r="B12294" s="560" t="s">
        <v>10</v>
      </c>
      <c r="C12294" s="562" t="s">
        <v>25</v>
      </c>
      <c r="D12294" s="564" t="s">
        <v>37</v>
      </c>
      <c r="E12294" s="11">
        <v>12674.36</v>
      </c>
      <c r="F12294" s="219" t="s">
        <v>13</v>
      </c>
      <c r="G12294" s="20">
        <f>SUM(A12294*E12294/100)</f>
        <v>28644.053600000003</v>
      </c>
    </row>
    <row r="12295" spans="1:7">
      <c r="A12295" s="561"/>
      <c r="B12295" s="561"/>
      <c r="C12295" s="563"/>
      <c r="D12295" s="565"/>
      <c r="E12295" s="557" t="s">
        <v>38</v>
      </c>
      <c r="F12295" s="558"/>
      <c r="G12295" s="559"/>
    </row>
    <row r="12296" spans="1:7">
      <c r="A12296" s="579">
        <v>27.454999999999998</v>
      </c>
      <c r="B12296" s="562" t="s">
        <v>24</v>
      </c>
      <c r="C12296" s="560" t="s">
        <v>29</v>
      </c>
      <c r="D12296" s="574" t="s">
        <v>26</v>
      </c>
      <c r="E12296" s="11">
        <v>5001.7</v>
      </c>
      <c r="F12296" s="219" t="s">
        <v>27</v>
      </c>
      <c r="G12296" s="20">
        <f>SUM(A12296*E12296)</f>
        <v>137321.67349999998</v>
      </c>
    </row>
    <row r="12297" spans="1:7">
      <c r="A12297" s="580"/>
      <c r="B12297" s="563"/>
      <c r="C12297" s="561"/>
      <c r="D12297" s="575"/>
      <c r="E12297" s="557" t="s">
        <v>28</v>
      </c>
      <c r="F12297" s="558"/>
      <c r="G12297" s="559"/>
    </row>
    <row r="12298" spans="1:7" s="24" customFormat="1">
      <c r="A12298" s="562">
        <v>400</v>
      </c>
      <c r="B12298" s="562" t="s">
        <v>39</v>
      </c>
      <c r="C12298" s="560" t="s">
        <v>33</v>
      </c>
      <c r="D12298" s="564" t="s">
        <v>41</v>
      </c>
      <c r="E12298" s="11">
        <v>2206.6</v>
      </c>
      <c r="F12298" s="219" t="s">
        <v>42</v>
      </c>
      <c r="G12298" s="20">
        <f>SUM(A12298*E12298/100)</f>
        <v>8826.4</v>
      </c>
    </row>
    <row r="12299" spans="1:7" s="24" customFormat="1">
      <c r="A12299" s="563"/>
      <c r="B12299" s="563"/>
      <c r="C12299" s="561"/>
      <c r="D12299" s="565"/>
      <c r="E12299" s="566" t="s">
        <v>43</v>
      </c>
      <c r="F12299" s="567"/>
      <c r="G12299" s="568"/>
    </row>
    <row r="12300" spans="1:7" s="24" customFormat="1">
      <c r="A12300" s="562">
        <v>400</v>
      </c>
      <c r="B12300" s="562" t="s">
        <v>39</v>
      </c>
      <c r="C12300" s="560" t="s">
        <v>36</v>
      </c>
      <c r="D12300" s="564" t="s">
        <v>45</v>
      </c>
      <c r="E12300" s="219">
        <v>2197.52</v>
      </c>
      <c r="F12300" s="219" t="s">
        <v>42</v>
      </c>
      <c r="G12300" s="20">
        <f>SUM(A12300*E12300/100)</f>
        <v>8790.08</v>
      </c>
    </row>
    <row r="12301" spans="1:7" s="24" customFormat="1">
      <c r="A12301" s="563"/>
      <c r="B12301" s="563"/>
      <c r="C12301" s="561"/>
      <c r="D12301" s="565"/>
      <c r="E12301" s="566" t="s">
        <v>46</v>
      </c>
      <c r="F12301" s="567"/>
      <c r="G12301" s="568"/>
    </row>
    <row r="12302" spans="1:7" ht="51">
      <c r="A12302" s="212"/>
      <c r="B12302" s="212"/>
      <c r="C12302" s="210" t="s">
        <v>40</v>
      </c>
      <c r="D12302" s="214" t="s">
        <v>153</v>
      </c>
      <c r="E12302" s="582"/>
      <c r="F12302" s="583"/>
      <c r="G12302" s="584"/>
    </row>
    <row r="12303" spans="1:7">
      <c r="A12303" s="560">
        <v>441</v>
      </c>
      <c r="B12303" s="560" t="s">
        <v>39</v>
      </c>
      <c r="C12303" s="562" t="s">
        <v>154</v>
      </c>
      <c r="D12303" s="564" t="s">
        <v>155</v>
      </c>
      <c r="E12303" s="11">
        <v>2548.29</v>
      </c>
      <c r="F12303" s="219" t="s">
        <v>42</v>
      </c>
      <c r="G12303" s="20">
        <f>SUM(A12303*E12303/100)</f>
        <v>11237.9589</v>
      </c>
    </row>
    <row r="12304" spans="1:7">
      <c r="A12304" s="561"/>
      <c r="B12304" s="561"/>
      <c r="C12304" s="563"/>
      <c r="D12304" s="565"/>
      <c r="E12304" s="557" t="s">
        <v>821</v>
      </c>
      <c r="F12304" s="558"/>
      <c r="G12304" s="559"/>
    </row>
    <row r="12305" spans="1:7">
      <c r="A12305" s="560">
        <v>400</v>
      </c>
      <c r="B12305" s="560" t="s">
        <v>39</v>
      </c>
      <c r="C12305" s="562" t="s">
        <v>44</v>
      </c>
      <c r="D12305" s="564" t="s">
        <v>64</v>
      </c>
      <c r="E12305" s="11">
        <v>829.95</v>
      </c>
      <c r="F12305" s="219" t="s">
        <v>42</v>
      </c>
      <c r="G12305" s="13">
        <f>SUM(A12305*E12305/100)</f>
        <v>3319.8</v>
      </c>
    </row>
    <row r="12306" spans="1:7">
      <c r="A12306" s="561"/>
      <c r="B12306" s="561"/>
      <c r="C12306" s="563"/>
      <c r="D12306" s="565"/>
      <c r="E12306" s="557" t="s">
        <v>343</v>
      </c>
      <c r="F12306" s="558"/>
      <c r="G12306" s="559"/>
    </row>
    <row r="12307" spans="1:7">
      <c r="A12307" s="562">
        <v>560</v>
      </c>
      <c r="B12307" s="562" t="s">
        <v>39</v>
      </c>
      <c r="C12307" s="560" t="s">
        <v>47</v>
      </c>
      <c r="D12307" s="564" t="s">
        <v>58</v>
      </c>
      <c r="E12307" s="11">
        <v>1079.6500000000001</v>
      </c>
      <c r="F12307" s="219" t="s">
        <v>42</v>
      </c>
      <c r="G12307" s="13">
        <f>SUM(A12307*E12307/100)</f>
        <v>6046.04</v>
      </c>
    </row>
    <row r="12308" spans="1:7">
      <c r="A12308" s="563"/>
      <c r="B12308" s="563"/>
      <c r="C12308" s="561"/>
      <c r="D12308" s="565"/>
      <c r="E12308" s="557" t="s">
        <v>59</v>
      </c>
      <c r="F12308" s="558"/>
      <c r="G12308" s="559"/>
    </row>
    <row r="12309" spans="1:7" s="30" customFormat="1">
      <c r="A12309" s="4"/>
      <c r="B12309" s="4"/>
      <c r="C12309" s="3"/>
      <c r="D12309" s="91"/>
      <c r="E12309" s="4"/>
      <c r="F12309" s="28" t="s">
        <v>920</v>
      </c>
      <c r="G12309" s="233">
        <v>442510</v>
      </c>
    </row>
    <row r="12310" spans="1:7" s="25" customFormat="1">
      <c r="A12310" s="76"/>
      <c r="B12310" s="76"/>
      <c r="C12310" s="75"/>
      <c r="D12310" s="235" t="s">
        <v>921</v>
      </c>
      <c r="E12310" s="76"/>
      <c r="F12310" s="76"/>
      <c r="G12310" s="84"/>
    </row>
    <row r="12311" spans="1:7">
      <c r="A12311" s="560">
        <v>269</v>
      </c>
      <c r="B12311" s="560" t="s">
        <v>10</v>
      </c>
      <c r="C12311" s="562" t="s">
        <v>11</v>
      </c>
      <c r="D12311" s="564" t="s">
        <v>241</v>
      </c>
      <c r="E12311" s="11">
        <v>3176.25</v>
      </c>
      <c r="F12311" s="219" t="s">
        <v>242</v>
      </c>
      <c r="G12311" s="20">
        <f>SUM(A12311*E12311/1000)</f>
        <v>854.41125</v>
      </c>
    </row>
    <row r="12312" spans="1:7">
      <c r="A12312" s="561"/>
      <c r="B12312" s="561"/>
      <c r="C12312" s="563"/>
      <c r="D12312" s="565"/>
      <c r="E12312" s="557" t="s">
        <v>180</v>
      </c>
      <c r="F12312" s="558"/>
      <c r="G12312" s="559"/>
    </row>
    <row r="12313" spans="1:7">
      <c r="A12313" s="560">
        <v>54</v>
      </c>
      <c r="B12313" s="560" t="s">
        <v>10</v>
      </c>
      <c r="C12313" s="562" t="s">
        <v>15</v>
      </c>
      <c r="D12313" s="564" t="s">
        <v>243</v>
      </c>
      <c r="E12313" s="11">
        <v>9416.2800000000007</v>
      </c>
      <c r="F12313" s="219" t="s">
        <v>13</v>
      </c>
      <c r="G12313" s="20">
        <f>SUM(A12313*E12313/100)</f>
        <v>5084.7912000000006</v>
      </c>
    </row>
    <row r="12314" spans="1:7">
      <c r="A12314" s="561"/>
      <c r="B12314" s="561"/>
      <c r="C12314" s="563"/>
      <c r="D12314" s="565"/>
      <c r="E12314" s="557" t="s">
        <v>244</v>
      </c>
      <c r="F12314" s="558"/>
      <c r="G12314" s="559"/>
    </row>
    <row r="12315" spans="1:7">
      <c r="A12315" s="560">
        <v>205</v>
      </c>
      <c r="B12315" s="560" t="s">
        <v>10</v>
      </c>
      <c r="C12315" s="562" t="s">
        <v>18</v>
      </c>
      <c r="D12315" s="564" t="s">
        <v>245</v>
      </c>
      <c r="E12315" s="11">
        <v>25321</v>
      </c>
      <c r="F12315" s="219" t="s">
        <v>13</v>
      </c>
      <c r="G12315" s="13">
        <f>SUM(A12315*E12315/100)</f>
        <v>51908.05</v>
      </c>
    </row>
    <row r="12316" spans="1:7">
      <c r="A12316" s="561"/>
      <c r="B12316" s="561"/>
      <c r="C12316" s="563"/>
      <c r="D12316" s="565"/>
      <c r="E12316" s="557" t="s">
        <v>316</v>
      </c>
      <c r="F12316" s="558"/>
      <c r="G12316" s="559"/>
    </row>
    <row r="12317" spans="1:7" s="23" customFormat="1">
      <c r="A12317" s="562">
        <v>200</v>
      </c>
      <c r="B12317" s="562" t="s">
        <v>10</v>
      </c>
      <c r="C12317" s="560" t="s">
        <v>21</v>
      </c>
      <c r="D12317" s="574" t="s">
        <v>30</v>
      </c>
      <c r="E12317" s="11">
        <v>337</v>
      </c>
      <c r="F12317" s="219" t="s">
        <v>31</v>
      </c>
      <c r="G12317" s="20">
        <f>SUM(A12317*E12317)</f>
        <v>67400</v>
      </c>
    </row>
    <row r="12318" spans="1:7" s="23" customFormat="1">
      <c r="A12318" s="563"/>
      <c r="B12318" s="563"/>
      <c r="C12318" s="561"/>
      <c r="D12318" s="575"/>
      <c r="E12318" s="576" t="s">
        <v>32</v>
      </c>
      <c r="F12318" s="577"/>
      <c r="G12318" s="578"/>
    </row>
    <row r="12319" spans="1:7">
      <c r="A12319" s="560">
        <v>301</v>
      </c>
      <c r="B12319" s="560" t="s">
        <v>10</v>
      </c>
      <c r="C12319" s="562" t="s">
        <v>25</v>
      </c>
      <c r="D12319" s="564" t="s">
        <v>37</v>
      </c>
      <c r="E12319" s="11">
        <v>12674.36</v>
      </c>
      <c r="F12319" s="219" t="s">
        <v>13</v>
      </c>
      <c r="G12319" s="20">
        <f>SUM(A12319*E12319/100)</f>
        <v>38149.823600000003</v>
      </c>
    </row>
    <row r="12320" spans="1:7">
      <c r="A12320" s="561"/>
      <c r="B12320" s="561"/>
      <c r="C12320" s="563"/>
      <c r="D12320" s="565"/>
      <c r="E12320" s="557" t="s">
        <v>38</v>
      </c>
      <c r="F12320" s="558"/>
      <c r="G12320" s="559"/>
    </row>
    <row r="12321" spans="1:7">
      <c r="A12321" s="579">
        <v>14.63</v>
      </c>
      <c r="B12321" s="562" t="s">
        <v>24</v>
      </c>
      <c r="C12321" s="560" t="s">
        <v>29</v>
      </c>
      <c r="D12321" s="574" t="s">
        <v>26</v>
      </c>
      <c r="E12321" s="11">
        <v>5001.7</v>
      </c>
      <c r="F12321" s="219" t="s">
        <v>27</v>
      </c>
      <c r="G12321" s="20">
        <f>SUM(A12321*E12321)</f>
        <v>73174.870999999999</v>
      </c>
    </row>
    <row r="12322" spans="1:7">
      <c r="A12322" s="580"/>
      <c r="B12322" s="563"/>
      <c r="C12322" s="561"/>
      <c r="D12322" s="575"/>
      <c r="E12322" s="557" t="s">
        <v>28</v>
      </c>
      <c r="F12322" s="558"/>
      <c r="G12322" s="559"/>
    </row>
    <row r="12323" spans="1:7">
      <c r="A12323" s="560"/>
      <c r="B12323" s="560"/>
      <c r="C12323" s="562" t="s">
        <v>33</v>
      </c>
      <c r="D12323" s="597" t="s">
        <v>246</v>
      </c>
      <c r="E12323" s="215"/>
      <c r="F12323" s="69"/>
      <c r="G12323" s="70"/>
    </row>
    <row r="12324" spans="1:7" ht="90.75" customHeight="1">
      <c r="A12324" s="561"/>
      <c r="B12324" s="561"/>
      <c r="C12324" s="563"/>
      <c r="D12324" s="598"/>
      <c r="E12324" s="601"/>
      <c r="F12324" s="602"/>
      <c r="G12324" s="603"/>
    </row>
    <row r="12325" spans="1:7">
      <c r="A12325" s="560">
        <v>18</v>
      </c>
      <c r="B12325" s="560" t="s">
        <v>107</v>
      </c>
      <c r="C12325" s="562"/>
      <c r="D12325" s="564" t="s">
        <v>247</v>
      </c>
      <c r="E12325" s="11">
        <v>228.9</v>
      </c>
      <c r="F12325" s="219" t="s">
        <v>111</v>
      </c>
      <c r="G12325" s="20">
        <f>SUM(A12325*E12325)</f>
        <v>4120.2</v>
      </c>
    </row>
    <row r="12326" spans="1:7">
      <c r="A12326" s="561"/>
      <c r="B12326" s="561"/>
      <c r="C12326" s="563"/>
      <c r="D12326" s="565"/>
      <c r="E12326" s="557" t="s">
        <v>248</v>
      </c>
      <c r="F12326" s="558"/>
      <c r="G12326" s="559"/>
    </row>
    <row r="12327" spans="1:7">
      <c r="A12327" s="560">
        <v>19</v>
      </c>
      <c r="B12327" s="560" t="s">
        <v>107</v>
      </c>
      <c r="C12327" s="562"/>
      <c r="D12327" s="564" t="s">
        <v>249</v>
      </c>
      <c r="E12327" s="217">
        <v>240.5</v>
      </c>
      <c r="F12327" s="211" t="s">
        <v>111</v>
      </c>
      <c r="G12327" s="20">
        <f>SUM(A12327*E12327)</f>
        <v>4569.5</v>
      </c>
    </row>
    <row r="12328" spans="1:7">
      <c r="A12328" s="561"/>
      <c r="B12328" s="561"/>
      <c r="C12328" s="563"/>
      <c r="D12328" s="565"/>
      <c r="E12328" s="557" t="s">
        <v>250</v>
      </c>
      <c r="F12328" s="558"/>
      <c r="G12328" s="559"/>
    </row>
    <row r="12329" spans="1:7">
      <c r="A12329" s="562">
        <v>61</v>
      </c>
      <c r="B12329" s="562" t="s">
        <v>39</v>
      </c>
      <c r="C12329" s="560" t="s">
        <v>36</v>
      </c>
      <c r="D12329" s="564" t="s">
        <v>251</v>
      </c>
      <c r="E12329" s="11">
        <v>902.93</v>
      </c>
      <c r="F12329" s="219" t="s">
        <v>165</v>
      </c>
      <c r="G12329" s="20">
        <f>SUM(A12329*E12329)</f>
        <v>55078.729999999996</v>
      </c>
    </row>
    <row r="12330" spans="1:7">
      <c r="A12330" s="563"/>
      <c r="B12330" s="563"/>
      <c r="C12330" s="561"/>
      <c r="D12330" s="565"/>
      <c r="E12330" s="557" t="s">
        <v>252</v>
      </c>
      <c r="F12330" s="558"/>
      <c r="G12330" s="559"/>
    </row>
    <row r="12331" spans="1:7">
      <c r="A12331" s="560">
        <v>90</v>
      </c>
      <c r="B12331" s="560" t="s">
        <v>10</v>
      </c>
      <c r="C12331" s="562" t="s">
        <v>40</v>
      </c>
      <c r="D12331" s="564" t="s">
        <v>253</v>
      </c>
      <c r="E12331" s="11">
        <v>1512.5</v>
      </c>
      <c r="F12331" s="219" t="s">
        <v>254</v>
      </c>
      <c r="G12331" s="20">
        <f>SUM(A12331*E12331/1000)</f>
        <v>136.125</v>
      </c>
    </row>
    <row r="12332" spans="1:7" ht="39" customHeight="1">
      <c r="A12332" s="561"/>
      <c r="B12332" s="561"/>
      <c r="C12332" s="563"/>
      <c r="D12332" s="565"/>
      <c r="E12332" s="557" t="s">
        <v>304</v>
      </c>
      <c r="F12332" s="558"/>
      <c r="G12332" s="559"/>
    </row>
    <row r="12333" spans="1:7">
      <c r="A12333" s="560">
        <v>200</v>
      </c>
      <c r="B12333" s="560" t="s">
        <v>10</v>
      </c>
      <c r="C12333" s="562" t="s">
        <v>44</v>
      </c>
      <c r="D12333" s="564" t="s">
        <v>922</v>
      </c>
      <c r="E12333" s="11">
        <v>9424.1</v>
      </c>
      <c r="F12333" s="219" t="s">
        <v>254</v>
      </c>
      <c r="G12333" s="20">
        <f>SUM(A12333*E12333/1000)</f>
        <v>1884.82</v>
      </c>
    </row>
    <row r="12334" spans="1:7">
      <c r="A12334" s="561"/>
      <c r="B12334" s="561"/>
      <c r="C12334" s="563"/>
      <c r="D12334" s="565"/>
      <c r="E12334" s="557" t="s">
        <v>923</v>
      </c>
      <c r="F12334" s="558"/>
      <c r="G12334" s="559"/>
    </row>
    <row r="12335" spans="1:7">
      <c r="A12335" s="560">
        <v>50</v>
      </c>
      <c r="B12335" s="560" t="s">
        <v>10</v>
      </c>
      <c r="C12335" s="210" t="s">
        <v>47</v>
      </c>
      <c r="D12335" s="564" t="s">
        <v>255</v>
      </c>
      <c r="E12335" s="11">
        <v>1141.25</v>
      </c>
      <c r="F12335" s="219" t="s">
        <v>13</v>
      </c>
      <c r="G12335" s="20">
        <f>SUM(A12335*E12335/100)</f>
        <v>570.625</v>
      </c>
    </row>
    <row r="12336" spans="1:7">
      <c r="A12336" s="561"/>
      <c r="B12336" s="561"/>
      <c r="C12336" s="211"/>
      <c r="D12336" s="565"/>
      <c r="E12336" s="557" t="s">
        <v>256</v>
      </c>
      <c r="F12336" s="558"/>
      <c r="G12336" s="559"/>
    </row>
    <row r="12337" spans="1:7">
      <c r="A12337" s="560">
        <v>33</v>
      </c>
      <c r="B12337" s="560" t="s">
        <v>10</v>
      </c>
      <c r="C12337" s="562" t="s">
        <v>50</v>
      </c>
      <c r="D12337" s="564" t="s">
        <v>22</v>
      </c>
      <c r="E12337" s="11">
        <v>8122.95</v>
      </c>
      <c r="F12337" s="219" t="s">
        <v>13</v>
      </c>
      <c r="G12337" s="20">
        <f>SUM(A12337*E12337/100)</f>
        <v>2680.5735</v>
      </c>
    </row>
    <row r="12338" spans="1:7">
      <c r="A12338" s="561"/>
      <c r="B12338" s="561"/>
      <c r="C12338" s="563"/>
      <c r="D12338" s="565"/>
      <c r="E12338" s="557" t="s">
        <v>23</v>
      </c>
      <c r="F12338" s="558"/>
      <c r="G12338" s="559"/>
    </row>
    <row r="12339" spans="1:7" ht="51">
      <c r="A12339" s="212"/>
      <c r="B12339" s="212"/>
      <c r="C12339" s="210" t="s">
        <v>54</v>
      </c>
      <c r="D12339" s="214" t="s">
        <v>153</v>
      </c>
      <c r="E12339" s="582"/>
      <c r="F12339" s="583"/>
      <c r="G12339" s="584"/>
    </row>
    <row r="12340" spans="1:7">
      <c r="A12340" s="560">
        <v>296</v>
      </c>
      <c r="B12340" s="560" t="s">
        <v>39</v>
      </c>
      <c r="C12340" s="562" t="s">
        <v>154</v>
      </c>
      <c r="D12340" s="564" t="s">
        <v>158</v>
      </c>
      <c r="E12340" s="11">
        <v>3275.5</v>
      </c>
      <c r="F12340" s="219" t="s">
        <v>42</v>
      </c>
      <c r="G12340" s="20">
        <f>SUM(A12340*E12340/100)</f>
        <v>9695.48</v>
      </c>
    </row>
    <row r="12341" spans="1:7">
      <c r="A12341" s="561"/>
      <c r="B12341" s="561"/>
      <c r="C12341" s="563"/>
      <c r="D12341" s="565"/>
      <c r="E12341" s="557" t="s">
        <v>159</v>
      </c>
      <c r="F12341" s="558"/>
      <c r="G12341" s="559"/>
    </row>
    <row r="12342" spans="1:7" s="25" customFormat="1">
      <c r="A12342" s="219">
        <v>905</v>
      </c>
      <c r="B12342" s="219" t="s">
        <v>39</v>
      </c>
      <c r="C12342" s="218" t="s">
        <v>57</v>
      </c>
      <c r="D12342" s="564" t="s">
        <v>41</v>
      </c>
      <c r="E12342" s="11">
        <v>2206.6</v>
      </c>
      <c r="F12342" s="219" t="s">
        <v>42</v>
      </c>
      <c r="G12342" s="20">
        <f>SUM(A12342*E12342/100)</f>
        <v>19969.73</v>
      </c>
    </row>
    <row r="12343" spans="1:7" s="25" customFormat="1">
      <c r="A12343" s="219"/>
      <c r="B12343" s="219"/>
      <c r="C12343" s="218"/>
      <c r="D12343" s="565"/>
      <c r="E12343" s="566" t="s">
        <v>43</v>
      </c>
      <c r="F12343" s="567"/>
      <c r="G12343" s="568"/>
    </row>
    <row r="12344" spans="1:7" s="25" customFormat="1">
      <c r="A12344" s="219">
        <v>905</v>
      </c>
      <c r="B12344" s="219" t="s">
        <v>39</v>
      </c>
      <c r="C12344" s="218" t="s">
        <v>60</v>
      </c>
      <c r="D12344" s="564" t="s">
        <v>45</v>
      </c>
      <c r="E12344" s="219">
        <v>2197.52</v>
      </c>
      <c r="F12344" s="219" t="s">
        <v>42</v>
      </c>
      <c r="G12344" s="20">
        <f>SUM(A12344*E12344/100)</f>
        <v>19887.556</v>
      </c>
    </row>
    <row r="12345" spans="1:7" s="25" customFormat="1">
      <c r="A12345" s="219"/>
      <c r="B12345" s="219"/>
      <c r="C12345" s="218"/>
      <c r="D12345" s="565"/>
      <c r="E12345" s="566" t="s">
        <v>46</v>
      </c>
      <c r="F12345" s="567"/>
      <c r="G12345" s="568"/>
    </row>
    <row r="12346" spans="1:7">
      <c r="A12346" s="562">
        <v>905</v>
      </c>
      <c r="B12346" s="562" t="s">
        <v>39</v>
      </c>
      <c r="C12346" s="560" t="s">
        <v>63</v>
      </c>
      <c r="D12346" s="564" t="s">
        <v>58</v>
      </c>
      <c r="E12346" s="11">
        <v>1303.17</v>
      </c>
      <c r="F12346" s="219" t="s">
        <v>165</v>
      </c>
      <c r="G12346" s="13">
        <f>SUM(A12346*E12346/100)</f>
        <v>11793.6885</v>
      </c>
    </row>
    <row r="12347" spans="1:7">
      <c r="A12347" s="563"/>
      <c r="B12347" s="563"/>
      <c r="C12347" s="561"/>
      <c r="D12347" s="565"/>
      <c r="E12347" s="557" t="s">
        <v>169</v>
      </c>
      <c r="F12347" s="558"/>
      <c r="G12347" s="559"/>
    </row>
    <row r="12348" spans="1:7">
      <c r="A12348" s="562">
        <v>81</v>
      </c>
      <c r="B12348" s="562" t="s">
        <v>39</v>
      </c>
      <c r="C12348" s="560" t="s">
        <v>66</v>
      </c>
      <c r="D12348" s="564" t="s">
        <v>61</v>
      </c>
      <c r="E12348" s="11">
        <v>2116.41</v>
      </c>
      <c r="F12348" s="219" t="s">
        <v>42</v>
      </c>
      <c r="G12348" s="20">
        <f>SUM(A12348*E12348/100)</f>
        <v>1714.2920999999999</v>
      </c>
    </row>
    <row r="12349" spans="1:7">
      <c r="A12349" s="563"/>
      <c r="B12349" s="563"/>
      <c r="C12349" s="561"/>
      <c r="D12349" s="565"/>
      <c r="E12349" s="557" t="s">
        <v>62</v>
      </c>
      <c r="F12349" s="558"/>
      <c r="G12349" s="559"/>
    </row>
    <row r="12350" spans="1:7">
      <c r="A12350" s="562">
        <v>2</v>
      </c>
      <c r="B12350" s="562" t="s">
        <v>72</v>
      </c>
      <c r="C12350" s="560" t="s">
        <v>69</v>
      </c>
      <c r="D12350" s="564" t="s">
        <v>162</v>
      </c>
      <c r="E12350" s="11">
        <v>604.16999999999996</v>
      </c>
      <c r="F12350" s="219" t="s">
        <v>75</v>
      </c>
      <c r="G12350" s="20">
        <f>SUM(A12350*E12350)</f>
        <v>1208.3399999999999</v>
      </c>
    </row>
    <row r="12351" spans="1:7">
      <c r="A12351" s="563"/>
      <c r="B12351" s="563"/>
      <c r="C12351" s="561"/>
      <c r="D12351" s="565"/>
      <c r="E12351" s="557" t="s">
        <v>163</v>
      </c>
      <c r="F12351" s="558"/>
      <c r="G12351" s="559"/>
    </row>
    <row r="12352" spans="1:7">
      <c r="A12352" s="560">
        <v>184</v>
      </c>
      <c r="B12352" s="560" t="s">
        <v>39</v>
      </c>
      <c r="C12352" s="562" t="s">
        <v>73</v>
      </c>
      <c r="D12352" s="564" t="s">
        <v>64</v>
      </c>
      <c r="E12352" s="11">
        <v>829.95</v>
      </c>
      <c r="F12352" s="219" t="s">
        <v>42</v>
      </c>
      <c r="G12352" s="13">
        <f>SUM(A12352*E12352/100)</f>
        <v>1527.1080000000002</v>
      </c>
    </row>
    <row r="12353" spans="1:7">
      <c r="A12353" s="561"/>
      <c r="B12353" s="561"/>
      <c r="C12353" s="563"/>
      <c r="D12353" s="565"/>
      <c r="E12353" s="557" t="s">
        <v>65</v>
      </c>
      <c r="F12353" s="558"/>
      <c r="G12353" s="559"/>
    </row>
    <row r="12354" spans="1:7">
      <c r="A12354" s="562">
        <v>13</v>
      </c>
      <c r="B12354" s="562" t="s">
        <v>39</v>
      </c>
      <c r="C12354" s="210" t="s">
        <v>208</v>
      </c>
      <c r="D12354" s="564" t="s">
        <v>257</v>
      </c>
      <c r="E12354" s="11">
        <v>180.5</v>
      </c>
      <c r="F12354" s="219" t="s">
        <v>165</v>
      </c>
      <c r="G12354" s="13">
        <f>SUM(A12354*E12354)</f>
        <v>2346.5</v>
      </c>
    </row>
    <row r="12355" spans="1:7">
      <c r="A12355" s="563"/>
      <c r="B12355" s="563"/>
      <c r="C12355" s="211"/>
      <c r="D12355" s="565"/>
      <c r="E12355" s="557" t="s">
        <v>258</v>
      </c>
      <c r="F12355" s="558"/>
      <c r="G12355" s="559"/>
    </row>
    <row r="12356" spans="1:7">
      <c r="A12356" s="560">
        <v>196</v>
      </c>
      <c r="B12356" s="560" t="s">
        <v>39</v>
      </c>
      <c r="C12356" s="562" t="s">
        <v>209</v>
      </c>
      <c r="D12356" s="564" t="s">
        <v>160</v>
      </c>
      <c r="E12356" s="11">
        <v>1887.4</v>
      </c>
      <c r="F12356" s="219" t="s">
        <v>42</v>
      </c>
      <c r="G12356" s="20">
        <f>SUM(A12356*E12356/100)</f>
        <v>3699.3040000000001</v>
      </c>
    </row>
    <row r="12357" spans="1:7">
      <c r="A12357" s="561"/>
      <c r="B12357" s="561"/>
      <c r="C12357" s="563"/>
      <c r="D12357" s="565"/>
      <c r="E12357" s="557" t="s">
        <v>161</v>
      </c>
      <c r="F12357" s="558"/>
      <c r="G12357" s="559"/>
    </row>
    <row r="12358" spans="1:7" s="30" customFormat="1">
      <c r="A12358" s="4"/>
      <c r="B12358" s="4"/>
      <c r="C12358" s="3"/>
      <c r="D12358" s="26"/>
      <c r="E12358" s="27"/>
      <c r="F12358" s="28" t="s">
        <v>924</v>
      </c>
      <c r="G12358" s="29">
        <v>377355</v>
      </c>
    </row>
    <row r="12359" spans="1:7" s="25" customFormat="1">
      <c r="A12359" s="76"/>
      <c r="B12359" s="76"/>
      <c r="C12359" s="75"/>
      <c r="D12359" s="235" t="s">
        <v>925</v>
      </c>
      <c r="E12359" s="76"/>
      <c r="F12359" s="76"/>
      <c r="G12359" s="84"/>
    </row>
    <row r="12360" spans="1:7">
      <c r="A12360" s="560">
        <v>2019</v>
      </c>
      <c r="B12360" s="560" t="s">
        <v>10</v>
      </c>
      <c r="C12360" s="562" t="s">
        <v>11</v>
      </c>
      <c r="D12360" s="564" t="s">
        <v>926</v>
      </c>
      <c r="E12360" s="11">
        <v>7260</v>
      </c>
      <c r="F12360" s="219" t="s">
        <v>242</v>
      </c>
      <c r="G12360" s="20">
        <f>SUM(A12360*E12360/1000)</f>
        <v>14657.94</v>
      </c>
    </row>
    <row r="12361" spans="1:7">
      <c r="A12361" s="561"/>
      <c r="B12361" s="561"/>
      <c r="C12361" s="563"/>
      <c r="D12361" s="565"/>
      <c r="E12361" s="557" t="s">
        <v>927</v>
      </c>
      <c r="F12361" s="558"/>
      <c r="G12361" s="559"/>
    </row>
    <row r="12362" spans="1:7">
      <c r="A12362" s="560">
        <v>505</v>
      </c>
      <c r="B12362" s="560" t="s">
        <v>10</v>
      </c>
      <c r="C12362" s="562" t="s">
        <v>15</v>
      </c>
      <c r="D12362" s="564" t="s">
        <v>375</v>
      </c>
      <c r="E12362" s="11">
        <v>8694.9500000000007</v>
      </c>
      <c r="F12362" s="219" t="s">
        <v>13</v>
      </c>
      <c r="G12362" s="20">
        <f>SUM(A12362*E12362/100)</f>
        <v>43909.497499999998</v>
      </c>
    </row>
    <row r="12363" spans="1:7">
      <c r="A12363" s="561"/>
      <c r="B12363" s="561"/>
      <c r="C12363" s="563"/>
      <c r="D12363" s="565"/>
      <c r="E12363" s="557" t="s">
        <v>14</v>
      </c>
      <c r="F12363" s="558"/>
      <c r="G12363" s="559"/>
    </row>
    <row r="12364" spans="1:7">
      <c r="A12364" s="560">
        <v>1578</v>
      </c>
      <c r="B12364" s="560" t="s">
        <v>10</v>
      </c>
      <c r="C12364" s="562" t="s">
        <v>18</v>
      </c>
      <c r="D12364" s="564" t="s">
        <v>245</v>
      </c>
      <c r="E12364" s="11">
        <v>25321</v>
      </c>
      <c r="F12364" s="219" t="s">
        <v>13</v>
      </c>
      <c r="G12364" s="13">
        <f>SUM(A12364*E12364/100)</f>
        <v>399565.38</v>
      </c>
    </row>
    <row r="12365" spans="1:7">
      <c r="A12365" s="561"/>
      <c r="B12365" s="561"/>
      <c r="C12365" s="563"/>
      <c r="D12365" s="565"/>
      <c r="E12365" s="557" t="s">
        <v>316</v>
      </c>
      <c r="F12365" s="558"/>
      <c r="G12365" s="559"/>
    </row>
    <row r="12366" spans="1:7" s="23" customFormat="1">
      <c r="A12366" s="562">
        <v>560</v>
      </c>
      <c r="B12366" s="562" t="s">
        <v>10</v>
      </c>
      <c r="C12366" s="560" t="s">
        <v>21</v>
      </c>
      <c r="D12366" s="574" t="s">
        <v>30</v>
      </c>
      <c r="E12366" s="11">
        <v>337</v>
      </c>
      <c r="F12366" s="219" t="s">
        <v>31</v>
      </c>
      <c r="G12366" s="20">
        <f>SUM(A12366*E12366)</f>
        <v>188720</v>
      </c>
    </row>
    <row r="12367" spans="1:7" s="23" customFormat="1">
      <c r="A12367" s="563"/>
      <c r="B12367" s="563"/>
      <c r="C12367" s="561"/>
      <c r="D12367" s="575"/>
      <c r="E12367" s="576" t="s">
        <v>32</v>
      </c>
      <c r="F12367" s="577"/>
      <c r="G12367" s="578"/>
    </row>
    <row r="12368" spans="1:7">
      <c r="A12368" s="609">
        <v>36.4</v>
      </c>
      <c r="B12368" s="562" t="s">
        <v>24</v>
      </c>
      <c r="C12368" s="560" t="s">
        <v>25</v>
      </c>
      <c r="D12368" s="574" t="s">
        <v>26</v>
      </c>
      <c r="E12368" s="11">
        <v>5001.7</v>
      </c>
      <c r="F12368" s="219" t="s">
        <v>27</v>
      </c>
      <c r="G12368" s="20">
        <f>SUM(A12368*E12368)</f>
        <v>182061.87999999998</v>
      </c>
    </row>
    <row r="12369" spans="1:7">
      <c r="A12369" s="610"/>
      <c r="B12369" s="563"/>
      <c r="C12369" s="561"/>
      <c r="D12369" s="575"/>
      <c r="E12369" s="557" t="s">
        <v>28</v>
      </c>
      <c r="F12369" s="558"/>
      <c r="G12369" s="559"/>
    </row>
    <row r="12370" spans="1:7">
      <c r="A12370" s="560">
        <v>2020</v>
      </c>
      <c r="B12370" s="560" t="s">
        <v>39</v>
      </c>
      <c r="C12370" s="562" t="s">
        <v>29</v>
      </c>
      <c r="D12370" s="564" t="s">
        <v>402</v>
      </c>
      <c r="E12370" s="11">
        <v>180.5</v>
      </c>
      <c r="F12370" s="219" t="s">
        <v>165</v>
      </c>
      <c r="G12370" s="20">
        <f>SUM(A12370*E12370)</f>
        <v>364610</v>
      </c>
    </row>
    <row r="12371" spans="1:7">
      <c r="A12371" s="561"/>
      <c r="B12371" s="561"/>
      <c r="C12371" s="563"/>
      <c r="D12371" s="565"/>
      <c r="E12371" s="557" t="s">
        <v>403</v>
      </c>
      <c r="F12371" s="558"/>
      <c r="G12371" s="559"/>
    </row>
    <row r="12372" spans="1:7">
      <c r="A12372" s="560">
        <v>28917</v>
      </c>
      <c r="B12372" s="560" t="s">
        <v>10</v>
      </c>
      <c r="C12372" s="210" t="s">
        <v>33</v>
      </c>
      <c r="D12372" s="564" t="s">
        <v>395</v>
      </c>
      <c r="E12372" s="11">
        <v>1141.25</v>
      </c>
      <c r="F12372" s="219" t="s">
        <v>13</v>
      </c>
      <c r="G12372" s="20">
        <f>SUM(A12372*E12372/100)</f>
        <v>330015.26250000001</v>
      </c>
    </row>
    <row r="12373" spans="1:7">
      <c r="A12373" s="561"/>
      <c r="B12373" s="561"/>
      <c r="C12373" s="221" t="s">
        <v>99</v>
      </c>
      <c r="D12373" s="565"/>
      <c r="E12373" s="557" t="s">
        <v>256</v>
      </c>
      <c r="F12373" s="558"/>
      <c r="G12373" s="559"/>
    </row>
    <row r="12374" spans="1:7">
      <c r="A12374" s="560">
        <v>28917</v>
      </c>
      <c r="B12374" s="619" t="s">
        <v>10</v>
      </c>
      <c r="C12374" s="210" t="s">
        <v>36</v>
      </c>
      <c r="D12374" s="621" t="s">
        <v>928</v>
      </c>
      <c r="E12374" s="11">
        <v>579.41</v>
      </c>
      <c r="F12374" s="219" t="s">
        <v>13</v>
      </c>
      <c r="G12374" s="20">
        <f>SUM(A12374*E12374/100)</f>
        <v>167547.98969999998</v>
      </c>
    </row>
    <row r="12375" spans="1:7" ht="35.25" customHeight="1">
      <c r="A12375" s="561"/>
      <c r="B12375" s="620"/>
      <c r="C12375" s="211"/>
      <c r="D12375" s="622"/>
      <c r="E12375" s="557" t="s">
        <v>929</v>
      </c>
      <c r="F12375" s="558"/>
      <c r="G12375" s="559"/>
    </row>
    <row r="12376" spans="1:7">
      <c r="A12376" s="560">
        <v>28917</v>
      </c>
      <c r="B12376" s="619" t="s">
        <v>10</v>
      </c>
      <c r="C12376" s="210" t="s">
        <v>40</v>
      </c>
      <c r="D12376" s="621" t="s">
        <v>930</v>
      </c>
      <c r="E12376" s="11">
        <v>96.8</v>
      </c>
      <c r="F12376" s="219" t="s">
        <v>254</v>
      </c>
      <c r="G12376" s="20">
        <f>SUM(A12376*E12376/1000)</f>
        <v>2799.1656000000003</v>
      </c>
    </row>
    <row r="12377" spans="1:7">
      <c r="A12377" s="561"/>
      <c r="B12377" s="620"/>
      <c r="C12377" s="211"/>
      <c r="D12377" s="622"/>
      <c r="E12377" s="557" t="s">
        <v>931</v>
      </c>
      <c r="F12377" s="558"/>
      <c r="G12377" s="559"/>
    </row>
    <row r="12378" spans="1:7">
      <c r="A12378" s="560">
        <v>1263</v>
      </c>
      <c r="B12378" s="560" t="s">
        <v>10</v>
      </c>
      <c r="C12378" s="562" t="s">
        <v>44</v>
      </c>
      <c r="D12378" s="564" t="s">
        <v>243</v>
      </c>
      <c r="E12378" s="11">
        <v>9416.2800000000007</v>
      </c>
      <c r="F12378" s="219" t="s">
        <v>13</v>
      </c>
      <c r="G12378" s="20">
        <f>SUM(A12378*E12378/100)</f>
        <v>118927.6164</v>
      </c>
    </row>
    <row r="12379" spans="1:7">
      <c r="A12379" s="561"/>
      <c r="B12379" s="561"/>
      <c r="C12379" s="563"/>
      <c r="D12379" s="565"/>
      <c r="E12379" s="557" t="s">
        <v>244</v>
      </c>
      <c r="F12379" s="558"/>
      <c r="G12379" s="559"/>
    </row>
    <row r="12380" spans="1:7">
      <c r="A12380" s="560">
        <v>2526</v>
      </c>
      <c r="B12380" s="560" t="s">
        <v>10</v>
      </c>
      <c r="C12380" s="562" t="s">
        <v>47</v>
      </c>
      <c r="D12380" s="564" t="s">
        <v>932</v>
      </c>
      <c r="E12380" s="11">
        <v>223.97</v>
      </c>
      <c r="F12380" s="219" t="s">
        <v>165</v>
      </c>
      <c r="G12380" s="20">
        <f>SUM(A12380*E12380)</f>
        <v>565748.22</v>
      </c>
    </row>
    <row r="12381" spans="1:7" ht="91.5" customHeight="1">
      <c r="A12381" s="561"/>
      <c r="B12381" s="561"/>
      <c r="C12381" s="563"/>
      <c r="D12381" s="565"/>
      <c r="E12381" s="557" t="s">
        <v>933</v>
      </c>
      <c r="F12381" s="558"/>
      <c r="G12381" s="559"/>
    </row>
    <row r="12382" spans="1:7">
      <c r="A12382" s="560">
        <v>14459</v>
      </c>
      <c r="B12382" s="560" t="s">
        <v>10</v>
      </c>
      <c r="C12382" s="562" t="s">
        <v>50</v>
      </c>
      <c r="D12382" s="564" t="s">
        <v>934</v>
      </c>
      <c r="E12382" s="11">
        <v>181.5</v>
      </c>
      <c r="F12382" s="219" t="s">
        <v>42</v>
      </c>
      <c r="G12382" s="20">
        <f>SUM(A12382*E12382/100)</f>
        <v>26243.084999999999</v>
      </c>
    </row>
    <row r="12383" spans="1:7">
      <c r="A12383" s="561"/>
      <c r="B12383" s="561"/>
      <c r="C12383" s="563"/>
      <c r="D12383" s="565"/>
      <c r="E12383" s="557" t="s">
        <v>935</v>
      </c>
      <c r="F12383" s="558"/>
      <c r="G12383" s="559"/>
    </row>
    <row r="12384" spans="1:7">
      <c r="A12384" s="560">
        <v>2000</v>
      </c>
      <c r="B12384" s="560" t="s">
        <v>936</v>
      </c>
      <c r="C12384" s="562" t="s">
        <v>54</v>
      </c>
      <c r="D12384" s="564" t="s">
        <v>937</v>
      </c>
      <c r="E12384" s="11">
        <v>136.12</v>
      </c>
      <c r="F12384" s="219" t="s">
        <v>938</v>
      </c>
      <c r="G12384" s="20">
        <f>SUM(A12384*E12384)</f>
        <v>272240</v>
      </c>
    </row>
    <row r="12385" spans="1:7">
      <c r="A12385" s="561"/>
      <c r="B12385" s="561"/>
      <c r="C12385" s="563"/>
      <c r="D12385" s="565"/>
      <c r="E12385" s="557" t="s">
        <v>939</v>
      </c>
      <c r="F12385" s="558"/>
      <c r="G12385" s="559"/>
    </row>
    <row r="12386" spans="1:7">
      <c r="A12386" s="560">
        <v>13424</v>
      </c>
      <c r="B12386" s="560" t="s">
        <v>39</v>
      </c>
      <c r="C12386" s="562" t="s">
        <v>57</v>
      </c>
      <c r="D12386" s="564" t="s">
        <v>940</v>
      </c>
      <c r="E12386" s="11">
        <v>1210</v>
      </c>
      <c r="F12386" s="219" t="s">
        <v>42</v>
      </c>
      <c r="G12386" s="20">
        <f>SUM(A12386*E12386/100)</f>
        <v>162430.39999999999</v>
      </c>
    </row>
    <row r="12387" spans="1:7">
      <c r="A12387" s="561"/>
      <c r="B12387" s="561"/>
      <c r="C12387" s="563"/>
      <c r="D12387" s="565"/>
      <c r="E12387" s="557" t="s">
        <v>941</v>
      </c>
      <c r="F12387" s="558"/>
      <c r="G12387" s="559"/>
    </row>
    <row r="12388" spans="1:7" s="30" customFormat="1">
      <c r="A12388" s="4"/>
      <c r="B12388" s="4"/>
      <c r="C12388" s="3"/>
      <c r="D12388" s="26"/>
      <c r="E12388" s="27"/>
      <c r="F12388" s="28" t="s">
        <v>942</v>
      </c>
      <c r="G12388" s="29">
        <v>2839475</v>
      </c>
    </row>
    <row r="12389" spans="1:7" s="25" customFormat="1">
      <c r="A12389" s="76"/>
      <c r="B12389" s="76"/>
      <c r="C12389" s="75"/>
      <c r="D12389" s="235" t="s">
        <v>943</v>
      </c>
      <c r="E12389" s="76"/>
      <c r="F12389" s="76"/>
      <c r="G12389" s="84"/>
    </row>
    <row r="12390" spans="1:7">
      <c r="A12390" s="560"/>
      <c r="B12390" s="560"/>
      <c r="C12390" s="562" t="s">
        <v>11</v>
      </c>
      <c r="D12390" s="564" t="s">
        <v>932</v>
      </c>
      <c r="E12390" s="582"/>
      <c r="F12390" s="583"/>
      <c r="G12390" s="584"/>
    </row>
    <row r="12391" spans="1:7">
      <c r="A12391" s="561"/>
      <c r="B12391" s="561"/>
      <c r="C12391" s="563"/>
      <c r="D12391" s="565"/>
      <c r="E12391" s="585"/>
      <c r="F12391" s="586"/>
      <c r="G12391" s="587"/>
    </row>
    <row r="12392" spans="1:7">
      <c r="A12392" s="560">
        <v>400</v>
      </c>
      <c r="B12392" s="560" t="s">
        <v>107</v>
      </c>
      <c r="C12392" s="562" t="s">
        <v>154</v>
      </c>
      <c r="D12392" s="564" t="s">
        <v>944</v>
      </c>
      <c r="E12392" s="11">
        <v>66</v>
      </c>
      <c r="F12392" s="219" t="s">
        <v>42</v>
      </c>
      <c r="G12392" s="20">
        <f>SUM(A12392*E12392)</f>
        <v>26400</v>
      </c>
    </row>
    <row r="12393" spans="1:7">
      <c r="A12393" s="561"/>
      <c r="B12393" s="561"/>
      <c r="C12393" s="563"/>
      <c r="D12393" s="565"/>
      <c r="E12393" s="557" t="s">
        <v>945</v>
      </c>
      <c r="F12393" s="558"/>
      <c r="G12393" s="559"/>
    </row>
    <row r="12394" spans="1:7">
      <c r="A12394" s="560">
        <v>300</v>
      </c>
      <c r="B12394" s="560" t="s">
        <v>107</v>
      </c>
      <c r="C12394" s="562" t="s">
        <v>157</v>
      </c>
      <c r="D12394" s="564" t="s">
        <v>946</v>
      </c>
      <c r="E12394" s="11">
        <v>28</v>
      </c>
      <c r="F12394" s="219" t="s">
        <v>938</v>
      </c>
      <c r="G12394" s="20">
        <f>SUM(A12394*E12394)</f>
        <v>8400</v>
      </c>
    </row>
    <row r="12395" spans="1:7">
      <c r="A12395" s="561"/>
      <c r="B12395" s="561"/>
      <c r="C12395" s="563"/>
      <c r="D12395" s="565"/>
      <c r="E12395" s="557" t="s">
        <v>947</v>
      </c>
      <c r="F12395" s="558"/>
      <c r="G12395" s="559"/>
    </row>
    <row r="12396" spans="1:7" s="30" customFormat="1">
      <c r="A12396" s="4"/>
      <c r="B12396" s="4"/>
      <c r="C12396" s="3"/>
      <c r="D12396" s="26"/>
      <c r="E12396" s="27"/>
      <c r="F12396" s="28" t="s">
        <v>948</v>
      </c>
      <c r="G12396" s="29">
        <v>48000</v>
      </c>
    </row>
    <row r="12397" spans="1:7" s="25" customFormat="1">
      <c r="A12397" s="76"/>
      <c r="B12397" s="76"/>
      <c r="C12397" s="75"/>
      <c r="D12397" s="235" t="s">
        <v>949</v>
      </c>
      <c r="E12397" s="76"/>
      <c r="F12397" s="76"/>
      <c r="G12397" s="84"/>
    </row>
    <row r="12398" spans="1:7" s="25" customFormat="1" ht="63.75">
      <c r="A12398" s="219">
        <v>811</v>
      </c>
      <c r="B12398" s="219" t="s">
        <v>107</v>
      </c>
      <c r="C12398" s="219" t="s">
        <v>11</v>
      </c>
      <c r="D12398" s="220" t="s">
        <v>950</v>
      </c>
      <c r="E12398" s="11"/>
      <c r="F12398" s="219" t="s">
        <v>111</v>
      </c>
      <c r="G12398" s="20"/>
    </row>
    <row r="12399" spans="1:7" s="25" customFormat="1" ht="25.5">
      <c r="A12399" s="219">
        <v>2</v>
      </c>
      <c r="B12399" s="219" t="s">
        <v>72</v>
      </c>
      <c r="C12399" s="219" t="s">
        <v>15</v>
      </c>
      <c r="D12399" s="220" t="s">
        <v>951</v>
      </c>
      <c r="E12399" s="11"/>
      <c r="F12399" s="219" t="s">
        <v>75</v>
      </c>
      <c r="G12399" s="20"/>
    </row>
    <row r="12400" spans="1:7" s="30" customFormat="1">
      <c r="A12400" s="4"/>
      <c r="B12400" s="4"/>
      <c r="C12400" s="3"/>
      <c r="D12400" s="26"/>
      <c r="E12400" s="27"/>
      <c r="F12400" s="28" t="s">
        <v>952</v>
      </c>
      <c r="G12400" s="29"/>
    </row>
    <row r="12401" spans="1:7" s="25" customFormat="1">
      <c r="A12401" s="76"/>
      <c r="B12401" s="76"/>
      <c r="C12401" s="75"/>
      <c r="D12401" s="235" t="s">
        <v>953</v>
      </c>
      <c r="E12401" s="76"/>
      <c r="F12401" s="76"/>
      <c r="G12401" s="84"/>
    </row>
    <row r="12402" spans="1:7">
      <c r="A12402" s="560">
        <v>656</v>
      </c>
      <c r="B12402" s="560" t="s">
        <v>10</v>
      </c>
      <c r="C12402" s="562" t="s">
        <v>11</v>
      </c>
      <c r="D12402" s="564" t="s">
        <v>926</v>
      </c>
      <c r="E12402" s="11">
        <v>7260</v>
      </c>
      <c r="F12402" s="219" t="s">
        <v>242</v>
      </c>
      <c r="G12402" s="20">
        <f>SUM(A12402*E12402/1000)</f>
        <v>4762.5600000000004</v>
      </c>
    </row>
    <row r="12403" spans="1:7">
      <c r="A12403" s="561"/>
      <c r="B12403" s="561"/>
      <c r="C12403" s="563"/>
      <c r="D12403" s="565"/>
      <c r="E12403" s="557" t="s">
        <v>927</v>
      </c>
      <c r="F12403" s="558"/>
      <c r="G12403" s="559"/>
    </row>
    <row r="12404" spans="1:7">
      <c r="A12404" s="560">
        <v>109</v>
      </c>
      <c r="B12404" s="560" t="s">
        <v>10</v>
      </c>
      <c r="C12404" s="562" t="s">
        <v>15</v>
      </c>
      <c r="D12404" s="564" t="s">
        <v>375</v>
      </c>
      <c r="E12404" s="11">
        <v>8694.9500000000007</v>
      </c>
      <c r="F12404" s="219" t="s">
        <v>13</v>
      </c>
      <c r="G12404" s="20">
        <f>SUM(A12404*E12404/100)</f>
        <v>9477.4955000000009</v>
      </c>
    </row>
    <row r="12405" spans="1:7">
      <c r="A12405" s="561"/>
      <c r="B12405" s="561"/>
      <c r="C12405" s="563"/>
      <c r="D12405" s="565"/>
      <c r="E12405" s="557" t="s">
        <v>14</v>
      </c>
      <c r="F12405" s="558"/>
      <c r="G12405" s="559"/>
    </row>
    <row r="12406" spans="1:7" s="23" customFormat="1">
      <c r="A12406" s="562">
        <v>291</v>
      </c>
      <c r="B12406" s="562" t="s">
        <v>10</v>
      </c>
      <c r="C12406" s="560" t="s">
        <v>18</v>
      </c>
      <c r="D12406" s="574" t="s">
        <v>30</v>
      </c>
      <c r="E12406" s="11">
        <v>337</v>
      </c>
      <c r="F12406" s="219" t="s">
        <v>31</v>
      </c>
      <c r="G12406" s="20">
        <f>SUM(A12406*E12406)</f>
        <v>98067</v>
      </c>
    </row>
    <row r="12407" spans="1:7" s="23" customFormat="1">
      <c r="A12407" s="563"/>
      <c r="B12407" s="563"/>
      <c r="C12407" s="561"/>
      <c r="D12407" s="575"/>
      <c r="E12407" s="576" t="s">
        <v>32</v>
      </c>
      <c r="F12407" s="577"/>
      <c r="G12407" s="578"/>
    </row>
    <row r="12408" spans="1:7">
      <c r="A12408" s="609">
        <v>16.29</v>
      </c>
      <c r="B12408" s="562" t="s">
        <v>24</v>
      </c>
      <c r="C12408" s="560" t="s">
        <v>21</v>
      </c>
      <c r="D12408" s="574" t="s">
        <v>26</v>
      </c>
      <c r="E12408" s="11">
        <v>5001.7</v>
      </c>
      <c r="F12408" s="219" t="s">
        <v>27</v>
      </c>
      <c r="G12408" s="20">
        <f>SUM(A12408*E12408)</f>
        <v>81477.692999999999</v>
      </c>
    </row>
    <row r="12409" spans="1:7">
      <c r="A12409" s="610"/>
      <c r="B12409" s="563"/>
      <c r="C12409" s="561"/>
      <c r="D12409" s="575"/>
      <c r="E12409" s="557" t="s">
        <v>28</v>
      </c>
      <c r="F12409" s="558"/>
      <c r="G12409" s="559"/>
    </row>
    <row r="12410" spans="1:7">
      <c r="A12410" s="560">
        <v>75</v>
      </c>
      <c r="B12410" s="560" t="s">
        <v>10</v>
      </c>
      <c r="C12410" s="210" t="s">
        <v>25</v>
      </c>
      <c r="D12410" s="564" t="s">
        <v>34</v>
      </c>
      <c r="E12410" s="11">
        <v>14429.25</v>
      </c>
      <c r="F12410" s="219" t="s">
        <v>13</v>
      </c>
      <c r="G12410" s="20">
        <f>SUM(A12410*E12410/100)</f>
        <v>10821.9375</v>
      </c>
    </row>
    <row r="12411" spans="1:7">
      <c r="A12411" s="561"/>
      <c r="B12411" s="561"/>
      <c r="C12411" s="211"/>
      <c r="D12411" s="565"/>
      <c r="E12411" s="557" t="s">
        <v>35</v>
      </c>
      <c r="F12411" s="558"/>
      <c r="G12411" s="559"/>
    </row>
    <row r="12412" spans="1:7" ht="51">
      <c r="A12412" s="212"/>
      <c r="B12412" s="212"/>
      <c r="C12412" s="210" t="s">
        <v>29</v>
      </c>
      <c r="D12412" s="214" t="s">
        <v>153</v>
      </c>
      <c r="E12412" s="582"/>
      <c r="F12412" s="583"/>
      <c r="G12412" s="584"/>
    </row>
    <row r="12413" spans="1:7">
      <c r="A12413" s="560">
        <v>215</v>
      </c>
      <c r="B12413" s="560" t="s">
        <v>39</v>
      </c>
      <c r="C12413" s="562" t="s">
        <v>154</v>
      </c>
      <c r="D12413" s="564" t="s">
        <v>155</v>
      </c>
      <c r="E12413" s="11">
        <v>2548.29</v>
      </c>
      <c r="F12413" s="219" t="s">
        <v>42</v>
      </c>
      <c r="G12413" s="20">
        <f>SUM(A12413*E12413/100)</f>
        <v>5478.8234999999995</v>
      </c>
    </row>
    <row r="12414" spans="1:7">
      <c r="A12414" s="561"/>
      <c r="B12414" s="561"/>
      <c r="C12414" s="563"/>
      <c r="D12414" s="565"/>
      <c r="E12414" s="557" t="s">
        <v>821</v>
      </c>
      <c r="F12414" s="558"/>
      <c r="G12414" s="559"/>
    </row>
    <row r="12415" spans="1:7" s="30" customFormat="1">
      <c r="A12415" s="4"/>
      <c r="B12415" s="4"/>
      <c r="C12415" s="3"/>
      <c r="D12415" s="26"/>
      <c r="E12415" s="27"/>
      <c r="F12415" s="28" t="s">
        <v>954</v>
      </c>
      <c r="G12415" s="29">
        <v>210086</v>
      </c>
    </row>
    <row r="12416" spans="1:7" s="25" customFormat="1">
      <c r="A12416" s="76"/>
      <c r="B12416" s="76"/>
      <c r="C12416" s="75"/>
      <c r="D12416" s="235" t="s">
        <v>955</v>
      </c>
      <c r="E12416" s="76"/>
      <c r="F12416" s="76"/>
      <c r="G12416" s="84"/>
    </row>
    <row r="12417" spans="1:7">
      <c r="A12417" s="560"/>
      <c r="B12417" s="560"/>
      <c r="C12417" s="562" t="s">
        <v>11</v>
      </c>
      <c r="D12417" s="564" t="s">
        <v>956</v>
      </c>
      <c r="E12417" s="582"/>
      <c r="F12417" s="583"/>
      <c r="G12417" s="584"/>
    </row>
    <row r="12418" spans="1:7">
      <c r="A12418" s="561"/>
      <c r="B12418" s="561"/>
      <c r="C12418" s="563"/>
      <c r="D12418" s="565"/>
      <c r="E12418" s="585"/>
      <c r="F12418" s="586"/>
      <c r="G12418" s="587"/>
    </row>
    <row r="12419" spans="1:7">
      <c r="A12419" s="560">
        <v>80</v>
      </c>
      <c r="B12419" s="560" t="s">
        <v>107</v>
      </c>
      <c r="C12419" s="562" t="s">
        <v>154</v>
      </c>
      <c r="D12419" s="564" t="s">
        <v>957</v>
      </c>
      <c r="E12419" s="11">
        <v>534.79999999999995</v>
      </c>
      <c r="F12419" s="219" t="s">
        <v>958</v>
      </c>
      <c r="G12419" s="13">
        <f>SUM(A12419*E12419)</f>
        <v>42784</v>
      </c>
    </row>
    <row r="12420" spans="1:7">
      <c r="A12420" s="561"/>
      <c r="B12420" s="561"/>
      <c r="C12420" s="563"/>
      <c r="D12420" s="565"/>
      <c r="E12420" s="557" t="s">
        <v>959</v>
      </c>
      <c r="F12420" s="558"/>
      <c r="G12420" s="559"/>
    </row>
    <row r="12421" spans="1:7">
      <c r="A12421" s="560">
        <v>250</v>
      </c>
      <c r="B12421" s="560" t="s">
        <v>107</v>
      </c>
      <c r="C12421" s="562" t="s">
        <v>157</v>
      </c>
      <c r="D12421" s="564" t="s">
        <v>960</v>
      </c>
      <c r="E12421" s="11">
        <v>1204.1300000000001</v>
      </c>
      <c r="F12421" s="219" t="s">
        <v>75</v>
      </c>
      <c r="G12421" s="13">
        <f>SUM(A12421*E12421)</f>
        <v>301032.5</v>
      </c>
    </row>
    <row r="12422" spans="1:7">
      <c r="A12422" s="561"/>
      <c r="B12422" s="561"/>
      <c r="C12422" s="563"/>
      <c r="D12422" s="565"/>
      <c r="E12422" s="557" t="s">
        <v>961</v>
      </c>
      <c r="F12422" s="558"/>
      <c r="G12422" s="559"/>
    </row>
    <row r="12423" spans="1:7">
      <c r="A12423" s="560">
        <v>10</v>
      </c>
      <c r="B12423" s="560" t="s">
        <v>72</v>
      </c>
      <c r="C12423" s="562" t="s">
        <v>15</v>
      </c>
      <c r="D12423" s="564" t="s">
        <v>113</v>
      </c>
      <c r="E12423" s="11">
        <v>14748</v>
      </c>
      <c r="F12423" s="219" t="s">
        <v>75</v>
      </c>
      <c r="G12423" s="13">
        <f>SUM(A12423*E12423)</f>
        <v>147480</v>
      </c>
    </row>
    <row r="12424" spans="1:7">
      <c r="A12424" s="561"/>
      <c r="B12424" s="561"/>
      <c r="C12424" s="563"/>
      <c r="D12424" s="565"/>
      <c r="E12424" s="557" t="s">
        <v>114</v>
      </c>
      <c r="F12424" s="558"/>
      <c r="G12424" s="559"/>
    </row>
    <row r="12425" spans="1:7">
      <c r="A12425" s="560">
        <v>25</v>
      </c>
      <c r="B12425" s="560" t="s">
        <v>72</v>
      </c>
      <c r="C12425" s="562" t="s">
        <v>18</v>
      </c>
      <c r="D12425" s="564" t="s">
        <v>962</v>
      </c>
      <c r="E12425" s="11">
        <v>47437</v>
      </c>
      <c r="F12425" s="219" t="s">
        <v>75</v>
      </c>
      <c r="G12425" s="13">
        <f>SUM(A12425*E12425)</f>
        <v>1185925</v>
      </c>
    </row>
    <row r="12426" spans="1:7">
      <c r="A12426" s="561"/>
      <c r="B12426" s="561"/>
      <c r="C12426" s="563"/>
      <c r="D12426" s="565"/>
      <c r="E12426" s="557" t="s">
        <v>963</v>
      </c>
      <c r="F12426" s="558"/>
      <c r="G12426" s="559"/>
    </row>
    <row r="12427" spans="1:7" s="30" customFormat="1">
      <c r="A12427" s="4"/>
      <c r="B12427" s="4"/>
      <c r="C12427" s="3"/>
      <c r="D12427" s="26"/>
      <c r="E12427" s="27"/>
      <c r="F12427" s="28" t="s">
        <v>964</v>
      </c>
      <c r="G12427" s="29">
        <v>1677222</v>
      </c>
    </row>
    <row r="12428" spans="1:7" s="25" customFormat="1">
      <c r="A12428" s="76"/>
      <c r="B12428" s="76"/>
      <c r="C12428" s="75"/>
      <c r="D12428" s="52"/>
      <c r="E12428" s="76"/>
      <c r="F12428" s="76"/>
      <c r="G12428" s="84"/>
    </row>
    <row r="12429" spans="1:7" s="25" customFormat="1">
      <c r="A12429" s="76"/>
      <c r="B12429" s="76"/>
      <c r="C12429" s="75"/>
      <c r="D12429" s="52"/>
      <c r="E12429" s="76"/>
      <c r="F12429" s="76"/>
      <c r="G12429" s="84"/>
    </row>
    <row r="12430" spans="1:7" s="25" customFormat="1">
      <c r="A12430" s="76"/>
      <c r="B12430" s="76"/>
      <c r="C12430" s="75"/>
      <c r="D12430" s="52"/>
      <c r="E12430" s="76"/>
      <c r="F12430" s="76"/>
      <c r="G12430" s="84"/>
    </row>
    <row r="12431" spans="1:7" s="36" customFormat="1">
      <c r="A12431" s="52" t="s">
        <v>965</v>
      </c>
      <c r="B12431" s="53"/>
      <c r="C12431" s="54" t="s">
        <v>966</v>
      </c>
      <c r="D12431" s="55"/>
      <c r="F12431" s="56" t="s">
        <v>131</v>
      </c>
      <c r="G12431" s="54"/>
    </row>
    <row r="12432" spans="1:7" s="36" customFormat="1">
      <c r="A12432" s="52" t="s">
        <v>132</v>
      </c>
      <c r="B12432" s="53"/>
      <c r="C12432" s="54" t="s">
        <v>967</v>
      </c>
      <c r="D12432" s="55"/>
      <c r="F12432" s="56"/>
      <c r="G12432" s="54"/>
    </row>
    <row r="12433" spans="1:7" s="30" customFormat="1">
      <c r="A12433" s="52" t="s">
        <v>968</v>
      </c>
      <c r="B12433" s="57"/>
      <c r="C12433" s="54" t="s">
        <v>296</v>
      </c>
      <c r="D12433" s="58"/>
      <c r="F12433" s="56" t="s">
        <v>131</v>
      </c>
    </row>
    <row r="12434" spans="1:7" s="25" customFormat="1">
      <c r="A12434" s="59"/>
      <c r="B12434" s="54"/>
      <c r="C12434" s="54"/>
      <c r="D12434" s="60"/>
      <c r="E12434" s="61" t="s">
        <v>138</v>
      </c>
      <c r="F12434" s="62"/>
      <c r="G12434" s="62"/>
    </row>
    <row r="12435" spans="1:7" s="25" customFormat="1">
      <c r="A12435" s="59"/>
      <c r="B12435" s="54"/>
      <c r="C12435" s="54"/>
      <c r="D12435" s="60"/>
      <c r="E12435" s="54"/>
      <c r="F12435" s="54"/>
      <c r="G12435" s="63"/>
    </row>
    <row r="12436" spans="1:7" s="25" customFormat="1">
      <c r="A12436" s="59"/>
      <c r="B12436" s="54"/>
      <c r="C12436" s="54"/>
      <c r="D12436" s="60"/>
      <c r="E12436" s="64" t="s">
        <v>140</v>
      </c>
      <c r="F12436" s="54"/>
      <c r="G12436" s="63"/>
    </row>
    <row r="12437" spans="1:7" s="25" customFormat="1">
      <c r="A12437" s="55" t="s">
        <v>139</v>
      </c>
      <c r="B12437" s="54"/>
      <c r="C12437" s="54"/>
      <c r="D12437" s="60"/>
      <c r="E12437" s="64" t="s">
        <v>141</v>
      </c>
      <c r="F12437" s="54"/>
      <c r="G12437" s="63"/>
    </row>
    <row r="12438" spans="1:7" s="25" customFormat="1">
      <c r="A12438" s="59"/>
      <c r="B12438" s="54"/>
      <c r="C12438" s="54"/>
      <c r="D12438" s="60"/>
      <c r="E12438" s="64" t="s">
        <v>142</v>
      </c>
      <c r="F12438" s="54"/>
      <c r="G12438" s="63"/>
    </row>
    <row r="12475" spans="1:7">
      <c r="A12475" s="569" t="s">
        <v>0</v>
      </c>
      <c r="B12475" s="569"/>
      <c r="C12475" s="569"/>
      <c r="D12475" s="569"/>
      <c r="E12475" s="569"/>
      <c r="F12475" s="569"/>
      <c r="G12475" s="569"/>
    </row>
    <row r="12476" spans="1:7">
      <c r="A12476" s="570" t="s">
        <v>1</v>
      </c>
      <c r="B12476" s="570"/>
      <c r="C12476" s="570"/>
      <c r="D12476" s="570"/>
      <c r="E12476" s="570"/>
      <c r="F12476" s="570"/>
      <c r="G12476" s="570"/>
    </row>
    <row r="12477" spans="1:7" ht="42.75" customHeight="1">
      <c r="A12477" s="1" t="s">
        <v>2</v>
      </c>
      <c r="B12477" s="2"/>
      <c r="C12477" s="2"/>
      <c r="D12477" s="623" t="s">
        <v>811</v>
      </c>
      <c r="E12477" s="623"/>
      <c r="F12477" s="623"/>
      <c r="G12477" s="623"/>
    </row>
    <row r="12478" spans="1:7" ht="25.5">
      <c r="A12478" s="572" t="s">
        <v>3</v>
      </c>
      <c r="B12478" s="573"/>
      <c r="C12478" s="3" t="s">
        <v>4</v>
      </c>
      <c r="D12478" s="91" t="s">
        <v>5</v>
      </c>
      <c r="E12478" s="4" t="s">
        <v>6</v>
      </c>
      <c r="F12478" s="4" t="s">
        <v>7</v>
      </c>
      <c r="G12478" s="5" t="s">
        <v>8</v>
      </c>
    </row>
    <row r="12479" spans="1:7">
      <c r="A12479" s="97"/>
      <c r="B12479" s="98"/>
      <c r="C12479" s="3"/>
      <c r="D12479" s="104" t="s">
        <v>9</v>
      </c>
      <c r="E12479" s="4"/>
      <c r="F12479" s="4"/>
      <c r="G12479" s="5"/>
    </row>
    <row r="12480" spans="1:7">
      <c r="A12480" s="97"/>
      <c r="B12480" s="98"/>
      <c r="C12480" s="3"/>
      <c r="D12480" s="104" t="s">
        <v>391</v>
      </c>
      <c r="E12480" s="4"/>
      <c r="F12480" s="4"/>
      <c r="G12480" s="5"/>
    </row>
    <row r="12481" spans="1:7">
      <c r="A12481" s="560">
        <v>2596</v>
      </c>
      <c r="B12481" s="560" t="s">
        <v>10</v>
      </c>
      <c r="C12481" s="562" t="s">
        <v>11</v>
      </c>
      <c r="D12481" s="564" t="s">
        <v>241</v>
      </c>
      <c r="E12481" s="11">
        <v>3176.25</v>
      </c>
      <c r="F12481" s="12" t="s">
        <v>242</v>
      </c>
      <c r="G12481" s="20">
        <f>SUM(A12481*E12481/1000)</f>
        <v>8245.5450000000001</v>
      </c>
    </row>
    <row r="12482" spans="1:7">
      <c r="A12482" s="561"/>
      <c r="B12482" s="561"/>
      <c r="C12482" s="563"/>
      <c r="D12482" s="565"/>
      <c r="E12482" s="557" t="s">
        <v>180</v>
      </c>
      <c r="F12482" s="558"/>
      <c r="G12482" s="559"/>
    </row>
    <row r="12483" spans="1:7">
      <c r="A12483" s="560">
        <v>779</v>
      </c>
      <c r="B12483" s="560" t="s">
        <v>10</v>
      </c>
      <c r="C12483" s="562" t="s">
        <v>15</v>
      </c>
      <c r="D12483" s="564" t="s">
        <v>243</v>
      </c>
      <c r="E12483" s="11">
        <v>9416.2800000000007</v>
      </c>
      <c r="F12483" s="12" t="s">
        <v>13</v>
      </c>
      <c r="G12483" s="20">
        <f>SUM(A12483*E12483/100)</f>
        <v>73352.821200000006</v>
      </c>
    </row>
    <row r="12484" spans="1:7">
      <c r="A12484" s="561"/>
      <c r="B12484" s="561"/>
      <c r="C12484" s="563"/>
      <c r="D12484" s="565"/>
      <c r="E12484" s="557" t="s">
        <v>244</v>
      </c>
      <c r="F12484" s="558"/>
      <c r="G12484" s="559"/>
    </row>
    <row r="12485" spans="1:7">
      <c r="A12485" s="560">
        <v>4245</v>
      </c>
      <c r="B12485" s="560" t="s">
        <v>10</v>
      </c>
      <c r="C12485" s="562" t="s">
        <v>18</v>
      </c>
      <c r="D12485" s="564" t="s">
        <v>245</v>
      </c>
      <c r="E12485" s="11">
        <v>25321</v>
      </c>
      <c r="F12485" s="12" t="s">
        <v>13</v>
      </c>
      <c r="G12485" s="13">
        <f>SUM(A12485*E12485/100)</f>
        <v>1074876.45</v>
      </c>
    </row>
    <row r="12486" spans="1:7">
      <c r="A12486" s="561"/>
      <c r="B12486" s="561"/>
      <c r="C12486" s="563"/>
      <c r="D12486" s="565"/>
      <c r="E12486" s="557" t="s">
        <v>316</v>
      </c>
      <c r="F12486" s="558"/>
      <c r="G12486" s="559"/>
    </row>
    <row r="12487" spans="1:7" s="23" customFormat="1">
      <c r="A12487" s="562">
        <v>2453</v>
      </c>
      <c r="B12487" s="562" t="s">
        <v>10</v>
      </c>
      <c r="C12487" s="560" t="s">
        <v>21</v>
      </c>
      <c r="D12487" s="574" t="s">
        <v>30</v>
      </c>
      <c r="E12487" s="11">
        <v>337</v>
      </c>
      <c r="F12487" s="12" t="s">
        <v>31</v>
      </c>
      <c r="G12487" s="20">
        <f>SUM(A12487*E12487)</f>
        <v>826661</v>
      </c>
    </row>
    <row r="12488" spans="1:7" s="23" customFormat="1">
      <c r="A12488" s="563"/>
      <c r="B12488" s="563"/>
      <c r="C12488" s="561"/>
      <c r="D12488" s="575"/>
      <c r="E12488" s="576" t="s">
        <v>32</v>
      </c>
      <c r="F12488" s="577"/>
      <c r="G12488" s="578"/>
    </row>
    <row r="12489" spans="1:7">
      <c r="A12489" s="609">
        <v>167.4</v>
      </c>
      <c r="B12489" s="562" t="s">
        <v>24</v>
      </c>
      <c r="C12489" s="560" t="s">
        <v>57</v>
      </c>
      <c r="D12489" s="574" t="s">
        <v>26</v>
      </c>
      <c r="E12489" s="11">
        <v>5001.7</v>
      </c>
      <c r="F12489" s="12" t="s">
        <v>27</v>
      </c>
      <c r="G12489" s="20">
        <f>SUM(A12489*E12489)</f>
        <v>837284.58</v>
      </c>
    </row>
    <row r="12490" spans="1:7">
      <c r="A12490" s="610"/>
      <c r="B12490" s="563"/>
      <c r="C12490" s="561"/>
      <c r="D12490" s="575"/>
      <c r="E12490" s="557" t="s">
        <v>28</v>
      </c>
      <c r="F12490" s="558"/>
      <c r="G12490" s="559"/>
    </row>
    <row r="12491" spans="1:7">
      <c r="A12491" s="560">
        <v>3757</v>
      </c>
      <c r="B12491" s="560" t="s">
        <v>10</v>
      </c>
      <c r="C12491" s="562" t="s">
        <v>29</v>
      </c>
      <c r="D12491" s="564" t="s">
        <v>37</v>
      </c>
      <c r="E12491" s="11">
        <v>12674.4</v>
      </c>
      <c r="F12491" s="12" t="s">
        <v>13</v>
      </c>
      <c r="G12491" s="20">
        <f>SUM(A12491*E12491/100)</f>
        <v>476177.20799999998</v>
      </c>
    </row>
    <row r="12492" spans="1:7">
      <c r="A12492" s="561"/>
      <c r="B12492" s="561"/>
      <c r="C12492" s="563"/>
      <c r="D12492" s="565"/>
      <c r="E12492" s="557" t="s">
        <v>392</v>
      </c>
      <c r="F12492" s="558"/>
      <c r="G12492" s="559"/>
    </row>
    <row r="12493" spans="1:7">
      <c r="A12493" s="560"/>
      <c r="B12493" s="560"/>
      <c r="C12493" s="562" t="s">
        <v>33</v>
      </c>
      <c r="D12493" s="597" t="s">
        <v>246</v>
      </c>
      <c r="E12493" s="68"/>
      <c r="F12493" s="69"/>
      <c r="G12493" s="70"/>
    </row>
    <row r="12494" spans="1:7" ht="89.25" customHeight="1">
      <c r="A12494" s="561"/>
      <c r="B12494" s="561"/>
      <c r="C12494" s="563"/>
      <c r="D12494" s="598"/>
      <c r="E12494" s="601"/>
      <c r="F12494" s="602"/>
      <c r="G12494" s="603"/>
    </row>
    <row r="12495" spans="1:7">
      <c r="A12495" s="560">
        <v>378</v>
      </c>
      <c r="B12495" s="560" t="s">
        <v>107</v>
      </c>
      <c r="C12495" s="562"/>
      <c r="D12495" s="564" t="s">
        <v>247</v>
      </c>
      <c r="E12495" s="11">
        <v>228.9</v>
      </c>
      <c r="F12495" s="12" t="s">
        <v>111</v>
      </c>
      <c r="G12495" s="20">
        <f>SUM(A12495*E12495)</f>
        <v>86524.2</v>
      </c>
    </row>
    <row r="12496" spans="1:7">
      <c r="A12496" s="561"/>
      <c r="B12496" s="561"/>
      <c r="C12496" s="563"/>
      <c r="D12496" s="565"/>
      <c r="E12496" s="557" t="s">
        <v>248</v>
      </c>
      <c r="F12496" s="558"/>
      <c r="G12496" s="559"/>
    </row>
    <row r="12497" spans="1:7">
      <c r="A12497" s="560">
        <v>257</v>
      </c>
      <c r="B12497" s="560" t="s">
        <v>107</v>
      </c>
      <c r="C12497" s="562"/>
      <c r="D12497" s="564" t="s">
        <v>249</v>
      </c>
      <c r="E12497" s="35">
        <v>240.5</v>
      </c>
      <c r="F12497" s="14" t="s">
        <v>111</v>
      </c>
      <c r="G12497" s="20">
        <f>SUM(A12497*E12497)</f>
        <v>61808.5</v>
      </c>
    </row>
    <row r="12498" spans="1:7">
      <c r="A12498" s="561"/>
      <c r="B12498" s="561"/>
      <c r="C12498" s="563"/>
      <c r="D12498" s="565"/>
      <c r="E12498" s="557" t="s">
        <v>250</v>
      </c>
      <c r="F12498" s="558"/>
      <c r="G12498" s="559"/>
    </row>
    <row r="12499" spans="1:7">
      <c r="A12499" s="562">
        <v>570</v>
      </c>
      <c r="B12499" s="562" t="s">
        <v>39</v>
      </c>
      <c r="C12499" s="560" t="s">
        <v>36</v>
      </c>
      <c r="D12499" s="564" t="s">
        <v>251</v>
      </c>
      <c r="E12499" s="11">
        <v>902.93</v>
      </c>
      <c r="F12499" s="12" t="s">
        <v>165</v>
      </c>
      <c r="G12499" s="20">
        <f>SUM(A12499*E12499)</f>
        <v>514670.1</v>
      </c>
    </row>
    <row r="12500" spans="1:7">
      <c r="A12500" s="563"/>
      <c r="B12500" s="563"/>
      <c r="C12500" s="561"/>
      <c r="D12500" s="565"/>
      <c r="E12500" s="557" t="s">
        <v>252</v>
      </c>
      <c r="F12500" s="558"/>
      <c r="G12500" s="559"/>
    </row>
    <row r="12501" spans="1:7">
      <c r="A12501" s="560">
        <v>1731</v>
      </c>
      <c r="B12501" s="560" t="s">
        <v>10</v>
      </c>
      <c r="C12501" s="562" t="s">
        <v>40</v>
      </c>
      <c r="D12501" s="564" t="s">
        <v>253</v>
      </c>
      <c r="E12501" s="11">
        <v>1512.5</v>
      </c>
      <c r="F12501" s="12" t="s">
        <v>254</v>
      </c>
      <c r="G12501" s="20">
        <f>SUM(A12501*E12501/1000)</f>
        <v>2618.1374999999998</v>
      </c>
    </row>
    <row r="12502" spans="1:7">
      <c r="A12502" s="561"/>
      <c r="B12502" s="561"/>
      <c r="C12502" s="563"/>
      <c r="D12502" s="565"/>
      <c r="E12502" s="557" t="s">
        <v>304</v>
      </c>
      <c r="F12502" s="558"/>
      <c r="G12502" s="559"/>
    </row>
    <row r="12503" spans="1:7">
      <c r="A12503" s="560">
        <v>3692</v>
      </c>
      <c r="B12503" s="560" t="s">
        <v>10</v>
      </c>
      <c r="C12503" s="562" t="s">
        <v>44</v>
      </c>
      <c r="D12503" s="564" t="s">
        <v>393</v>
      </c>
      <c r="E12503" s="11">
        <v>3630</v>
      </c>
      <c r="F12503" s="12" t="s">
        <v>254</v>
      </c>
      <c r="G12503" s="20">
        <f>SUM(A12503*E12503/1000)</f>
        <v>13401.96</v>
      </c>
    </row>
    <row r="12504" spans="1:7" ht="52.5" customHeight="1">
      <c r="A12504" s="561"/>
      <c r="B12504" s="561"/>
      <c r="C12504" s="563"/>
      <c r="D12504" s="565"/>
      <c r="E12504" s="557" t="s">
        <v>394</v>
      </c>
      <c r="F12504" s="558"/>
      <c r="G12504" s="559"/>
    </row>
    <row r="12505" spans="1:7">
      <c r="A12505" s="560">
        <v>1846</v>
      </c>
      <c r="B12505" s="560" t="s">
        <v>10</v>
      </c>
      <c r="C12505" s="10" t="s">
        <v>47</v>
      </c>
      <c r="D12505" s="564" t="s">
        <v>395</v>
      </c>
      <c r="E12505" s="11">
        <v>1141.25</v>
      </c>
      <c r="F12505" s="12" t="s">
        <v>13</v>
      </c>
      <c r="G12505" s="20">
        <f>SUM(A12505*E12505/100)</f>
        <v>21067.474999999999</v>
      </c>
    </row>
    <row r="12506" spans="1:7">
      <c r="A12506" s="561"/>
      <c r="B12506" s="561"/>
      <c r="C12506" s="14" t="s">
        <v>99</v>
      </c>
      <c r="D12506" s="565"/>
      <c r="E12506" s="557" t="s">
        <v>256</v>
      </c>
      <c r="F12506" s="558"/>
      <c r="G12506" s="559"/>
    </row>
    <row r="12507" spans="1:7">
      <c r="A12507" s="560">
        <v>1846</v>
      </c>
      <c r="B12507" s="560" t="s">
        <v>10</v>
      </c>
      <c r="C12507" s="14" t="s">
        <v>102</v>
      </c>
      <c r="D12507" s="564" t="s">
        <v>396</v>
      </c>
      <c r="E12507" s="11">
        <v>5794.1</v>
      </c>
      <c r="F12507" s="12" t="s">
        <v>397</v>
      </c>
      <c r="G12507" s="20">
        <f>SUM(A12507*E12507/1000)</f>
        <v>10695.908600000001</v>
      </c>
    </row>
    <row r="12508" spans="1:7">
      <c r="A12508" s="561"/>
      <c r="B12508" s="561"/>
      <c r="C12508" s="14"/>
      <c r="D12508" s="565"/>
      <c r="E12508" s="557" t="s">
        <v>398</v>
      </c>
      <c r="F12508" s="558"/>
      <c r="G12508" s="559"/>
    </row>
    <row r="12509" spans="1:7">
      <c r="A12509" s="560">
        <v>1231</v>
      </c>
      <c r="B12509" s="560" t="s">
        <v>10</v>
      </c>
      <c r="C12509" s="562" t="s">
        <v>50</v>
      </c>
      <c r="D12509" s="564" t="s">
        <v>375</v>
      </c>
      <c r="E12509" s="11">
        <v>8694.9500000000007</v>
      </c>
      <c r="F12509" s="12" t="s">
        <v>13</v>
      </c>
      <c r="G12509" s="20">
        <f>SUM(A12509*E12509/100)</f>
        <v>107034.83450000001</v>
      </c>
    </row>
    <row r="12510" spans="1:7">
      <c r="A12510" s="561"/>
      <c r="B12510" s="561"/>
      <c r="C12510" s="563"/>
      <c r="D12510" s="565"/>
      <c r="E12510" s="557" t="s">
        <v>14</v>
      </c>
      <c r="F12510" s="558"/>
      <c r="G12510" s="559"/>
    </row>
    <row r="12511" spans="1:7" s="24" customFormat="1">
      <c r="A12511" s="562">
        <v>9262</v>
      </c>
      <c r="B12511" s="562" t="s">
        <v>39</v>
      </c>
      <c r="C12511" s="560" t="s">
        <v>54</v>
      </c>
      <c r="D12511" s="564" t="s">
        <v>41</v>
      </c>
      <c r="E12511" s="11">
        <v>2206.6</v>
      </c>
      <c r="F12511" s="12" t="s">
        <v>42</v>
      </c>
      <c r="G12511" s="20">
        <f>SUM(A12511*E12511/100)</f>
        <v>204375.29199999999</v>
      </c>
    </row>
    <row r="12512" spans="1:7" s="24" customFormat="1">
      <c r="A12512" s="563"/>
      <c r="B12512" s="563"/>
      <c r="C12512" s="561"/>
      <c r="D12512" s="565"/>
      <c r="E12512" s="566" t="s">
        <v>43</v>
      </c>
      <c r="F12512" s="567"/>
      <c r="G12512" s="568"/>
    </row>
    <row r="12513" spans="1:7" s="24" customFormat="1">
      <c r="A12513" s="562">
        <v>7875</v>
      </c>
      <c r="B12513" s="562" t="s">
        <v>39</v>
      </c>
      <c r="C12513" s="560" t="s">
        <v>57</v>
      </c>
      <c r="D12513" s="564" t="s">
        <v>45</v>
      </c>
      <c r="E12513" s="12">
        <v>2197.52</v>
      </c>
      <c r="F12513" s="12" t="s">
        <v>42</v>
      </c>
      <c r="G12513" s="20">
        <f>SUM(A12513*E12513/100)</f>
        <v>173054.7</v>
      </c>
    </row>
    <row r="12514" spans="1:7" s="24" customFormat="1">
      <c r="A12514" s="563"/>
      <c r="B12514" s="563"/>
      <c r="C12514" s="561"/>
      <c r="D12514" s="565"/>
      <c r="E12514" s="566" t="s">
        <v>46</v>
      </c>
      <c r="F12514" s="567"/>
      <c r="G12514" s="568"/>
    </row>
    <row r="12515" spans="1:7" s="25" customFormat="1">
      <c r="A12515" s="562">
        <v>1397</v>
      </c>
      <c r="B12515" s="562" t="s">
        <v>39</v>
      </c>
      <c r="C12515" s="562" t="s">
        <v>60</v>
      </c>
      <c r="D12515" s="564" t="s">
        <v>265</v>
      </c>
      <c r="E12515" s="12">
        <v>567.48</v>
      </c>
      <c r="F12515" s="12" t="s">
        <v>266</v>
      </c>
      <c r="G12515" s="20">
        <f>SUM(A12515*E12515)</f>
        <v>792769.56</v>
      </c>
    </row>
    <row r="12516" spans="1:7" s="25" customFormat="1" ht="40.5" customHeight="1">
      <c r="A12516" s="563"/>
      <c r="B12516" s="563"/>
      <c r="C12516" s="563"/>
      <c r="D12516" s="565"/>
      <c r="E12516" s="557" t="s">
        <v>399</v>
      </c>
      <c r="F12516" s="558"/>
      <c r="G12516" s="559"/>
    </row>
    <row r="12517" spans="1:7">
      <c r="A12517" s="560">
        <v>182</v>
      </c>
      <c r="B12517" s="560" t="s">
        <v>10</v>
      </c>
      <c r="C12517" s="10" t="s">
        <v>63</v>
      </c>
      <c r="D12517" s="564" t="s">
        <v>34</v>
      </c>
      <c r="E12517" s="11">
        <v>14429.25</v>
      </c>
      <c r="F12517" s="12" t="s">
        <v>13</v>
      </c>
      <c r="G12517" s="20">
        <f>SUM(A12517*E12517/100)</f>
        <v>26261.235000000001</v>
      </c>
    </row>
    <row r="12518" spans="1:7">
      <c r="A12518" s="561"/>
      <c r="B12518" s="561"/>
      <c r="C12518" s="14"/>
      <c r="D12518" s="565"/>
      <c r="E12518" s="557" t="s">
        <v>35</v>
      </c>
      <c r="F12518" s="558"/>
      <c r="G12518" s="559"/>
    </row>
    <row r="12519" spans="1:7" s="25" customFormat="1">
      <c r="A12519" s="562">
        <v>207</v>
      </c>
      <c r="B12519" s="562" t="s">
        <v>39</v>
      </c>
      <c r="C12519" s="562" t="s">
        <v>66</v>
      </c>
      <c r="D12519" s="564" t="s">
        <v>278</v>
      </c>
      <c r="E12519" s="12">
        <v>186.04</v>
      </c>
      <c r="F12519" s="12" t="s">
        <v>266</v>
      </c>
      <c r="G12519" s="20">
        <f>SUM(A12519*E12519)</f>
        <v>38510.28</v>
      </c>
    </row>
    <row r="12520" spans="1:7" s="25" customFormat="1" ht="122.25" customHeight="1">
      <c r="A12520" s="563"/>
      <c r="B12520" s="563"/>
      <c r="C12520" s="563"/>
      <c r="D12520" s="565"/>
      <c r="E12520" s="596" t="s">
        <v>279</v>
      </c>
      <c r="F12520" s="596"/>
      <c r="G12520" s="596"/>
    </row>
    <row r="12521" spans="1:7" s="25" customFormat="1">
      <c r="A12521" s="562">
        <v>158</v>
      </c>
      <c r="B12521" s="562" t="s">
        <v>39</v>
      </c>
      <c r="C12521" s="562" t="s">
        <v>69</v>
      </c>
      <c r="D12521" s="564" t="s">
        <v>48</v>
      </c>
      <c r="E12521" s="12">
        <v>27678.86</v>
      </c>
      <c r="F12521" s="12" t="s">
        <v>42</v>
      </c>
      <c r="G12521" s="20">
        <f>SUM(A12521*E12521/100)</f>
        <v>43732.5988</v>
      </c>
    </row>
    <row r="12522" spans="1:7" s="25" customFormat="1">
      <c r="A12522" s="563"/>
      <c r="B12522" s="563"/>
      <c r="C12522" s="563"/>
      <c r="D12522" s="565"/>
      <c r="E12522" s="596" t="s">
        <v>49</v>
      </c>
      <c r="F12522" s="596"/>
      <c r="G12522" s="596"/>
    </row>
    <row r="12523" spans="1:7">
      <c r="A12523" s="562">
        <v>352</v>
      </c>
      <c r="B12523" s="562" t="s">
        <v>39</v>
      </c>
      <c r="C12523" s="560" t="s">
        <v>73</v>
      </c>
      <c r="D12523" s="564" t="s">
        <v>51</v>
      </c>
      <c r="E12523" s="11">
        <v>28253.61</v>
      </c>
      <c r="F12523" s="12" t="s">
        <v>52</v>
      </c>
      <c r="G12523" s="20">
        <f>SUM(A12523*E12523/100)</f>
        <v>99452.707200000004</v>
      </c>
    </row>
    <row r="12524" spans="1:7">
      <c r="A12524" s="563"/>
      <c r="B12524" s="563"/>
      <c r="C12524" s="561"/>
      <c r="D12524" s="565"/>
      <c r="E12524" s="557" t="s">
        <v>53</v>
      </c>
      <c r="F12524" s="558"/>
      <c r="G12524" s="559"/>
    </row>
    <row r="12525" spans="1:7">
      <c r="A12525" s="562">
        <v>68</v>
      </c>
      <c r="B12525" s="562" t="s">
        <v>39</v>
      </c>
      <c r="C12525" s="560" t="s">
        <v>208</v>
      </c>
      <c r="D12525" s="564" t="s">
        <v>251</v>
      </c>
      <c r="E12525" s="11">
        <v>2364.63</v>
      </c>
      <c r="F12525" s="12" t="s">
        <v>165</v>
      </c>
      <c r="G12525" s="20">
        <f>SUM(A12525*E12525)</f>
        <v>160794.84</v>
      </c>
    </row>
    <row r="12526" spans="1:7">
      <c r="A12526" s="563"/>
      <c r="B12526" s="563"/>
      <c r="C12526" s="561"/>
      <c r="D12526" s="565"/>
      <c r="E12526" s="557" t="s">
        <v>315</v>
      </c>
      <c r="F12526" s="558"/>
      <c r="G12526" s="559"/>
    </row>
    <row r="12527" spans="1:7">
      <c r="A12527" s="560">
        <v>1555</v>
      </c>
      <c r="B12527" s="560" t="s">
        <v>39</v>
      </c>
      <c r="C12527" s="562" t="s">
        <v>209</v>
      </c>
      <c r="D12527" s="564" t="s">
        <v>64</v>
      </c>
      <c r="E12527" s="11">
        <v>829.95</v>
      </c>
      <c r="F12527" s="12" t="s">
        <v>42</v>
      </c>
      <c r="G12527" s="13">
        <f>SUM(A12527*E12527/100)</f>
        <v>12905.7225</v>
      </c>
    </row>
    <row r="12528" spans="1:7">
      <c r="A12528" s="561"/>
      <c r="B12528" s="561"/>
      <c r="C12528" s="563"/>
      <c r="D12528" s="565"/>
      <c r="E12528" s="557" t="s">
        <v>343</v>
      </c>
      <c r="F12528" s="558"/>
      <c r="G12528" s="559"/>
    </row>
    <row r="12529" spans="1:7" s="25" customFormat="1">
      <c r="A12529" s="562">
        <v>5078</v>
      </c>
      <c r="B12529" s="562" t="s">
        <v>39</v>
      </c>
      <c r="C12529" s="560" t="s">
        <v>210</v>
      </c>
      <c r="D12529" s="564" t="s">
        <v>167</v>
      </c>
      <c r="E12529" s="11">
        <v>442.75</v>
      </c>
      <c r="F12529" s="12" t="s">
        <v>52</v>
      </c>
      <c r="G12529" s="20">
        <f>SUM(A12529*E12529/100)</f>
        <v>22482.845000000001</v>
      </c>
    </row>
    <row r="12530" spans="1:7" s="25" customFormat="1" ht="30.75" customHeight="1">
      <c r="A12530" s="563"/>
      <c r="B12530" s="563"/>
      <c r="C12530" s="561"/>
      <c r="D12530" s="565"/>
      <c r="E12530" s="557" t="s">
        <v>168</v>
      </c>
      <c r="F12530" s="558"/>
      <c r="G12530" s="559"/>
    </row>
    <row r="12531" spans="1:7">
      <c r="A12531" s="562">
        <v>5078</v>
      </c>
      <c r="B12531" s="562" t="s">
        <v>39</v>
      </c>
      <c r="C12531" s="560" t="s">
        <v>213</v>
      </c>
      <c r="D12531" s="564" t="s">
        <v>58</v>
      </c>
      <c r="E12531" s="11">
        <v>1079.6500000000001</v>
      </c>
      <c r="F12531" s="12" t="s">
        <v>42</v>
      </c>
      <c r="G12531" s="13">
        <f>SUM(A12531*E12531/100)</f>
        <v>54824.627</v>
      </c>
    </row>
    <row r="12532" spans="1:7">
      <c r="A12532" s="563"/>
      <c r="B12532" s="563"/>
      <c r="C12532" s="561"/>
      <c r="D12532" s="565"/>
      <c r="E12532" s="557" t="s">
        <v>59</v>
      </c>
      <c r="F12532" s="558"/>
      <c r="G12532" s="559"/>
    </row>
    <row r="12533" spans="1:7">
      <c r="A12533" s="562">
        <v>36</v>
      </c>
      <c r="B12533" s="562" t="s">
        <v>39</v>
      </c>
      <c r="C12533" s="560" t="s">
        <v>272</v>
      </c>
      <c r="D12533" s="564" t="s">
        <v>307</v>
      </c>
      <c r="E12533" s="11">
        <v>1778.5</v>
      </c>
      <c r="F12533" s="12" t="s">
        <v>165</v>
      </c>
      <c r="G12533" s="13">
        <f>SUM(A12533*E12533)</f>
        <v>64026</v>
      </c>
    </row>
    <row r="12534" spans="1:7" ht="41.25" customHeight="1">
      <c r="A12534" s="563"/>
      <c r="B12534" s="563"/>
      <c r="C12534" s="561"/>
      <c r="D12534" s="565"/>
      <c r="E12534" s="557" t="s">
        <v>308</v>
      </c>
      <c r="F12534" s="558"/>
      <c r="G12534" s="559"/>
    </row>
    <row r="12535" spans="1:7">
      <c r="A12535" s="562">
        <v>1348</v>
      </c>
      <c r="B12535" s="562" t="s">
        <v>39</v>
      </c>
      <c r="C12535" s="560" t="s">
        <v>286</v>
      </c>
      <c r="D12535" s="564" t="s">
        <v>400</v>
      </c>
      <c r="E12535" s="11">
        <v>1662.21</v>
      </c>
      <c r="F12535" s="12" t="s">
        <v>42</v>
      </c>
      <c r="G12535" s="13">
        <f>SUM(A12535*E12535/100)</f>
        <v>22406.590800000002</v>
      </c>
    </row>
    <row r="12536" spans="1:7" ht="36.75" customHeight="1">
      <c r="A12536" s="563"/>
      <c r="B12536" s="563"/>
      <c r="C12536" s="561"/>
      <c r="D12536" s="565"/>
      <c r="E12536" s="557" t="s">
        <v>401</v>
      </c>
      <c r="F12536" s="558"/>
      <c r="G12536" s="559"/>
    </row>
    <row r="12537" spans="1:7">
      <c r="A12537" s="560">
        <v>228</v>
      </c>
      <c r="B12537" s="560" t="s">
        <v>39</v>
      </c>
      <c r="C12537" s="562" t="s">
        <v>287</v>
      </c>
      <c r="D12537" s="564" t="s">
        <v>402</v>
      </c>
      <c r="E12537" s="11">
        <v>180.5</v>
      </c>
      <c r="F12537" s="12" t="s">
        <v>165</v>
      </c>
      <c r="G12537" s="20">
        <f>SUM(A12537*E12537)</f>
        <v>41154</v>
      </c>
    </row>
    <row r="12538" spans="1:7">
      <c r="A12538" s="561"/>
      <c r="B12538" s="561"/>
      <c r="C12538" s="563"/>
      <c r="D12538" s="565"/>
      <c r="E12538" s="557" t="s">
        <v>403</v>
      </c>
      <c r="F12538" s="558"/>
      <c r="G12538" s="559"/>
    </row>
    <row r="12539" spans="1:7">
      <c r="A12539" s="562">
        <v>228</v>
      </c>
      <c r="B12539" s="562" t="s">
        <v>39</v>
      </c>
      <c r="C12539" s="560" t="s">
        <v>288</v>
      </c>
      <c r="D12539" s="564" t="s">
        <v>404</v>
      </c>
      <c r="E12539" s="11">
        <v>190.75</v>
      </c>
      <c r="F12539" s="12" t="s">
        <v>165</v>
      </c>
      <c r="G12539" s="13">
        <f>SUM(A12539*E12539)</f>
        <v>43491</v>
      </c>
    </row>
    <row r="12540" spans="1:7">
      <c r="A12540" s="563"/>
      <c r="B12540" s="563"/>
      <c r="C12540" s="561"/>
      <c r="D12540" s="565"/>
      <c r="E12540" s="557" t="s">
        <v>405</v>
      </c>
      <c r="F12540" s="558"/>
      <c r="G12540" s="559"/>
    </row>
    <row r="12541" spans="1:7">
      <c r="A12541" s="97"/>
      <c r="B12541" s="98"/>
      <c r="C12541" s="3"/>
      <c r="D12541" s="91"/>
      <c r="E12541" s="4"/>
      <c r="F12541" s="28" t="s">
        <v>406</v>
      </c>
      <c r="G12541" s="105">
        <v>5938253</v>
      </c>
    </row>
    <row r="12542" spans="1:7">
      <c r="A12542" s="97"/>
      <c r="B12542" s="98"/>
      <c r="C12542" s="3"/>
      <c r="D12542" s="104" t="s">
        <v>407</v>
      </c>
      <c r="E12542" s="4"/>
      <c r="F12542" s="4"/>
      <c r="G12542" s="5"/>
    </row>
    <row r="12543" spans="1:7" s="23" customFormat="1">
      <c r="A12543" s="562">
        <v>2453</v>
      </c>
      <c r="B12543" s="562" t="s">
        <v>10</v>
      </c>
      <c r="C12543" s="560" t="s">
        <v>11</v>
      </c>
      <c r="D12543" s="574" t="s">
        <v>30</v>
      </c>
      <c r="E12543" s="11">
        <v>337</v>
      </c>
      <c r="F12543" s="12" t="s">
        <v>31</v>
      </c>
      <c r="G12543" s="20">
        <f>SUM(A12543*E12543)</f>
        <v>826661</v>
      </c>
    </row>
    <row r="12544" spans="1:7" s="23" customFormat="1">
      <c r="A12544" s="563"/>
      <c r="B12544" s="563"/>
      <c r="C12544" s="561"/>
      <c r="D12544" s="575"/>
      <c r="E12544" s="576" t="s">
        <v>32</v>
      </c>
      <c r="F12544" s="577"/>
      <c r="G12544" s="578"/>
    </row>
    <row r="12545" spans="1:7">
      <c r="A12545" s="609">
        <v>167.4</v>
      </c>
      <c r="B12545" s="562" t="s">
        <v>24</v>
      </c>
      <c r="C12545" s="560" t="s">
        <v>57</v>
      </c>
      <c r="D12545" s="574" t="s">
        <v>26</v>
      </c>
      <c r="E12545" s="11">
        <v>5001.7</v>
      </c>
      <c r="F12545" s="12" t="s">
        <v>27</v>
      </c>
      <c r="G12545" s="20">
        <f>SUM(A12545*E12545)</f>
        <v>837284.58</v>
      </c>
    </row>
    <row r="12546" spans="1:7">
      <c r="A12546" s="610"/>
      <c r="B12546" s="563"/>
      <c r="C12546" s="561"/>
      <c r="D12546" s="575"/>
      <c r="E12546" s="557" t="s">
        <v>28</v>
      </c>
      <c r="F12546" s="558"/>
      <c r="G12546" s="559"/>
    </row>
    <row r="12547" spans="1:7">
      <c r="A12547" s="560">
        <v>3757</v>
      </c>
      <c r="B12547" s="560" t="s">
        <v>10</v>
      </c>
      <c r="C12547" s="562" t="s">
        <v>29</v>
      </c>
      <c r="D12547" s="564" t="s">
        <v>37</v>
      </c>
      <c r="E12547" s="11">
        <v>12674.4</v>
      </c>
      <c r="F12547" s="12" t="s">
        <v>13</v>
      </c>
      <c r="G12547" s="20">
        <f>SUM(A12547*E12547/100)</f>
        <v>476177.20799999998</v>
      </c>
    </row>
    <row r="12548" spans="1:7">
      <c r="A12548" s="561"/>
      <c r="B12548" s="561"/>
      <c r="C12548" s="563"/>
      <c r="D12548" s="565"/>
      <c r="E12548" s="557" t="s">
        <v>392</v>
      </c>
      <c r="F12548" s="558"/>
      <c r="G12548" s="559"/>
    </row>
    <row r="12549" spans="1:7">
      <c r="A12549" s="560"/>
      <c r="B12549" s="560"/>
      <c r="C12549" s="562" t="s">
        <v>33</v>
      </c>
      <c r="D12549" s="597" t="s">
        <v>246</v>
      </c>
      <c r="E12549" s="68"/>
      <c r="F12549" s="69"/>
      <c r="G12549" s="70"/>
    </row>
    <row r="12550" spans="1:7">
      <c r="A12550" s="561"/>
      <c r="B12550" s="561"/>
      <c r="C12550" s="563"/>
      <c r="D12550" s="598"/>
      <c r="E12550" s="601"/>
      <c r="F12550" s="602"/>
      <c r="G12550" s="603"/>
    </row>
    <row r="12551" spans="1:7">
      <c r="A12551" s="560">
        <v>378</v>
      </c>
      <c r="B12551" s="560" t="s">
        <v>107</v>
      </c>
      <c r="C12551" s="562"/>
      <c r="D12551" s="564" t="s">
        <v>247</v>
      </c>
      <c r="E12551" s="11">
        <v>228.9</v>
      </c>
      <c r="F12551" s="12" t="s">
        <v>111</v>
      </c>
      <c r="G12551" s="20">
        <f>SUM(A12551*E12551)</f>
        <v>86524.2</v>
      </c>
    </row>
    <row r="12552" spans="1:7">
      <c r="A12552" s="561"/>
      <c r="B12552" s="561"/>
      <c r="C12552" s="563"/>
      <c r="D12552" s="565"/>
      <c r="E12552" s="557" t="s">
        <v>248</v>
      </c>
      <c r="F12552" s="558"/>
      <c r="G12552" s="559"/>
    </row>
    <row r="12553" spans="1:7">
      <c r="A12553" s="560">
        <v>257</v>
      </c>
      <c r="B12553" s="560" t="s">
        <v>107</v>
      </c>
      <c r="C12553" s="562"/>
      <c r="D12553" s="564" t="s">
        <v>249</v>
      </c>
      <c r="E12553" s="35">
        <v>240.5</v>
      </c>
      <c r="F12553" s="14" t="s">
        <v>111</v>
      </c>
      <c r="G12553" s="20">
        <f>SUM(A12553*E12553)</f>
        <v>61808.5</v>
      </c>
    </row>
    <row r="12554" spans="1:7">
      <c r="A12554" s="561"/>
      <c r="B12554" s="561"/>
      <c r="C12554" s="563"/>
      <c r="D12554" s="565"/>
      <c r="E12554" s="557" t="s">
        <v>250</v>
      </c>
      <c r="F12554" s="558"/>
      <c r="G12554" s="559"/>
    </row>
    <row r="12555" spans="1:7">
      <c r="A12555" s="562">
        <v>570</v>
      </c>
      <c r="B12555" s="562" t="s">
        <v>39</v>
      </c>
      <c r="C12555" s="560" t="s">
        <v>36</v>
      </c>
      <c r="D12555" s="564" t="s">
        <v>251</v>
      </c>
      <c r="E12555" s="11">
        <v>902.93</v>
      </c>
      <c r="F12555" s="12" t="s">
        <v>165</v>
      </c>
      <c r="G12555" s="20">
        <f>SUM(A12555*E12555)</f>
        <v>514670.1</v>
      </c>
    </row>
    <row r="12556" spans="1:7">
      <c r="A12556" s="563"/>
      <c r="B12556" s="563"/>
      <c r="C12556" s="561"/>
      <c r="D12556" s="565"/>
      <c r="E12556" s="557" t="s">
        <v>252</v>
      </c>
      <c r="F12556" s="558"/>
      <c r="G12556" s="559"/>
    </row>
    <row r="12557" spans="1:7" s="24" customFormat="1">
      <c r="A12557" s="562">
        <v>9262</v>
      </c>
      <c r="B12557" s="562" t="s">
        <v>39</v>
      </c>
      <c r="C12557" s="560" t="s">
        <v>40</v>
      </c>
      <c r="D12557" s="564" t="s">
        <v>41</v>
      </c>
      <c r="E12557" s="11">
        <v>2206.6</v>
      </c>
      <c r="F12557" s="12" t="s">
        <v>42</v>
      </c>
      <c r="G12557" s="20">
        <f>SUM(A12557*E12557/100)</f>
        <v>204375.29199999999</v>
      </c>
    </row>
    <row r="12558" spans="1:7" s="24" customFormat="1">
      <c r="A12558" s="563"/>
      <c r="B12558" s="563"/>
      <c r="C12558" s="561"/>
      <c r="D12558" s="565"/>
      <c r="E12558" s="566" t="s">
        <v>43</v>
      </c>
      <c r="F12558" s="567"/>
      <c r="G12558" s="568"/>
    </row>
    <row r="12559" spans="1:7" s="24" customFormat="1">
      <c r="A12559" s="562">
        <v>7875</v>
      </c>
      <c r="B12559" s="562" t="s">
        <v>39</v>
      </c>
      <c r="C12559" s="560" t="s">
        <v>44</v>
      </c>
      <c r="D12559" s="564" t="s">
        <v>45</v>
      </c>
      <c r="E12559" s="12">
        <v>2197.52</v>
      </c>
      <c r="F12559" s="12" t="s">
        <v>42</v>
      </c>
      <c r="G12559" s="20">
        <f>SUM(A12559*E12559/100)</f>
        <v>173054.7</v>
      </c>
    </row>
    <row r="12560" spans="1:7" s="24" customFormat="1">
      <c r="A12560" s="563"/>
      <c r="B12560" s="563"/>
      <c r="C12560" s="561"/>
      <c r="D12560" s="565"/>
      <c r="E12560" s="566" t="s">
        <v>46</v>
      </c>
      <c r="F12560" s="567"/>
      <c r="G12560" s="568"/>
    </row>
    <row r="12561" spans="1:7" s="25" customFormat="1">
      <c r="A12561" s="562">
        <v>1397</v>
      </c>
      <c r="B12561" s="562" t="s">
        <v>39</v>
      </c>
      <c r="C12561" s="562" t="s">
        <v>47</v>
      </c>
      <c r="D12561" s="564" t="s">
        <v>265</v>
      </c>
      <c r="E12561" s="12">
        <v>567.48</v>
      </c>
      <c r="F12561" s="12" t="s">
        <v>266</v>
      </c>
      <c r="G12561" s="20">
        <f>SUM(A12561*E12561)</f>
        <v>792769.56</v>
      </c>
    </row>
    <row r="12562" spans="1:7" s="25" customFormat="1">
      <c r="A12562" s="563"/>
      <c r="B12562" s="563"/>
      <c r="C12562" s="563"/>
      <c r="D12562" s="565"/>
      <c r="E12562" s="557" t="s">
        <v>399</v>
      </c>
      <c r="F12562" s="558"/>
      <c r="G12562" s="559"/>
    </row>
    <row r="12563" spans="1:7">
      <c r="A12563" s="560">
        <v>182</v>
      </c>
      <c r="B12563" s="560" t="s">
        <v>10</v>
      </c>
      <c r="C12563" s="10" t="s">
        <v>50</v>
      </c>
      <c r="D12563" s="564" t="s">
        <v>34</v>
      </c>
      <c r="E12563" s="11">
        <v>14429.25</v>
      </c>
      <c r="F12563" s="12" t="s">
        <v>13</v>
      </c>
      <c r="G12563" s="20">
        <f>SUM(A12563*E12563/100)</f>
        <v>26261.235000000001</v>
      </c>
    </row>
    <row r="12564" spans="1:7">
      <c r="A12564" s="561"/>
      <c r="B12564" s="561"/>
      <c r="C12564" s="14"/>
      <c r="D12564" s="565"/>
      <c r="E12564" s="557" t="s">
        <v>35</v>
      </c>
      <c r="F12564" s="558"/>
      <c r="G12564" s="559"/>
    </row>
    <row r="12565" spans="1:7" s="25" customFormat="1">
      <c r="A12565" s="562">
        <v>207</v>
      </c>
      <c r="B12565" s="562" t="s">
        <v>39</v>
      </c>
      <c r="C12565" s="562" t="s">
        <v>54</v>
      </c>
      <c r="D12565" s="564" t="s">
        <v>278</v>
      </c>
      <c r="E12565" s="12">
        <v>186.04</v>
      </c>
      <c r="F12565" s="12" t="s">
        <v>266</v>
      </c>
      <c r="G12565" s="20">
        <f>SUM(A12565*E12565)</f>
        <v>38510.28</v>
      </c>
    </row>
    <row r="12566" spans="1:7" s="25" customFormat="1">
      <c r="A12566" s="563"/>
      <c r="B12566" s="563"/>
      <c r="C12566" s="563"/>
      <c r="D12566" s="565"/>
      <c r="E12566" s="596" t="s">
        <v>279</v>
      </c>
      <c r="F12566" s="596"/>
      <c r="G12566" s="596"/>
    </row>
    <row r="12567" spans="1:7" ht="51">
      <c r="A12567" s="66"/>
      <c r="B12567" s="66"/>
      <c r="C12567" s="10" t="s">
        <v>57</v>
      </c>
      <c r="D12567" s="67" t="s">
        <v>153</v>
      </c>
      <c r="E12567" s="582"/>
      <c r="F12567" s="583"/>
      <c r="G12567" s="584"/>
    </row>
    <row r="12568" spans="1:7">
      <c r="A12568" s="560">
        <v>1189</v>
      </c>
      <c r="B12568" s="560" t="s">
        <v>39</v>
      </c>
      <c r="C12568" s="562" t="s">
        <v>99</v>
      </c>
      <c r="D12568" s="564" t="s">
        <v>158</v>
      </c>
      <c r="E12568" s="11">
        <v>3275.5</v>
      </c>
      <c r="F12568" s="12" t="s">
        <v>42</v>
      </c>
      <c r="G12568" s="20">
        <f>SUM(A12568*E12568/100)</f>
        <v>38945.695</v>
      </c>
    </row>
    <row r="12569" spans="1:7">
      <c r="A12569" s="561"/>
      <c r="B12569" s="561"/>
      <c r="C12569" s="563"/>
      <c r="D12569" s="565"/>
      <c r="E12569" s="557" t="s">
        <v>408</v>
      </c>
      <c r="F12569" s="558"/>
      <c r="G12569" s="559"/>
    </row>
    <row r="12570" spans="1:7" s="25" customFormat="1">
      <c r="A12570" s="562">
        <v>158</v>
      </c>
      <c r="B12570" s="562" t="s">
        <v>39</v>
      </c>
      <c r="C12570" s="562" t="s">
        <v>60</v>
      </c>
      <c r="D12570" s="564" t="s">
        <v>48</v>
      </c>
      <c r="E12570" s="12">
        <v>27678.86</v>
      </c>
      <c r="F12570" s="12" t="s">
        <v>42</v>
      </c>
      <c r="G12570" s="20">
        <f>SUM(A12570*E12570/100)</f>
        <v>43732.5988</v>
      </c>
    </row>
    <row r="12571" spans="1:7" s="25" customFormat="1">
      <c r="A12571" s="563"/>
      <c r="B12571" s="563"/>
      <c r="C12571" s="563"/>
      <c r="D12571" s="565"/>
      <c r="E12571" s="596" t="s">
        <v>49</v>
      </c>
      <c r="F12571" s="596"/>
      <c r="G12571" s="596"/>
    </row>
    <row r="12572" spans="1:7">
      <c r="A12572" s="562">
        <v>352</v>
      </c>
      <c r="B12572" s="562" t="s">
        <v>39</v>
      </c>
      <c r="C12572" s="560" t="s">
        <v>63</v>
      </c>
      <c r="D12572" s="564" t="s">
        <v>51</v>
      </c>
      <c r="E12572" s="11">
        <v>28253.61</v>
      </c>
      <c r="F12572" s="12" t="s">
        <v>52</v>
      </c>
      <c r="G12572" s="20">
        <f>SUM(A12572*E12572/100)</f>
        <v>99452.707200000004</v>
      </c>
    </row>
    <row r="12573" spans="1:7">
      <c r="A12573" s="563"/>
      <c r="B12573" s="563"/>
      <c r="C12573" s="561"/>
      <c r="D12573" s="565"/>
      <c r="E12573" s="557" t="s">
        <v>53</v>
      </c>
      <c r="F12573" s="558"/>
      <c r="G12573" s="559"/>
    </row>
    <row r="12574" spans="1:7">
      <c r="A12574" s="562">
        <v>68</v>
      </c>
      <c r="B12574" s="562" t="s">
        <v>39</v>
      </c>
      <c r="C12574" s="560" t="s">
        <v>66</v>
      </c>
      <c r="D12574" s="564" t="s">
        <v>251</v>
      </c>
      <c r="E12574" s="11">
        <v>2364.63</v>
      </c>
      <c r="F12574" s="12" t="s">
        <v>165</v>
      </c>
      <c r="G12574" s="20">
        <f>SUM(A12574*E12574)</f>
        <v>160794.84</v>
      </c>
    </row>
    <row r="12575" spans="1:7">
      <c r="A12575" s="563"/>
      <c r="B12575" s="563"/>
      <c r="C12575" s="561"/>
      <c r="D12575" s="565"/>
      <c r="E12575" s="557" t="s">
        <v>315</v>
      </c>
      <c r="F12575" s="558"/>
      <c r="G12575" s="559"/>
    </row>
    <row r="12576" spans="1:7">
      <c r="A12576" s="560">
        <v>1555</v>
      </c>
      <c r="B12576" s="560" t="s">
        <v>39</v>
      </c>
      <c r="C12576" s="562" t="s">
        <v>69</v>
      </c>
      <c r="D12576" s="564" t="s">
        <v>64</v>
      </c>
      <c r="E12576" s="11">
        <v>829.95</v>
      </c>
      <c r="F12576" s="12" t="s">
        <v>42</v>
      </c>
      <c r="G12576" s="13">
        <f>SUM(A12576*E12576/100)</f>
        <v>12905.7225</v>
      </c>
    </row>
    <row r="12577" spans="1:7">
      <c r="A12577" s="561"/>
      <c r="B12577" s="561"/>
      <c r="C12577" s="563"/>
      <c r="D12577" s="565"/>
      <c r="E12577" s="557" t="s">
        <v>343</v>
      </c>
      <c r="F12577" s="558"/>
      <c r="G12577" s="559"/>
    </row>
    <row r="12578" spans="1:7" s="25" customFormat="1">
      <c r="A12578" s="562">
        <v>5078</v>
      </c>
      <c r="B12578" s="562" t="s">
        <v>39</v>
      </c>
      <c r="C12578" s="560" t="s">
        <v>73</v>
      </c>
      <c r="D12578" s="564" t="s">
        <v>167</v>
      </c>
      <c r="E12578" s="11">
        <v>442.75</v>
      </c>
      <c r="F12578" s="12" t="s">
        <v>52</v>
      </c>
      <c r="G12578" s="20">
        <f>SUM(A12578*E12578/100)</f>
        <v>22482.845000000001</v>
      </c>
    </row>
    <row r="12579" spans="1:7" s="25" customFormat="1">
      <c r="A12579" s="563"/>
      <c r="B12579" s="563"/>
      <c r="C12579" s="561"/>
      <c r="D12579" s="565"/>
      <c r="E12579" s="557" t="s">
        <v>168</v>
      </c>
      <c r="F12579" s="558"/>
      <c r="G12579" s="559"/>
    </row>
    <row r="12580" spans="1:7">
      <c r="A12580" s="562">
        <v>5078</v>
      </c>
      <c r="B12580" s="562" t="s">
        <v>39</v>
      </c>
      <c r="C12580" s="560" t="s">
        <v>208</v>
      </c>
      <c r="D12580" s="564" t="s">
        <v>58</v>
      </c>
      <c r="E12580" s="11">
        <v>1079.6500000000001</v>
      </c>
      <c r="F12580" s="12" t="s">
        <v>42</v>
      </c>
      <c r="G12580" s="13">
        <f>SUM(A12580*E12580/100)</f>
        <v>54824.627</v>
      </c>
    </row>
    <row r="12581" spans="1:7">
      <c r="A12581" s="563"/>
      <c r="B12581" s="563"/>
      <c r="C12581" s="561"/>
      <c r="D12581" s="565"/>
      <c r="E12581" s="557" t="s">
        <v>59</v>
      </c>
      <c r="F12581" s="558"/>
      <c r="G12581" s="559"/>
    </row>
    <row r="12582" spans="1:7">
      <c r="A12582" s="562">
        <v>36</v>
      </c>
      <c r="B12582" s="562" t="s">
        <v>39</v>
      </c>
      <c r="C12582" s="560" t="s">
        <v>209</v>
      </c>
      <c r="D12582" s="564" t="s">
        <v>307</v>
      </c>
      <c r="E12582" s="11">
        <v>1778.5</v>
      </c>
      <c r="F12582" s="12" t="s">
        <v>42</v>
      </c>
      <c r="G12582" s="20">
        <v>690058</v>
      </c>
    </row>
    <row r="12583" spans="1:7">
      <c r="A12583" s="563"/>
      <c r="B12583" s="563"/>
      <c r="C12583" s="561"/>
      <c r="D12583" s="565"/>
      <c r="E12583" s="557" t="s">
        <v>308</v>
      </c>
      <c r="F12583" s="558"/>
      <c r="G12583" s="559"/>
    </row>
    <row r="12584" spans="1:7">
      <c r="A12584" s="560">
        <v>6</v>
      </c>
      <c r="B12584" s="560" t="s">
        <v>72</v>
      </c>
      <c r="C12584" s="562" t="s">
        <v>210</v>
      </c>
      <c r="D12584" s="564" t="s">
        <v>409</v>
      </c>
      <c r="E12584" s="11">
        <v>604.16999999999996</v>
      </c>
      <c r="F12584" s="12" t="s">
        <v>75</v>
      </c>
      <c r="G12584" s="20">
        <f>SUM(A12584*E12584)</f>
        <v>3625.0199999999995</v>
      </c>
    </row>
    <row r="12585" spans="1:7">
      <c r="A12585" s="561"/>
      <c r="B12585" s="561"/>
      <c r="C12585" s="563"/>
      <c r="D12585" s="565"/>
      <c r="E12585" s="557" t="s">
        <v>410</v>
      </c>
      <c r="F12585" s="558"/>
      <c r="G12585" s="559"/>
    </row>
    <row r="12586" spans="1:7">
      <c r="A12586" s="562">
        <v>1348</v>
      </c>
      <c r="B12586" s="562" t="s">
        <v>39</v>
      </c>
      <c r="C12586" s="560" t="s">
        <v>213</v>
      </c>
      <c r="D12586" s="564" t="s">
        <v>400</v>
      </c>
      <c r="E12586" s="11">
        <v>1662.21</v>
      </c>
      <c r="F12586" s="12" t="s">
        <v>42</v>
      </c>
      <c r="G12586" s="13">
        <f>SUM(A12586*E12586/100)</f>
        <v>22406.590800000002</v>
      </c>
    </row>
    <row r="12587" spans="1:7">
      <c r="A12587" s="563"/>
      <c r="B12587" s="563"/>
      <c r="C12587" s="561"/>
      <c r="D12587" s="565"/>
      <c r="E12587" s="557" t="s">
        <v>401</v>
      </c>
      <c r="F12587" s="558"/>
      <c r="G12587" s="559"/>
    </row>
    <row r="12588" spans="1:7">
      <c r="A12588" s="560">
        <v>228</v>
      </c>
      <c r="B12588" s="560" t="s">
        <v>39</v>
      </c>
      <c r="C12588" s="562" t="s">
        <v>272</v>
      </c>
      <c r="D12588" s="564" t="s">
        <v>402</v>
      </c>
      <c r="E12588" s="11">
        <v>180.5</v>
      </c>
      <c r="F12588" s="12" t="s">
        <v>165</v>
      </c>
      <c r="G12588" s="20">
        <f>SUM(A12588*E12588)</f>
        <v>41154</v>
      </c>
    </row>
    <row r="12589" spans="1:7">
      <c r="A12589" s="561"/>
      <c r="B12589" s="561"/>
      <c r="C12589" s="563"/>
      <c r="D12589" s="565"/>
      <c r="E12589" s="557" t="s">
        <v>403</v>
      </c>
      <c r="F12589" s="558"/>
      <c r="G12589" s="559"/>
    </row>
    <row r="12590" spans="1:7">
      <c r="A12590" s="562">
        <v>228</v>
      </c>
      <c r="B12590" s="562" t="s">
        <v>39</v>
      </c>
      <c r="C12590" s="560" t="s">
        <v>286</v>
      </c>
      <c r="D12590" s="564" t="s">
        <v>404</v>
      </c>
      <c r="E12590" s="11">
        <v>190.75</v>
      </c>
      <c r="F12590" s="12" t="s">
        <v>165</v>
      </c>
      <c r="G12590" s="13">
        <f>SUM(A12590*E12590)</f>
        <v>43491</v>
      </c>
    </row>
    <row r="12591" spans="1:7">
      <c r="A12591" s="563"/>
      <c r="B12591" s="563"/>
      <c r="C12591" s="561"/>
      <c r="D12591" s="565"/>
      <c r="E12591" s="557" t="s">
        <v>405</v>
      </c>
      <c r="F12591" s="558"/>
      <c r="G12591" s="559"/>
    </row>
    <row r="12592" spans="1:7">
      <c r="A12592" s="97"/>
      <c r="B12592" s="98"/>
      <c r="C12592" s="3"/>
      <c r="D12592" s="91"/>
      <c r="E12592" s="4"/>
      <c r="F12592" s="28" t="s">
        <v>411</v>
      </c>
      <c r="G12592" s="105">
        <v>4683319</v>
      </c>
    </row>
    <row r="12593" spans="1:7">
      <c r="A12593" s="97"/>
      <c r="B12593" s="98"/>
      <c r="C12593" s="3"/>
      <c r="D12593" s="91"/>
      <c r="E12593" s="4"/>
      <c r="F12593" s="4"/>
      <c r="G12593" s="5"/>
    </row>
    <row r="12594" spans="1:7">
      <c r="A12594" s="97"/>
      <c r="B12594" s="98"/>
      <c r="C12594" s="3"/>
      <c r="D12594" s="108" t="s">
        <v>259</v>
      </c>
      <c r="E12594" s="4"/>
      <c r="F12594" s="4"/>
      <c r="G12594" s="5"/>
    </row>
    <row r="12595" spans="1:7">
      <c r="A12595" s="97"/>
      <c r="B12595" s="98"/>
      <c r="C12595" s="3"/>
      <c r="D12595" s="91"/>
      <c r="E12595" s="4"/>
      <c r="F12595" s="28" t="s">
        <v>406</v>
      </c>
      <c r="G12595" s="105">
        <v>5938253</v>
      </c>
    </row>
    <row r="12596" spans="1:7">
      <c r="A12596" s="97"/>
      <c r="B12596" s="98"/>
      <c r="C12596" s="3"/>
      <c r="D12596" s="91"/>
      <c r="E12596" s="4"/>
      <c r="F12596" s="28" t="s">
        <v>411</v>
      </c>
      <c r="G12596" s="105">
        <v>4683319</v>
      </c>
    </row>
    <row r="12597" spans="1:7">
      <c r="A12597" s="97"/>
      <c r="B12597" s="98"/>
      <c r="C12597" s="3"/>
      <c r="D12597" s="91"/>
      <c r="E12597" s="4"/>
      <c r="F12597" s="28" t="s">
        <v>260</v>
      </c>
      <c r="G12597" s="105">
        <f>SUM(G12595:G12596)</f>
        <v>10621572</v>
      </c>
    </row>
    <row r="12598" spans="1:7" s="36" customFormat="1">
      <c r="B12598" s="53"/>
      <c r="C12598" s="54"/>
      <c r="D12598" s="55"/>
      <c r="E12598" s="54"/>
      <c r="F12598" s="63"/>
      <c r="G12598" s="54"/>
    </row>
    <row r="12599" spans="1:7" s="25" customFormat="1">
      <c r="A12599" s="52" t="s">
        <v>302</v>
      </c>
      <c r="B12599" s="53"/>
      <c r="C12599" s="54" t="s">
        <v>412</v>
      </c>
      <c r="D12599" s="55"/>
      <c r="E12599" s="54" t="s">
        <v>131</v>
      </c>
      <c r="F12599" s="63"/>
      <c r="G12599" s="54"/>
    </row>
    <row r="12600" spans="1:7" s="25" customFormat="1">
      <c r="A12600" s="59"/>
      <c r="B12600" s="54"/>
      <c r="C12600" s="54"/>
      <c r="D12600" s="60"/>
      <c r="E12600" s="54"/>
      <c r="F12600" s="94"/>
      <c r="G12600" s="95"/>
    </row>
    <row r="12601" spans="1:7" s="25" customFormat="1">
      <c r="A12601" s="59"/>
      <c r="B12601" s="54"/>
      <c r="C12601" s="54"/>
      <c r="D12601" s="60"/>
      <c r="E12601" s="56" t="s">
        <v>138</v>
      </c>
      <c r="F12601" s="96"/>
      <c r="G12601" s="96"/>
    </row>
    <row r="12602" spans="1:7" s="25" customFormat="1">
      <c r="A12602" s="59"/>
      <c r="B12602" s="54"/>
      <c r="C12602" s="54"/>
      <c r="D12602" s="60"/>
      <c r="E12602" s="54"/>
      <c r="F12602" s="54"/>
      <c r="G12602" s="63"/>
    </row>
    <row r="12603" spans="1:7" s="25" customFormat="1">
      <c r="A12603" s="59"/>
      <c r="B12603" s="54"/>
      <c r="C12603" s="54"/>
      <c r="D12603" s="60"/>
      <c r="E12603" s="54"/>
      <c r="F12603" s="54"/>
      <c r="G12603" s="63"/>
    </row>
    <row r="12604" spans="1:7" s="25" customFormat="1">
      <c r="A12604" s="59"/>
      <c r="B12604" s="54"/>
      <c r="C12604" s="54"/>
      <c r="D12604" s="60"/>
      <c r="E12604" s="64" t="s">
        <v>140</v>
      </c>
      <c r="F12604" s="54"/>
      <c r="G12604" s="63"/>
    </row>
    <row r="12605" spans="1:7" s="25" customFormat="1">
      <c r="A12605" s="55" t="s">
        <v>139</v>
      </c>
      <c r="B12605" s="54"/>
      <c r="C12605" s="54"/>
      <c r="D12605" s="60"/>
      <c r="E12605" s="64" t="s">
        <v>141</v>
      </c>
      <c r="F12605" s="54"/>
      <c r="G12605" s="63"/>
    </row>
    <row r="12606" spans="1:7" s="25" customFormat="1">
      <c r="A12606" s="59"/>
      <c r="B12606" s="54"/>
      <c r="C12606" s="54"/>
      <c r="D12606" s="60"/>
      <c r="E12606" s="64" t="s">
        <v>142</v>
      </c>
      <c r="F12606" s="54"/>
      <c r="G12606" s="63"/>
    </row>
    <row r="12628" spans="1:7">
      <c r="A12628" s="569" t="s">
        <v>0</v>
      </c>
      <c r="B12628" s="569"/>
      <c r="C12628" s="569"/>
      <c r="D12628" s="569"/>
      <c r="E12628" s="569"/>
      <c r="F12628" s="569"/>
      <c r="G12628" s="569"/>
    </row>
    <row r="12629" spans="1:7">
      <c r="A12629" s="570" t="s">
        <v>1</v>
      </c>
      <c r="B12629" s="570"/>
      <c r="C12629" s="570"/>
      <c r="D12629" s="570"/>
      <c r="E12629" s="570"/>
      <c r="F12629" s="570"/>
      <c r="G12629" s="570"/>
    </row>
    <row r="12630" spans="1:7" ht="47.25" customHeight="1">
      <c r="A12630" s="1" t="s">
        <v>2</v>
      </c>
      <c r="B12630" s="2"/>
      <c r="C12630" s="2"/>
      <c r="D12630" s="588" t="s">
        <v>143</v>
      </c>
      <c r="E12630" s="588"/>
      <c r="F12630" s="588"/>
      <c r="G12630" s="588"/>
    </row>
    <row r="12631" spans="1:7" ht="25.5">
      <c r="A12631" s="572" t="s">
        <v>3</v>
      </c>
      <c r="B12631" s="573"/>
      <c r="C12631" s="3" t="s">
        <v>4</v>
      </c>
      <c r="D12631" s="4" t="s">
        <v>5</v>
      </c>
      <c r="E12631" s="4" t="s">
        <v>6</v>
      </c>
      <c r="F12631" s="4" t="s">
        <v>7</v>
      </c>
      <c r="G12631" s="5" t="s">
        <v>8</v>
      </c>
    </row>
    <row r="12632" spans="1:7">
      <c r="A12632" s="6"/>
      <c r="B12632" s="6"/>
      <c r="C12632" s="7"/>
      <c r="D12632" s="8" t="s">
        <v>9</v>
      </c>
      <c r="E12632" s="6"/>
      <c r="F12632" s="6"/>
      <c r="G12632" s="9"/>
    </row>
    <row r="12633" spans="1:7">
      <c r="A12633" s="12">
        <v>1316</v>
      </c>
      <c r="B12633" s="12" t="s">
        <v>39</v>
      </c>
      <c r="C12633" s="45" t="s">
        <v>11</v>
      </c>
      <c r="D12633" s="564" t="s">
        <v>144</v>
      </c>
      <c r="E12633" s="11">
        <v>5445</v>
      </c>
      <c r="F12633" s="12" t="s">
        <v>42</v>
      </c>
      <c r="G12633" s="20">
        <f>SUM(A12633*E12633/100)</f>
        <v>71656.2</v>
      </c>
    </row>
    <row r="12634" spans="1:7" ht="45" customHeight="1">
      <c r="A12634" s="12"/>
      <c r="B12634" s="12"/>
      <c r="C12634" s="45"/>
      <c r="D12634" s="565"/>
      <c r="E12634" s="557" t="s">
        <v>145</v>
      </c>
      <c r="F12634" s="558"/>
      <c r="G12634" s="559"/>
    </row>
    <row r="12635" spans="1:7" s="25" customFormat="1">
      <c r="A12635" s="562">
        <v>788</v>
      </c>
      <c r="B12635" s="562" t="s">
        <v>10</v>
      </c>
      <c r="C12635" s="560" t="s">
        <v>15</v>
      </c>
      <c r="D12635" s="564" t="s">
        <v>146</v>
      </c>
      <c r="E12635" s="11">
        <v>3327.5</v>
      </c>
      <c r="F12635" s="12" t="s">
        <v>147</v>
      </c>
      <c r="G12635" s="20">
        <f>SUM(A12635*E12635/100)</f>
        <v>26220.7</v>
      </c>
    </row>
    <row r="12636" spans="1:7" s="25" customFormat="1">
      <c r="A12636" s="563"/>
      <c r="B12636" s="563"/>
      <c r="C12636" s="561"/>
      <c r="D12636" s="565"/>
      <c r="E12636" s="557" t="s">
        <v>148</v>
      </c>
      <c r="F12636" s="558"/>
      <c r="G12636" s="559"/>
    </row>
    <row r="12637" spans="1:7" s="24" customFormat="1">
      <c r="A12637" s="562">
        <v>3314</v>
      </c>
      <c r="B12637" s="562" t="s">
        <v>39</v>
      </c>
      <c r="C12637" s="560" t="s">
        <v>18</v>
      </c>
      <c r="D12637" s="564" t="s">
        <v>149</v>
      </c>
      <c r="E12637" s="11">
        <v>121</v>
      </c>
      <c r="F12637" s="12" t="s">
        <v>42</v>
      </c>
      <c r="G12637" s="20">
        <f>SUM(A12637*E12637/100)</f>
        <v>4009.94</v>
      </c>
    </row>
    <row r="12638" spans="1:7" s="24" customFormat="1">
      <c r="A12638" s="563"/>
      <c r="B12638" s="563"/>
      <c r="C12638" s="561"/>
      <c r="D12638" s="565"/>
      <c r="E12638" s="566" t="s">
        <v>150</v>
      </c>
      <c r="F12638" s="567"/>
      <c r="G12638" s="568"/>
    </row>
    <row r="12639" spans="1:7" s="23" customFormat="1">
      <c r="A12639" s="12">
        <v>1316</v>
      </c>
      <c r="B12639" s="12" t="s">
        <v>10</v>
      </c>
      <c r="C12639" s="45" t="s">
        <v>21</v>
      </c>
      <c r="D12639" s="574" t="s">
        <v>30</v>
      </c>
      <c r="E12639" s="11">
        <v>337</v>
      </c>
      <c r="F12639" s="12" t="s">
        <v>31</v>
      </c>
      <c r="G12639" s="20">
        <f>SUM(A12639*E12639)</f>
        <v>443492</v>
      </c>
    </row>
    <row r="12640" spans="1:7" s="23" customFormat="1">
      <c r="A12640" s="12"/>
      <c r="B12640" s="12"/>
      <c r="C12640" s="45"/>
      <c r="D12640" s="575"/>
      <c r="E12640" s="576" t="s">
        <v>32</v>
      </c>
      <c r="F12640" s="577"/>
      <c r="G12640" s="578"/>
    </row>
    <row r="12641" spans="1:7">
      <c r="A12641" s="609">
        <v>85.54</v>
      </c>
      <c r="B12641" s="562" t="s">
        <v>24</v>
      </c>
      <c r="C12641" s="560" t="s">
        <v>25</v>
      </c>
      <c r="D12641" s="574" t="s">
        <v>26</v>
      </c>
      <c r="E12641" s="11">
        <v>5001.7</v>
      </c>
      <c r="F12641" s="12" t="s">
        <v>27</v>
      </c>
      <c r="G12641" s="20">
        <f>SUM(A12641*E12641)</f>
        <v>427845.41800000001</v>
      </c>
    </row>
    <row r="12642" spans="1:7">
      <c r="A12642" s="610"/>
      <c r="B12642" s="563"/>
      <c r="C12642" s="561"/>
      <c r="D12642" s="575"/>
      <c r="E12642" s="557" t="s">
        <v>28</v>
      </c>
      <c r="F12642" s="558"/>
      <c r="G12642" s="559"/>
    </row>
    <row r="12643" spans="1:7" s="25" customFormat="1">
      <c r="A12643" s="562">
        <v>3314</v>
      </c>
      <c r="B12643" s="562" t="s">
        <v>39</v>
      </c>
      <c r="C12643" s="560" t="s">
        <v>29</v>
      </c>
      <c r="D12643" s="564" t="s">
        <v>151</v>
      </c>
      <c r="E12643" s="11">
        <v>660</v>
      </c>
      <c r="F12643" s="12" t="s">
        <v>42</v>
      </c>
      <c r="G12643" s="20">
        <f>SUM(A12643*E12643/100)</f>
        <v>21872.400000000001</v>
      </c>
    </row>
    <row r="12644" spans="1:7" s="25" customFormat="1" ht="27.75" customHeight="1">
      <c r="A12644" s="563"/>
      <c r="B12644" s="563"/>
      <c r="C12644" s="561"/>
      <c r="D12644" s="565"/>
      <c r="E12644" s="566" t="s">
        <v>152</v>
      </c>
      <c r="F12644" s="567"/>
      <c r="G12644" s="568"/>
    </row>
    <row r="12645" spans="1:7" s="24" customFormat="1">
      <c r="A12645" s="12">
        <v>3314</v>
      </c>
      <c r="B12645" s="12" t="s">
        <v>39</v>
      </c>
      <c r="C12645" s="45" t="s">
        <v>33</v>
      </c>
      <c r="D12645" s="564" t="s">
        <v>41</v>
      </c>
      <c r="E12645" s="11">
        <v>2206.6</v>
      </c>
      <c r="F12645" s="12" t="s">
        <v>42</v>
      </c>
      <c r="G12645" s="20">
        <f>SUM(A12645*E12645/100)</f>
        <v>73126.723999999987</v>
      </c>
    </row>
    <row r="12646" spans="1:7" s="24" customFormat="1">
      <c r="A12646" s="12"/>
      <c r="B12646" s="12"/>
      <c r="C12646" s="45"/>
      <c r="D12646" s="565"/>
      <c r="E12646" s="566" t="s">
        <v>43</v>
      </c>
      <c r="F12646" s="567"/>
      <c r="G12646" s="568"/>
    </row>
    <row r="12647" spans="1:7" s="24" customFormat="1">
      <c r="A12647" s="12">
        <v>2424</v>
      </c>
      <c r="B12647" s="12" t="s">
        <v>39</v>
      </c>
      <c r="C12647" s="45" t="s">
        <v>36</v>
      </c>
      <c r="D12647" s="564" t="s">
        <v>45</v>
      </c>
      <c r="E12647" s="12">
        <v>2197.52</v>
      </c>
      <c r="F12647" s="12" t="s">
        <v>42</v>
      </c>
      <c r="G12647" s="20">
        <f>SUM(A12647*E12647/100)</f>
        <v>53267.884799999993</v>
      </c>
    </row>
    <row r="12648" spans="1:7" s="24" customFormat="1">
      <c r="A12648" s="12"/>
      <c r="B12648" s="12"/>
      <c r="C12648" s="45"/>
      <c r="D12648" s="565"/>
      <c r="E12648" s="566" t="s">
        <v>46</v>
      </c>
      <c r="F12648" s="567"/>
      <c r="G12648" s="568"/>
    </row>
    <row r="12649" spans="1:7" s="25" customFormat="1">
      <c r="A12649" s="562">
        <v>144</v>
      </c>
      <c r="B12649" s="562" t="s">
        <v>39</v>
      </c>
      <c r="C12649" s="562" t="s">
        <v>40</v>
      </c>
      <c r="D12649" s="564" t="s">
        <v>48</v>
      </c>
      <c r="E12649" s="12">
        <v>27678.86</v>
      </c>
      <c r="F12649" s="12" t="s">
        <v>42</v>
      </c>
      <c r="G12649" s="20">
        <f>SUM(A12649*E12649/100)</f>
        <v>39857.558400000002</v>
      </c>
    </row>
    <row r="12650" spans="1:7" s="25" customFormat="1">
      <c r="A12650" s="563"/>
      <c r="B12650" s="563"/>
      <c r="C12650" s="563"/>
      <c r="D12650" s="565"/>
      <c r="E12650" s="596" t="s">
        <v>49</v>
      </c>
      <c r="F12650" s="596"/>
      <c r="G12650" s="596"/>
    </row>
    <row r="12651" spans="1:7">
      <c r="A12651" s="12">
        <v>580</v>
      </c>
      <c r="B12651" s="12" t="s">
        <v>39</v>
      </c>
      <c r="C12651" s="45" t="s">
        <v>44</v>
      </c>
      <c r="D12651" s="564" t="s">
        <v>51</v>
      </c>
      <c r="E12651" s="11">
        <v>28253.61</v>
      </c>
      <c r="F12651" s="12" t="s">
        <v>52</v>
      </c>
      <c r="G12651" s="20">
        <f>SUM(A12651*E12651/100)</f>
        <v>163870.93799999999</v>
      </c>
    </row>
    <row r="12652" spans="1:7">
      <c r="A12652" s="12"/>
      <c r="B12652" s="12"/>
      <c r="C12652" s="45"/>
      <c r="D12652" s="565"/>
      <c r="E12652" s="557" t="s">
        <v>53</v>
      </c>
      <c r="F12652" s="558"/>
      <c r="G12652" s="559"/>
    </row>
    <row r="12653" spans="1:7" ht="51">
      <c r="A12653" s="66"/>
      <c r="B12653" s="66"/>
      <c r="C12653" s="10" t="s">
        <v>47</v>
      </c>
      <c r="D12653" s="67" t="s">
        <v>153</v>
      </c>
      <c r="E12653" s="582"/>
      <c r="F12653" s="583"/>
      <c r="G12653" s="584"/>
    </row>
    <row r="12654" spans="1:7">
      <c r="A12654" s="560">
        <v>5262</v>
      </c>
      <c r="B12654" s="560" t="s">
        <v>39</v>
      </c>
      <c r="C12654" s="562" t="s">
        <v>154</v>
      </c>
      <c r="D12654" s="564" t="s">
        <v>155</v>
      </c>
      <c r="E12654" s="11">
        <v>2548.29</v>
      </c>
      <c r="F12654" s="12" t="s">
        <v>42</v>
      </c>
      <c r="G12654" s="20">
        <f>SUM(A12654*E12654/100)</f>
        <v>134091.01980000001</v>
      </c>
    </row>
    <row r="12655" spans="1:7">
      <c r="A12655" s="561"/>
      <c r="B12655" s="561"/>
      <c r="C12655" s="563"/>
      <c r="D12655" s="565"/>
      <c r="E12655" s="557" t="s">
        <v>156</v>
      </c>
      <c r="F12655" s="558"/>
      <c r="G12655" s="559"/>
    </row>
    <row r="12656" spans="1:7">
      <c r="A12656" s="560">
        <v>4490</v>
      </c>
      <c r="B12656" s="560" t="s">
        <v>39</v>
      </c>
      <c r="C12656" s="562" t="s">
        <v>157</v>
      </c>
      <c r="D12656" s="564" t="s">
        <v>158</v>
      </c>
      <c r="E12656" s="11">
        <v>3275.5</v>
      </c>
      <c r="F12656" s="12" t="s">
        <v>42</v>
      </c>
      <c r="G12656" s="20">
        <f>SUM(A12656*E12656/100)</f>
        <v>147069.95000000001</v>
      </c>
    </row>
    <row r="12657" spans="1:7">
      <c r="A12657" s="561"/>
      <c r="B12657" s="561"/>
      <c r="C12657" s="563"/>
      <c r="D12657" s="565"/>
      <c r="E12657" s="557" t="s">
        <v>159</v>
      </c>
      <c r="F12657" s="558"/>
      <c r="G12657" s="559"/>
    </row>
    <row r="12658" spans="1:7">
      <c r="A12658" s="560">
        <v>5262</v>
      </c>
      <c r="B12658" s="560" t="s">
        <v>39</v>
      </c>
      <c r="C12658" s="562" t="s">
        <v>50</v>
      </c>
      <c r="D12658" s="564" t="s">
        <v>160</v>
      </c>
      <c r="E12658" s="11">
        <v>1887.4</v>
      </c>
      <c r="F12658" s="12" t="s">
        <v>42</v>
      </c>
      <c r="G12658" s="20">
        <f>SUM(A12658*E12658/100)</f>
        <v>99314.988000000012</v>
      </c>
    </row>
    <row r="12659" spans="1:7" ht="38.25" customHeight="1">
      <c r="A12659" s="561"/>
      <c r="B12659" s="561"/>
      <c r="C12659" s="563"/>
      <c r="D12659" s="565"/>
      <c r="E12659" s="557" t="s">
        <v>161</v>
      </c>
      <c r="F12659" s="558"/>
      <c r="G12659" s="559"/>
    </row>
    <row r="12660" spans="1:7">
      <c r="A12660" s="562">
        <v>24</v>
      </c>
      <c r="B12660" s="562" t="s">
        <v>72</v>
      </c>
      <c r="C12660" s="560" t="s">
        <v>54</v>
      </c>
      <c r="D12660" s="564" t="s">
        <v>162</v>
      </c>
      <c r="E12660" s="11">
        <v>604.16999999999996</v>
      </c>
      <c r="F12660" s="12" t="s">
        <v>75</v>
      </c>
      <c r="G12660" s="20">
        <f>SUM(A12660*E12660)</f>
        <v>14500.079999999998</v>
      </c>
    </row>
    <row r="12661" spans="1:7">
      <c r="A12661" s="563"/>
      <c r="B12661" s="563"/>
      <c r="C12661" s="561"/>
      <c r="D12661" s="565"/>
      <c r="E12661" s="557" t="s">
        <v>163</v>
      </c>
      <c r="F12661" s="558"/>
      <c r="G12661" s="559"/>
    </row>
    <row r="12662" spans="1:7" s="25" customFormat="1">
      <c r="A12662" s="562">
        <v>140</v>
      </c>
      <c r="B12662" s="562" t="s">
        <v>39</v>
      </c>
      <c r="C12662" s="560" t="s">
        <v>57</v>
      </c>
      <c r="D12662" s="564" t="s">
        <v>164</v>
      </c>
      <c r="E12662" s="11">
        <v>1273.76</v>
      </c>
      <c r="F12662" s="12" t="s">
        <v>165</v>
      </c>
      <c r="G12662" s="20">
        <f>SUM(A12662*E12662)</f>
        <v>178326.39999999999</v>
      </c>
    </row>
    <row r="12663" spans="1:7" s="25" customFormat="1">
      <c r="A12663" s="563"/>
      <c r="B12663" s="563"/>
      <c r="C12663" s="561"/>
      <c r="D12663" s="565"/>
      <c r="E12663" s="557" t="s">
        <v>166</v>
      </c>
      <c r="F12663" s="558"/>
      <c r="G12663" s="559"/>
    </row>
    <row r="12664" spans="1:7" s="25" customFormat="1">
      <c r="A12664" s="12">
        <v>2184</v>
      </c>
      <c r="B12664" s="12" t="s">
        <v>39</v>
      </c>
      <c r="C12664" s="45" t="s">
        <v>60</v>
      </c>
      <c r="D12664" s="564" t="s">
        <v>167</v>
      </c>
      <c r="E12664" s="11">
        <v>442.75</v>
      </c>
      <c r="F12664" s="12" t="s">
        <v>52</v>
      </c>
      <c r="G12664" s="20">
        <f>SUM(A12664*E12664/100)</f>
        <v>9669.66</v>
      </c>
    </row>
    <row r="12665" spans="1:7" s="25" customFormat="1">
      <c r="A12665" s="12"/>
      <c r="B12665" s="12"/>
      <c r="C12665" s="45"/>
      <c r="D12665" s="565"/>
      <c r="E12665" s="557" t="s">
        <v>168</v>
      </c>
      <c r="F12665" s="558"/>
      <c r="G12665" s="559"/>
    </row>
    <row r="12666" spans="1:7">
      <c r="A12666" s="562">
        <v>12151</v>
      </c>
      <c r="B12666" s="562" t="s">
        <v>39</v>
      </c>
      <c r="C12666" s="560" t="s">
        <v>63</v>
      </c>
      <c r="D12666" s="564" t="s">
        <v>58</v>
      </c>
      <c r="E12666" s="11">
        <v>1079.6500000000001</v>
      </c>
      <c r="F12666" s="12" t="s">
        <v>42</v>
      </c>
      <c r="G12666" s="13">
        <f>SUM(A12666*E12666/100)</f>
        <v>131188.2715</v>
      </c>
    </row>
    <row r="12667" spans="1:7">
      <c r="A12667" s="563"/>
      <c r="B12667" s="563"/>
      <c r="C12667" s="561"/>
      <c r="D12667" s="565"/>
      <c r="E12667" s="557" t="s">
        <v>59</v>
      </c>
      <c r="F12667" s="558"/>
      <c r="G12667" s="559"/>
    </row>
    <row r="12668" spans="1:7">
      <c r="A12668" s="562">
        <v>4350</v>
      </c>
      <c r="B12668" s="562" t="s">
        <v>39</v>
      </c>
      <c r="C12668" s="560" t="s">
        <v>66</v>
      </c>
      <c r="D12668" s="564" t="s">
        <v>58</v>
      </c>
      <c r="E12668" s="11">
        <v>1303.17</v>
      </c>
      <c r="F12668" s="12" t="s">
        <v>165</v>
      </c>
      <c r="G12668" s="13">
        <f>SUM(A12668*E12668/100)</f>
        <v>56687.894999999997</v>
      </c>
    </row>
    <row r="12669" spans="1:7">
      <c r="A12669" s="563"/>
      <c r="B12669" s="563"/>
      <c r="C12669" s="561"/>
      <c r="D12669" s="565"/>
      <c r="E12669" s="557" t="s">
        <v>169</v>
      </c>
      <c r="F12669" s="558"/>
      <c r="G12669" s="559"/>
    </row>
    <row r="12670" spans="1:7">
      <c r="A12670" s="562">
        <v>1586</v>
      </c>
      <c r="B12670" s="562" t="s">
        <v>39</v>
      </c>
      <c r="C12670" s="560" t="s">
        <v>69</v>
      </c>
      <c r="D12670" s="564" t="s">
        <v>170</v>
      </c>
      <c r="E12670" s="11">
        <v>1160.06</v>
      </c>
      <c r="F12670" s="12" t="s">
        <v>42</v>
      </c>
      <c r="G12670" s="13">
        <f>SUM(A12670*E12670/100)</f>
        <v>18398.551599999999</v>
      </c>
    </row>
    <row r="12671" spans="1:7" ht="60" customHeight="1">
      <c r="A12671" s="563"/>
      <c r="B12671" s="563"/>
      <c r="C12671" s="561"/>
      <c r="D12671" s="565"/>
      <c r="E12671" s="557" t="s">
        <v>171</v>
      </c>
      <c r="F12671" s="558"/>
      <c r="G12671" s="559"/>
    </row>
    <row r="12672" spans="1:7">
      <c r="A12672" s="562">
        <v>240</v>
      </c>
      <c r="B12672" s="562" t="s">
        <v>39</v>
      </c>
      <c r="C12672" s="560" t="s">
        <v>73</v>
      </c>
      <c r="D12672" s="564" t="s">
        <v>172</v>
      </c>
      <c r="E12672" s="11">
        <v>190.72</v>
      </c>
      <c r="F12672" s="12" t="s">
        <v>165</v>
      </c>
      <c r="G12672" s="13">
        <f>SUM(A12672*E12672)</f>
        <v>45772.800000000003</v>
      </c>
    </row>
    <row r="12673" spans="1:7" ht="30" customHeight="1">
      <c r="A12673" s="563"/>
      <c r="B12673" s="563"/>
      <c r="C12673" s="561"/>
      <c r="D12673" s="565"/>
      <c r="E12673" s="557" t="s">
        <v>173</v>
      </c>
      <c r="F12673" s="558"/>
      <c r="G12673" s="559"/>
    </row>
    <row r="12674" spans="1:7" s="30" customFormat="1">
      <c r="A12674" s="4"/>
      <c r="B12674" s="4"/>
      <c r="C12674" s="3"/>
      <c r="D12674" s="26"/>
      <c r="E12674" s="27"/>
      <c r="F12674" s="28" t="s">
        <v>174</v>
      </c>
      <c r="G12674" s="29">
        <v>2160232</v>
      </c>
    </row>
    <row r="12675" spans="1:7" s="30" customFormat="1">
      <c r="A12675" s="4"/>
      <c r="B12675" s="4"/>
      <c r="C12675" s="3"/>
      <c r="D12675" s="26"/>
      <c r="E12675" s="27"/>
      <c r="F12675" s="28" t="s">
        <v>175</v>
      </c>
      <c r="G12675" s="29">
        <v>540058</v>
      </c>
    </row>
    <row r="12676" spans="1:7" s="30" customFormat="1">
      <c r="A12676" s="4"/>
      <c r="B12676" s="4"/>
      <c r="C12676" s="3"/>
      <c r="D12676" s="26"/>
      <c r="E12676" s="27"/>
      <c r="F12676" s="28" t="s">
        <v>176</v>
      </c>
      <c r="G12676" s="29">
        <v>5940638</v>
      </c>
    </row>
    <row r="12677" spans="1:7">
      <c r="A12677" s="31"/>
      <c r="B12677" s="32"/>
      <c r="C12677" s="32"/>
      <c r="D12677" s="110" t="s">
        <v>78</v>
      </c>
      <c r="E12677" s="32"/>
      <c r="F12677" s="32"/>
      <c r="G12677" s="34"/>
    </row>
    <row r="12678" spans="1:7">
      <c r="A12678" s="560">
        <v>11</v>
      </c>
      <c r="B12678" s="560" t="s">
        <v>72</v>
      </c>
      <c r="C12678" s="562" t="s">
        <v>11</v>
      </c>
      <c r="D12678" s="564" t="s">
        <v>177</v>
      </c>
      <c r="E12678" s="11">
        <v>6166.6</v>
      </c>
      <c r="F12678" s="12" t="s">
        <v>75</v>
      </c>
      <c r="G12678" s="13">
        <f>SUM(A12678*E12678)</f>
        <v>67832.600000000006</v>
      </c>
    </row>
    <row r="12679" spans="1:7" ht="117" customHeight="1">
      <c r="A12679" s="561"/>
      <c r="B12679" s="561"/>
      <c r="C12679" s="563"/>
      <c r="D12679" s="565"/>
      <c r="E12679" s="557" t="s">
        <v>178</v>
      </c>
      <c r="F12679" s="558"/>
      <c r="G12679" s="559"/>
    </row>
    <row r="12680" spans="1:7">
      <c r="A12680" s="560">
        <v>11</v>
      </c>
      <c r="B12680" s="560" t="s">
        <v>72</v>
      </c>
      <c r="C12680" s="562" t="s">
        <v>15</v>
      </c>
      <c r="D12680" s="564" t="s">
        <v>179</v>
      </c>
      <c r="E12680" s="11">
        <v>1233.6500000000001</v>
      </c>
      <c r="F12680" s="12" t="s">
        <v>75</v>
      </c>
      <c r="G12680" s="13">
        <f>SUM(A12680*E12680)</f>
        <v>13570.150000000001</v>
      </c>
    </row>
    <row r="12681" spans="1:7" ht="166.5" customHeight="1">
      <c r="A12681" s="561"/>
      <c r="B12681" s="561"/>
      <c r="C12681" s="563"/>
      <c r="D12681" s="565"/>
      <c r="E12681" s="557" t="s">
        <v>180</v>
      </c>
      <c r="F12681" s="558"/>
      <c r="G12681" s="559"/>
    </row>
    <row r="12682" spans="1:7">
      <c r="A12682" s="560">
        <v>11</v>
      </c>
      <c r="B12682" s="560" t="s">
        <v>72</v>
      </c>
      <c r="C12682" s="562" t="s">
        <v>18</v>
      </c>
      <c r="D12682" s="564" t="s">
        <v>181</v>
      </c>
      <c r="E12682" s="11">
        <v>566.70000000000005</v>
      </c>
      <c r="F12682" s="12" t="s">
        <v>75</v>
      </c>
      <c r="G12682" s="13">
        <f>SUM(A12682*E12682)</f>
        <v>6233.7000000000007</v>
      </c>
    </row>
    <row r="12683" spans="1:7" ht="39.75" customHeight="1">
      <c r="A12683" s="561"/>
      <c r="B12683" s="561"/>
      <c r="C12683" s="563"/>
      <c r="D12683" s="565"/>
      <c r="E12683" s="557" t="s">
        <v>182</v>
      </c>
      <c r="F12683" s="558"/>
      <c r="G12683" s="559"/>
    </row>
    <row r="12684" spans="1:7">
      <c r="A12684" s="560">
        <v>11</v>
      </c>
      <c r="B12684" s="560" t="s">
        <v>89</v>
      </c>
      <c r="C12684" s="562" t="s">
        <v>21</v>
      </c>
      <c r="D12684" s="564" t="s">
        <v>183</v>
      </c>
      <c r="E12684" s="11">
        <v>5712.3</v>
      </c>
      <c r="F12684" s="12" t="s">
        <v>75</v>
      </c>
      <c r="G12684" s="13">
        <f>SUM(A12684*E12684)</f>
        <v>62835.3</v>
      </c>
    </row>
    <row r="12685" spans="1:7" ht="132.75" customHeight="1">
      <c r="A12685" s="561"/>
      <c r="B12685" s="561"/>
      <c r="C12685" s="563"/>
      <c r="D12685" s="565"/>
      <c r="E12685" s="557" t="s">
        <v>184</v>
      </c>
      <c r="F12685" s="558"/>
      <c r="G12685" s="559"/>
    </row>
    <row r="12686" spans="1:7">
      <c r="A12686" s="560">
        <v>11</v>
      </c>
      <c r="B12686" s="560" t="s">
        <v>72</v>
      </c>
      <c r="C12686" s="562" t="s">
        <v>25</v>
      </c>
      <c r="D12686" s="564" t="s">
        <v>94</v>
      </c>
      <c r="E12686" s="11">
        <v>2533.4699999999998</v>
      </c>
      <c r="F12686" s="12" t="s">
        <v>75</v>
      </c>
      <c r="G12686" s="13">
        <f>SUM(A12686*E12686)</f>
        <v>27868.17</v>
      </c>
    </row>
    <row r="12687" spans="1:7" ht="33" customHeight="1">
      <c r="A12687" s="561"/>
      <c r="B12687" s="561"/>
      <c r="C12687" s="563"/>
      <c r="D12687" s="565"/>
      <c r="E12687" s="557" t="s">
        <v>185</v>
      </c>
      <c r="F12687" s="558"/>
      <c r="G12687" s="559"/>
    </row>
    <row r="12688" spans="1:7">
      <c r="A12688" s="560">
        <v>11</v>
      </c>
      <c r="B12688" s="560" t="s">
        <v>72</v>
      </c>
      <c r="C12688" s="562" t="s">
        <v>29</v>
      </c>
      <c r="D12688" s="564" t="s">
        <v>186</v>
      </c>
      <c r="E12688" s="11">
        <v>1671.58</v>
      </c>
      <c r="F12688" s="12" t="s">
        <v>75</v>
      </c>
      <c r="G12688" s="13">
        <f>SUM(A12688*E12688)</f>
        <v>18387.379999999997</v>
      </c>
    </row>
    <row r="12689" spans="1:7" ht="90.75" customHeight="1">
      <c r="A12689" s="561"/>
      <c r="B12689" s="561"/>
      <c r="C12689" s="563"/>
      <c r="D12689" s="565"/>
      <c r="E12689" s="557" t="s">
        <v>187</v>
      </c>
      <c r="F12689" s="558"/>
      <c r="G12689" s="559"/>
    </row>
    <row r="12690" spans="1:7">
      <c r="A12690" s="560">
        <v>11</v>
      </c>
      <c r="B12690" s="560" t="s">
        <v>72</v>
      </c>
      <c r="C12690" s="562" t="s">
        <v>33</v>
      </c>
      <c r="D12690" s="564" t="s">
        <v>83</v>
      </c>
      <c r="E12690" s="11">
        <v>447.15</v>
      </c>
      <c r="F12690" s="12" t="s">
        <v>75</v>
      </c>
      <c r="G12690" s="13">
        <f>SUM(A12690*E12690)</f>
        <v>4918.6499999999996</v>
      </c>
    </row>
    <row r="12691" spans="1:7" ht="38.25" customHeight="1">
      <c r="A12691" s="561"/>
      <c r="B12691" s="561"/>
      <c r="C12691" s="563"/>
      <c r="D12691" s="565"/>
      <c r="E12691" s="557" t="s">
        <v>84</v>
      </c>
      <c r="F12691" s="558"/>
      <c r="G12691" s="559"/>
    </row>
    <row r="12692" spans="1:7">
      <c r="A12692" s="560">
        <v>44</v>
      </c>
      <c r="B12692" s="560" t="s">
        <v>72</v>
      </c>
      <c r="C12692" s="562" t="s">
        <v>36</v>
      </c>
      <c r="D12692" s="564" t="s">
        <v>85</v>
      </c>
      <c r="E12692" s="11">
        <v>1109.46</v>
      </c>
      <c r="F12692" s="12" t="s">
        <v>75</v>
      </c>
      <c r="G12692" s="13">
        <f>SUM(A12692*E12692)</f>
        <v>48816.240000000005</v>
      </c>
    </row>
    <row r="12693" spans="1:7" ht="25.5" customHeight="1">
      <c r="A12693" s="561"/>
      <c r="B12693" s="561"/>
      <c r="C12693" s="563"/>
      <c r="D12693" s="565"/>
      <c r="E12693" s="606" t="s">
        <v>86</v>
      </c>
      <c r="F12693" s="607"/>
      <c r="G12693" s="608"/>
    </row>
    <row r="12694" spans="1:7">
      <c r="A12694" s="560"/>
      <c r="B12694" s="560"/>
      <c r="C12694" s="562" t="s">
        <v>40</v>
      </c>
      <c r="D12694" s="597" t="s">
        <v>188</v>
      </c>
      <c r="E12694" s="68"/>
      <c r="F12694" s="69"/>
      <c r="G12694" s="70"/>
    </row>
    <row r="12695" spans="1:7">
      <c r="A12695" s="561"/>
      <c r="B12695" s="561"/>
      <c r="C12695" s="563"/>
      <c r="D12695" s="598"/>
      <c r="E12695" s="601"/>
      <c r="F12695" s="602"/>
      <c r="G12695" s="603"/>
    </row>
    <row r="12696" spans="1:7">
      <c r="A12696" s="560">
        <v>11</v>
      </c>
      <c r="B12696" s="560" t="s">
        <v>72</v>
      </c>
      <c r="C12696" s="562" t="s">
        <v>99</v>
      </c>
      <c r="D12696" s="564" t="s">
        <v>103</v>
      </c>
      <c r="E12696" s="35">
        <v>318.33999999999997</v>
      </c>
      <c r="F12696" s="14" t="s">
        <v>75</v>
      </c>
      <c r="G12696" s="71">
        <f>SUM(A12696*E12696)</f>
        <v>3501.74</v>
      </c>
    </row>
    <row r="12697" spans="1:7">
      <c r="A12697" s="561"/>
      <c r="B12697" s="561"/>
      <c r="C12697" s="563"/>
      <c r="D12697" s="565"/>
      <c r="E12697" s="557" t="s">
        <v>189</v>
      </c>
      <c r="F12697" s="558"/>
      <c r="G12697" s="559"/>
    </row>
    <row r="12698" spans="1:7">
      <c r="A12698" s="560">
        <v>11</v>
      </c>
      <c r="B12698" s="560" t="s">
        <v>72</v>
      </c>
      <c r="C12698" s="562" t="s">
        <v>157</v>
      </c>
      <c r="D12698" s="564" t="s">
        <v>190</v>
      </c>
      <c r="E12698" s="35">
        <v>235.84</v>
      </c>
      <c r="F12698" s="14" t="s">
        <v>75</v>
      </c>
      <c r="G12698" s="71">
        <f>SUM(A12698*E12698)</f>
        <v>2594.2400000000002</v>
      </c>
    </row>
    <row r="12699" spans="1:7">
      <c r="A12699" s="561"/>
      <c r="B12699" s="561"/>
      <c r="C12699" s="563"/>
      <c r="D12699" s="565"/>
      <c r="E12699" s="557" t="s">
        <v>191</v>
      </c>
      <c r="F12699" s="558"/>
      <c r="G12699" s="559"/>
    </row>
    <row r="12700" spans="1:7" s="30" customFormat="1">
      <c r="A12700" s="45"/>
      <c r="B12700" s="45"/>
      <c r="C12700" s="12"/>
      <c r="D12700" s="46"/>
      <c r="E12700" s="27"/>
      <c r="F12700" s="28" t="s">
        <v>105</v>
      </c>
      <c r="G12700" s="47">
        <v>268126</v>
      </c>
    </row>
    <row r="12701" spans="1:7" ht="25.5">
      <c r="A12701" s="45"/>
      <c r="B12701" s="45"/>
      <c r="C12701" s="12"/>
      <c r="D12701" s="48" t="s">
        <v>106</v>
      </c>
      <c r="E12701" s="49"/>
      <c r="F12701" s="49"/>
      <c r="G12701" s="49"/>
    </row>
    <row r="12702" spans="1:7">
      <c r="A12702" s="560"/>
      <c r="B12702" s="560"/>
      <c r="C12702" s="562" t="s">
        <v>11</v>
      </c>
      <c r="D12702" s="564" t="s">
        <v>192</v>
      </c>
      <c r="E12702" s="582"/>
      <c r="F12702" s="583"/>
      <c r="G12702" s="584"/>
    </row>
    <row r="12703" spans="1:7" ht="73.5" customHeight="1">
      <c r="A12703" s="561"/>
      <c r="B12703" s="561"/>
      <c r="C12703" s="563"/>
      <c r="D12703" s="565"/>
      <c r="E12703" s="585"/>
      <c r="F12703" s="586"/>
      <c r="G12703" s="587"/>
    </row>
    <row r="12704" spans="1:7">
      <c r="A12704" s="66">
        <v>165</v>
      </c>
      <c r="B12704" s="66" t="s">
        <v>107</v>
      </c>
      <c r="C12704" s="562" t="s">
        <v>154</v>
      </c>
      <c r="D12704" s="67" t="s">
        <v>193</v>
      </c>
      <c r="E12704" s="11">
        <v>486</v>
      </c>
      <c r="F12704" s="12" t="s">
        <v>111</v>
      </c>
      <c r="G12704" s="13">
        <f>SUM(A12704*E12704)</f>
        <v>80190</v>
      </c>
    </row>
    <row r="12705" spans="1:7">
      <c r="A12705" s="73"/>
      <c r="B12705" s="73"/>
      <c r="C12705" s="563"/>
      <c r="D12705" s="74"/>
      <c r="E12705" s="557" t="s">
        <v>194</v>
      </c>
      <c r="F12705" s="558"/>
      <c r="G12705" s="559"/>
    </row>
    <row r="12706" spans="1:7">
      <c r="A12706" s="560">
        <v>440</v>
      </c>
      <c r="B12706" s="560" t="s">
        <v>107</v>
      </c>
      <c r="C12706" s="562" t="s">
        <v>157</v>
      </c>
      <c r="D12706" s="564" t="s">
        <v>195</v>
      </c>
      <c r="E12706" s="11">
        <v>226</v>
      </c>
      <c r="F12706" s="12" t="s">
        <v>111</v>
      </c>
      <c r="G12706" s="13">
        <f>SUM(A12706*E12706)</f>
        <v>99440</v>
      </c>
    </row>
    <row r="12707" spans="1:7">
      <c r="A12707" s="561"/>
      <c r="B12707" s="561"/>
      <c r="C12707" s="563"/>
      <c r="D12707" s="565"/>
      <c r="E12707" s="557" t="s">
        <v>196</v>
      </c>
      <c r="F12707" s="558"/>
      <c r="G12707" s="559"/>
    </row>
    <row r="12708" spans="1:7">
      <c r="A12708" s="66">
        <v>550</v>
      </c>
      <c r="B12708" s="66" t="s">
        <v>107</v>
      </c>
      <c r="C12708" s="10" t="s">
        <v>197</v>
      </c>
      <c r="D12708" s="67" t="s">
        <v>198</v>
      </c>
      <c r="E12708" s="11">
        <v>28</v>
      </c>
      <c r="F12708" s="12" t="s">
        <v>111</v>
      </c>
      <c r="G12708" s="13">
        <f>SUM(A12708*E12708)</f>
        <v>15400</v>
      </c>
    </row>
    <row r="12709" spans="1:7">
      <c r="A12709" s="73"/>
      <c r="B12709" s="73"/>
      <c r="C12709" s="14"/>
      <c r="D12709" s="74"/>
      <c r="E12709" s="557" t="s">
        <v>199</v>
      </c>
      <c r="F12709" s="558"/>
      <c r="G12709" s="559"/>
    </row>
    <row r="12710" spans="1:7">
      <c r="A12710" s="560">
        <v>11</v>
      </c>
      <c r="B12710" s="560" t="s">
        <v>72</v>
      </c>
      <c r="C12710" s="562" t="s">
        <v>15</v>
      </c>
      <c r="D12710" s="564" t="s">
        <v>113</v>
      </c>
      <c r="E12710" s="11">
        <v>14748</v>
      </c>
      <c r="F12710" s="12" t="s">
        <v>75</v>
      </c>
      <c r="G12710" s="13">
        <f>SUM(A12710*E12710)</f>
        <v>162228</v>
      </c>
    </row>
    <row r="12711" spans="1:7" ht="200.25" customHeight="1">
      <c r="A12711" s="561"/>
      <c r="B12711" s="561"/>
      <c r="C12711" s="563"/>
      <c r="D12711" s="565"/>
      <c r="E12711" s="557" t="s">
        <v>114</v>
      </c>
      <c r="F12711" s="558"/>
      <c r="G12711" s="559"/>
    </row>
    <row r="12712" spans="1:7" s="30" customFormat="1" ht="29.25" customHeight="1">
      <c r="A12712" s="3"/>
      <c r="B12712" s="3"/>
      <c r="C12712" s="385"/>
      <c r="D12712" s="26"/>
      <c r="E12712" s="27"/>
      <c r="F12712" s="28" t="s">
        <v>116</v>
      </c>
      <c r="G12712" s="29">
        <v>357258</v>
      </c>
    </row>
    <row r="12713" spans="1:7">
      <c r="A12713" s="75"/>
      <c r="B12713" s="75"/>
      <c r="C12713" s="76"/>
      <c r="D12713" s="77"/>
      <c r="E12713" s="78"/>
      <c r="F12713" s="79"/>
      <c r="G12713" s="80"/>
    </row>
    <row r="12714" spans="1:7" s="36" customFormat="1" ht="36.75" customHeight="1">
      <c r="A12714" s="52" t="s">
        <v>129</v>
      </c>
      <c r="B12714" s="53"/>
      <c r="C12714" s="54" t="s">
        <v>130</v>
      </c>
      <c r="D12714" s="54"/>
      <c r="F12714" s="56" t="s">
        <v>131</v>
      </c>
      <c r="G12714" s="54"/>
    </row>
    <row r="12715" spans="1:7" s="30" customFormat="1" ht="36.75" customHeight="1">
      <c r="A12715" s="52" t="s">
        <v>132</v>
      </c>
      <c r="B12715" s="53"/>
      <c r="C12715" s="54" t="s">
        <v>133</v>
      </c>
      <c r="D12715" s="54"/>
      <c r="E12715" s="36"/>
      <c r="F12715" s="56" t="s">
        <v>131</v>
      </c>
    </row>
    <row r="12716" spans="1:7" s="30" customFormat="1" ht="36.75" customHeight="1">
      <c r="A12716" s="52" t="s">
        <v>134</v>
      </c>
      <c r="B12716" s="57"/>
      <c r="C12716" s="54" t="s">
        <v>135</v>
      </c>
      <c r="D12716" s="111"/>
      <c r="F12716" s="56" t="s">
        <v>131</v>
      </c>
    </row>
    <row r="12717" spans="1:7" s="25" customFormat="1" ht="36.75" customHeight="1">
      <c r="A12717" s="59"/>
      <c r="B12717" s="54"/>
      <c r="C12717" s="54"/>
      <c r="D12717" s="112"/>
      <c r="E12717" s="61" t="s">
        <v>138</v>
      </c>
      <c r="F12717" s="62"/>
      <c r="G12717" s="62"/>
    </row>
    <row r="12718" spans="1:7" s="25" customFormat="1" ht="12" customHeight="1">
      <c r="A12718" s="59"/>
      <c r="B12718" s="54"/>
      <c r="C12718" s="54"/>
      <c r="D12718" s="112"/>
      <c r="E12718" s="61"/>
      <c r="F12718" s="401"/>
      <c r="G12718" s="401"/>
    </row>
    <row r="12719" spans="1:7" s="25" customFormat="1" ht="12" customHeight="1">
      <c r="A12719" s="59"/>
      <c r="B12719" s="54"/>
      <c r="C12719" s="54"/>
      <c r="D12719" s="112"/>
      <c r="E12719" s="61"/>
      <c r="F12719" s="401"/>
      <c r="G12719" s="401"/>
    </row>
    <row r="12720" spans="1:7" s="25" customFormat="1" ht="12" customHeight="1">
      <c r="A12720" s="59"/>
      <c r="B12720" s="54"/>
      <c r="C12720" s="54"/>
      <c r="D12720" s="112"/>
      <c r="E12720" s="61"/>
      <c r="F12720" s="401"/>
      <c r="G12720" s="401"/>
    </row>
    <row r="12721" spans="1:7" s="25" customFormat="1" ht="12" customHeight="1">
      <c r="A12721" s="59"/>
      <c r="B12721" s="54"/>
      <c r="C12721" s="54"/>
      <c r="D12721" s="112"/>
      <c r="E12721" s="61"/>
      <c r="F12721" s="401"/>
      <c r="G12721" s="401"/>
    </row>
    <row r="12722" spans="1:7" s="25" customFormat="1" ht="12" customHeight="1">
      <c r="A12722" s="59"/>
      <c r="B12722" s="54"/>
      <c r="C12722" s="54"/>
      <c r="D12722" s="112"/>
      <c r="E12722" s="61"/>
      <c r="F12722" s="401"/>
      <c r="G12722" s="401"/>
    </row>
    <row r="12723" spans="1:7" s="25" customFormat="1">
      <c r="A12723" s="59"/>
      <c r="B12723" s="54"/>
      <c r="C12723" s="54"/>
      <c r="D12723" s="112"/>
      <c r="E12723" s="54"/>
      <c r="F12723" s="54"/>
      <c r="G12723" s="63"/>
    </row>
    <row r="12724" spans="1:7" s="25" customFormat="1">
      <c r="A12724" s="55" t="s">
        <v>139</v>
      </c>
      <c r="B12724" s="54"/>
      <c r="C12724" s="54"/>
      <c r="D12724" s="112"/>
      <c r="E12724" s="64" t="s">
        <v>140</v>
      </c>
      <c r="F12724" s="54"/>
      <c r="G12724" s="63"/>
    </row>
    <row r="12725" spans="1:7" s="25" customFormat="1">
      <c r="B12725" s="54"/>
      <c r="C12725" s="54"/>
      <c r="D12725" s="112"/>
      <c r="E12725" s="64" t="s">
        <v>141</v>
      </c>
      <c r="F12725" s="54"/>
      <c r="G12725" s="63"/>
    </row>
    <row r="12726" spans="1:7" s="25" customFormat="1">
      <c r="B12726" s="54"/>
      <c r="C12726" s="54"/>
      <c r="D12726" s="112"/>
      <c r="E12726" s="64" t="s">
        <v>142</v>
      </c>
      <c r="F12726" s="54"/>
      <c r="G12726" s="63"/>
    </row>
    <row r="12754" spans="1:7">
      <c r="A12754" s="569" t="s">
        <v>0</v>
      </c>
      <c r="B12754" s="569"/>
      <c r="C12754" s="569"/>
      <c r="D12754" s="569"/>
      <c r="E12754" s="569"/>
      <c r="F12754" s="569"/>
      <c r="G12754" s="569"/>
    </row>
    <row r="12755" spans="1:7">
      <c r="A12755" s="570" t="s">
        <v>1</v>
      </c>
      <c r="B12755" s="570"/>
      <c r="C12755" s="570"/>
      <c r="D12755" s="570"/>
      <c r="E12755" s="570"/>
      <c r="F12755" s="570"/>
      <c r="G12755" s="570"/>
    </row>
    <row r="12756" spans="1:7" ht="42.75" customHeight="1">
      <c r="A12756" s="1" t="s">
        <v>2</v>
      </c>
      <c r="B12756" s="2"/>
      <c r="C12756" s="2"/>
      <c r="D12756" s="588" t="s">
        <v>297</v>
      </c>
      <c r="E12756" s="588"/>
      <c r="F12756" s="588"/>
      <c r="G12756" s="588"/>
    </row>
    <row r="12757" spans="1:7" ht="25.5">
      <c r="A12757" s="572" t="s">
        <v>3</v>
      </c>
      <c r="B12757" s="573"/>
      <c r="C12757" s="3" t="s">
        <v>4</v>
      </c>
      <c r="D12757" s="4" t="s">
        <v>5</v>
      </c>
      <c r="E12757" s="4" t="s">
        <v>6</v>
      </c>
      <c r="F12757" s="4" t="s">
        <v>7</v>
      </c>
      <c r="G12757" s="5" t="s">
        <v>8</v>
      </c>
    </row>
    <row r="12758" spans="1:7" s="25" customFormat="1">
      <c r="A12758" s="76"/>
      <c r="B12758" s="76"/>
      <c r="C12758" s="75"/>
      <c r="D12758" s="83" t="s">
        <v>9</v>
      </c>
      <c r="E12758" s="76"/>
      <c r="F12758" s="76"/>
      <c r="G12758" s="84"/>
    </row>
    <row r="12759" spans="1:7">
      <c r="A12759" s="12">
        <v>657</v>
      </c>
      <c r="B12759" s="12" t="s">
        <v>39</v>
      </c>
      <c r="C12759" s="45" t="s">
        <v>11</v>
      </c>
      <c r="D12759" s="564" t="s">
        <v>144</v>
      </c>
      <c r="E12759" s="11">
        <v>5445</v>
      </c>
      <c r="F12759" s="12" t="s">
        <v>42</v>
      </c>
      <c r="G12759" s="20">
        <f>SUM(A12759*E12759/100)</f>
        <v>35773.65</v>
      </c>
    </row>
    <row r="12760" spans="1:7">
      <c r="A12760" s="12"/>
      <c r="B12760" s="12"/>
      <c r="C12760" s="45"/>
      <c r="D12760" s="565"/>
      <c r="E12760" s="557" t="s">
        <v>145</v>
      </c>
      <c r="F12760" s="558"/>
      <c r="G12760" s="559"/>
    </row>
    <row r="12761" spans="1:7" s="25" customFormat="1">
      <c r="A12761" s="562">
        <v>302</v>
      </c>
      <c r="B12761" s="562" t="s">
        <v>10</v>
      </c>
      <c r="C12761" s="560" t="s">
        <v>15</v>
      </c>
      <c r="D12761" s="564" t="s">
        <v>146</v>
      </c>
      <c r="E12761" s="11">
        <v>3327.5</v>
      </c>
      <c r="F12761" s="12" t="s">
        <v>147</v>
      </c>
      <c r="G12761" s="20">
        <f>SUM(A12761*E12761/100)</f>
        <v>10049.049999999999</v>
      </c>
    </row>
    <row r="12762" spans="1:7" s="25" customFormat="1">
      <c r="A12762" s="563"/>
      <c r="B12762" s="563"/>
      <c r="C12762" s="561"/>
      <c r="D12762" s="565"/>
      <c r="E12762" s="557" t="s">
        <v>148</v>
      </c>
      <c r="F12762" s="558"/>
      <c r="G12762" s="559"/>
    </row>
    <row r="12763" spans="1:7" s="24" customFormat="1">
      <c r="A12763" s="12">
        <v>1336</v>
      </c>
      <c r="B12763" s="12" t="s">
        <v>39</v>
      </c>
      <c r="C12763" s="45" t="s">
        <v>18</v>
      </c>
      <c r="D12763" s="564" t="s">
        <v>149</v>
      </c>
      <c r="E12763" s="11">
        <v>121</v>
      </c>
      <c r="F12763" s="12" t="s">
        <v>42</v>
      </c>
      <c r="G12763" s="20">
        <f>SUM(A12763*E12763/100)</f>
        <v>1616.56</v>
      </c>
    </row>
    <row r="12764" spans="1:7" s="24" customFormat="1">
      <c r="A12764" s="12"/>
      <c r="B12764" s="12"/>
      <c r="C12764" s="45"/>
      <c r="D12764" s="565"/>
      <c r="E12764" s="566" t="s">
        <v>150</v>
      </c>
      <c r="F12764" s="567"/>
      <c r="G12764" s="568"/>
    </row>
    <row r="12765" spans="1:7" s="36" customFormat="1">
      <c r="A12765" s="562">
        <v>195</v>
      </c>
      <c r="B12765" s="562" t="s">
        <v>10</v>
      </c>
      <c r="C12765" s="560" t="s">
        <v>21</v>
      </c>
      <c r="D12765" s="564" t="s">
        <v>200</v>
      </c>
      <c r="E12765" s="11">
        <v>1285.6300000000001</v>
      </c>
      <c r="F12765" s="12" t="s">
        <v>147</v>
      </c>
      <c r="G12765" s="20">
        <f>SUM(A12765*E12765/100)</f>
        <v>2506.9785000000002</v>
      </c>
    </row>
    <row r="12766" spans="1:7" s="36" customFormat="1">
      <c r="A12766" s="563"/>
      <c r="B12766" s="563"/>
      <c r="C12766" s="561"/>
      <c r="D12766" s="565"/>
      <c r="E12766" s="557" t="s">
        <v>201</v>
      </c>
      <c r="F12766" s="558"/>
      <c r="G12766" s="559"/>
    </row>
    <row r="12767" spans="1:7">
      <c r="A12767" s="12">
        <v>657</v>
      </c>
      <c r="B12767" s="12" t="s">
        <v>10</v>
      </c>
      <c r="C12767" s="45" t="s">
        <v>25</v>
      </c>
      <c r="D12767" s="574" t="s">
        <v>30</v>
      </c>
      <c r="E12767" s="11">
        <v>337</v>
      </c>
      <c r="F12767" s="12" t="s">
        <v>31</v>
      </c>
      <c r="G12767" s="20">
        <f>SUM(A12767*E12767)</f>
        <v>221409</v>
      </c>
    </row>
    <row r="12768" spans="1:7">
      <c r="A12768" s="12"/>
      <c r="B12768" s="12"/>
      <c r="C12768" s="45"/>
      <c r="D12768" s="575"/>
      <c r="E12768" s="576" t="s">
        <v>32</v>
      </c>
      <c r="F12768" s="577"/>
      <c r="G12768" s="578"/>
    </row>
    <row r="12769" spans="1:7">
      <c r="A12769" s="560">
        <v>396</v>
      </c>
      <c r="B12769" s="560" t="s">
        <v>10</v>
      </c>
      <c r="C12769" s="562" t="s">
        <v>29</v>
      </c>
      <c r="D12769" s="564" t="s">
        <v>204</v>
      </c>
      <c r="E12769" s="11">
        <v>12346.65</v>
      </c>
      <c r="F12769" s="12" t="s">
        <v>13</v>
      </c>
      <c r="G12769" s="20">
        <f>SUM(A12769*E12769/100)</f>
        <v>48892.733999999997</v>
      </c>
    </row>
    <row r="12770" spans="1:7">
      <c r="A12770" s="561"/>
      <c r="B12770" s="561"/>
      <c r="C12770" s="563"/>
      <c r="D12770" s="565"/>
      <c r="E12770" s="557" t="s">
        <v>205</v>
      </c>
      <c r="F12770" s="558"/>
      <c r="G12770" s="559"/>
    </row>
    <row r="12771" spans="1:7">
      <c r="A12771" s="609">
        <v>42.7</v>
      </c>
      <c r="B12771" s="562" t="s">
        <v>24</v>
      </c>
      <c r="C12771" s="560" t="s">
        <v>33</v>
      </c>
      <c r="D12771" s="574" t="s">
        <v>26</v>
      </c>
      <c r="E12771" s="11">
        <v>5001.7</v>
      </c>
      <c r="F12771" s="12" t="s">
        <v>27</v>
      </c>
      <c r="G12771" s="20">
        <f>SUM(A12771*E12771)</f>
        <v>213572.59</v>
      </c>
    </row>
    <row r="12772" spans="1:7">
      <c r="A12772" s="610"/>
      <c r="B12772" s="563"/>
      <c r="C12772" s="561"/>
      <c r="D12772" s="575"/>
      <c r="E12772" s="557" t="s">
        <v>28</v>
      </c>
      <c r="F12772" s="558"/>
      <c r="G12772" s="559"/>
    </row>
    <row r="12773" spans="1:7" s="25" customFormat="1">
      <c r="A12773" s="12">
        <v>1336</v>
      </c>
      <c r="B12773" s="12" t="s">
        <v>39</v>
      </c>
      <c r="C12773" s="45" t="s">
        <v>36</v>
      </c>
      <c r="D12773" s="564" t="s">
        <v>151</v>
      </c>
      <c r="E12773" s="11">
        <v>660</v>
      </c>
      <c r="F12773" s="12" t="s">
        <v>42</v>
      </c>
      <c r="G12773" s="20">
        <f>SUM(A12773*E12773/100)</f>
        <v>8817.6</v>
      </c>
    </row>
    <row r="12774" spans="1:7" s="25" customFormat="1">
      <c r="A12774" s="12"/>
      <c r="B12774" s="12"/>
      <c r="C12774" s="45"/>
      <c r="D12774" s="565"/>
      <c r="E12774" s="566" t="s">
        <v>152</v>
      </c>
      <c r="F12774" s="567"/>
      <c r="G12774" s="568"/>
    </row>
    <row r="12775" spans="1:7" s="25" customFormat="1">
      <c r="A12775" s="12">
        <v>2392</v>
      </c>
      <c r="B12775" s="12" t="s">
        <v>39</v>
      </c>
      <c r="C12775" s="45" t="s">
        <v>40</v>
      </c>
      <c r="D12775" s="564" t="s">
        <v>41</v>
      </c>
      <c r="E12775" s="11">
        <v>2206.6</v>
      </c>
      <c r="F12775" s="12" t="s">
        <v>42</v>
      </c>
      <c r="G12775" s="20">
        <f>SUM(A12775*E12775/100)</f>
        <v>52781.872000000003</v>
      </c>
    </row>
    <row r="12776" spans="1:7" s="25" customFormat="1">
      <c r="A12776" s="12"/>
      <c r="B12776" s="12"/>
      <c r="C12776" s="45"/>
      <c r="D12776" s="565"/>
      <c r="E12776" s="566" t="s">
        <v>43</v>
      </c>
      <c r="F12776" s="567"/>
      <c r="G12776" s="568"/>
    </row>
    <row r="12777" spans="1:7" s="25" customFormat="1">
      <c r="A12777" s="12">
        <v>1991</v>
      </c>
      <c r="B12777" s="12" t="s">
        <v>39</v>
      </c>
      <c r="C12777" s="45" t="s">
        <v>44</v>
      </c>
      <c r="D12777" s="564" t="s">
        <v>45</v>
      </c>
      <c r="E12777" s="12">
        <v>2197.52</v>
      </c>
      <c r="F12777" s="12" t="s">
        <v>42</v>
      </c>
      <c r="G12777" s="20">
        <f>SUM(A12777*E12777/100)</f>
        <v>43752.623200000002</v>
      </c>
    </row>
    <row r="12778" spans="1:7" s="25" customFormat="1">
      <c r="A12778" s="12"/>
      <c r="B12778" s="12"/>
      <c r="C12778" s="45"/>
      <c r="D12778" s="565"/>
      <c r="E12778" s="566" t="s">
        <v>46</v>
      </c>
      <c r="F12778" s="567"/>
      <c r="G12778" s="568"/>
    </row>
    <row r="12779" spans="1:7" s="25" customFormat="1">
      <c r="A12779" s="562">
        <v>130</v>
      </c>
      <c r="B12779" s="562" t="s">
        <v>39</v>
      </c>
      <c r="C12779" s="562" t="s">
        <v>47</v>
      </c>
      <c r="D12779" s="564" t="s">
        <v>48</v>
      </c>
      <c r="E12779" s="12">
        <v>27678.86</v>
      </c>
      <c r="F12779" s="12" t="s">
        <v>42</v>
      </c>
      <c r="G12779" s="20">
        <f>SUM(A12779*E12779/100)</f>
        <v>35982.518000000004</v>
      </c>
    </row>
    <row r="12780" spans="1:7" s="25" customFormat="1">
      <c r="A12780" s="563"/>
      <c r="B12780" s="563"/>
      <c r="C12780" s="563"/>
      <c r="D12780" s="565"/>
      <c r="E12780" s="596" t="s">
        <v>49</v>
      </c>
      <c r="F12780" s="596"/>
      <c r="G12780" s="596"/>
    </row>
    <row r="12781" spans="1:7">
      <c r="A12781" s="12">
        <v>452</v>
      </c>
      <c r="B12781" s="12" t="s">
        <v>39</v>
      </c>
      <c r="C12781" s="45" t="s">
        <v>50</v>
      </c>
      <c r="D12781" s="564" t="s">
        <v>51</v>
      </c>
      <c r="E12781" s="11">
        <v>28253.61</v>
      </c>
      <c r="F12781" s="12" t="s">
        <v>52</v>
      </c>
      <c r="G12781" s="20">
        <f>SUM(A12781*E12781/100)</f>
        <v>127706.3172</v>
      </c>
    </row>
    <row r="12782" spans="1:7">
      <c r="A12782" s="12"/>
      <c r="B12782" s="12"/>
      <c r="C12782" s="45"/>
      <c r="D12782" s="565"/>
      <c r="E12782" s="557" t="s">
        <v>53</v>
      </c>
      <c r="F12782" s="558"/>
      <c r="G12782" s="559"/>
    </row>
    <row r="12783" spans="1:7" ht="51">
      <c r="A12783" s="66"/>
      <c r="B12783" s="66"/>
      <c r="C12783" s="10" t="s">
        <v>54</v>
      </c>
      <c r="D12783" s="67" t="s">
        <v>153</v>
      </c>
      <c r="E12783" s="582"/>
      <c r="F12783" s="583"/>
      <c r="G12783" s="584"/>
    </row>
    <row r="12784" spans="1:7">
      <c r="A12784" s="560">
        <v>1314</v>
      </c>
      <c r="B12784" s="560" t="s">
        <v>39</v>
      </c>
      <c r="C12784" s="562" t="s">
        <v>154</v>
      </c>
      <c r="D12784" s="564" t="s">
        <v>155</v>
      </c>
      <c r="E12784" s="11">
        <v>2548.29</v>
      </c>
      <c r="F12784" s="12" t="s">
        <v>42</v>
      </c>
      <c r="G12784" s="20">
        <f>SUM(A12784*E12784/100)</f>
        <v>33484.530599999998</v>
      </c>
    </row>
    <row r="12785" spans="1:7">
      <c r="A12785" s="561"/>
      <c r="B12785" s="561"/>
      <c r="C12785" s="563"/>
      <c r="D12785" s="565"/>
      <c r="E12785" s="557" t="s">
        <v>156</v>
      </c>
      <c r="F12785" s="558"/>
      <c r="G12785" s="559"/>
    </row>
    <row r="12786" spans="1:7">
      <c r="A12786" s="560">
        <v>924</v>
      </c>
      <c r="B12786" s="560" t="s">
        <v>39</v>
      </c>
      <c r="C12786" s="562" t="s">
        <v>157</v>
      </c>
      <c r="D12786" s="564" t="s">
        <v>158</v>
      </c>
      <c r="E12786" s="11">
        <v>3275.5</v>
      </c>
      <c r="F12786" s="12" t="s">
        <v>42</v>
      </c>
      <c r="G12786" s="20">
        <f>SUM(A12786*E12786/100)</f>
        <v>30265.62</v>
      </c>
    </row>
    <row r="12787" spans="1:7">
      <c r="A12787" s="561"/>
      <c r="B12787" s="561"/>
      <c r="C12787" s="563"/>
      <c r="D12787" s="565"/>
      <c r="E12787" s="557" t="s">
        <v>159</v>
      </c>
      <c r="F12787" s="558"/>
      <c r="G12787" s="559"/>
    </row>
    <row r="12788" spans="1:7">
      <c r="A12788" s="560">
        <v>1314</v>
      </c>
      <c r="B12788" s="560" t="s">
        <v>39</v>
      </c>
      <c r="C12788" s="562" t="s">
        <v>57</v>
      </c>
      <c r="D12788" s="564" t="s">
        <v>160</v>
      </c>
      <c r="E12788" s="11">
        <v>1887.4</v>
      </c>
      <c r="F12788" s="12" t="s">
        <v>42</v>
      </c>
      <c r="G12788" s="20">
        <f>SUM(A12788*E12788/100)</f>
        <v>24800.436000000002</v>
      </c>
    </row>
    <row r="12789" spans="1:7">
      <c r="A12789" s="561"/>
      <c r="B12789" s="561"/>
      <c r="C12789" s="563"/>
      <c r="D12789" s="565"/>
      <c r="E12789" s="557" t="s">
        <v>161</v>
      </c>
      <c r="F12789" s="558"/>
      <c r="G12789" s="559"/>
    </row>
    <row r="12790" spans="1:7">
      <c r="A12790" s="562">
        <v>8</v>
      </c>
      <c r="B12790" s="562" t="s">
        <v>72</v>
      </c>
      <c r="C12790" s="560" t="s">
        <v>60</v>
      </c>
      <c r="D12790" s="564" t="s">
        <v>162</v>
      </c>
      <c r="E12790" s="11">
        <v>604.16999999999996</v>
      </c>
      <c r="F12790" s="12" t="s">
        <v>75</v>
      </c>
      <c r="G12790" s="20">
        <f>SUM(A12790*E12790)</f>
        <v>4833.3599999999997</v>
      </c>
    </row>
    <row r="12791" spans="1:7">
      <c r="A12791" s="563"/>
      <c r="B12791" s="563"/>
      <c r="C12791" s="561"/>
      <c r="D12791" s="565"/>
      <c r="E12791" s="557" t="s">
        <v>163</v>
      </c>
      <c r="F12791" s="558"/>
      <c r="G12791" s="559"/>
    </row>
    <row r="12792" spans="1:7" s="25" customFormat="1">
      <c r="A12792" s="562">
        <v>70</v>
      </c>
      <c r="B12792" s="562" t="s">
        <v>39</v>
      </c>
      <c r="C12792" s="560" t="s">
        <v>63</v>
      </c>
      <c r="D12792" s="564" t="s">
        <v>164</v>
      </c>
      <c r="E12792" s="11">
        <v>1273.76</v>
      </c>
      <c r="F12792" s="12" t="s">
        <v>165</v>
      </c>
      <c r="G12792" s="20">
        <f>SUM(A12792*E12792)</f>
        <v>89163.199999999997</v>
      </c>
    </row>
    <row r="12793" spans="1:7" s="25" customFormat="1">
      <c r="A12793" s="563"/>
      <c r="B12793" s="563"/>
      <c r="C12793" s="561"/>
      <c r="D12793" s="565"/>
      <c r="E12793" s="557" t="s">
        <v>166</v>
      </c>
      <c r="F12793" s="558"/>
      <c r="G12793" s="559"/>
    </row>
    <row r="12794" spans="1:7">
      <c r="A12794" s="560">
        <v>1314</v>
      </c>
      <c r="B12794" s="560" t="s">
        <v>39</v>
      </c>
      <c r="C12794" s="562" t="s">
        <v>66</v>
      </c>
      <c r="D12794" s="564" t="s">
        <v>64</v>
      </c>
      <c r="E12794" s="11">
        <v>829.95</v>
      </c>
      <c r="F12794" s="12" t="s">
        <v>42</v>
      </c>
      <c r="G12794" s="13">
        <f>SUM(A12794*E12794/100)</f>
        <v>10905.543</v>
      </c>
    </row>
    <row r="12795" spans="1:7">
      <c r="A12795" s="561"/>
      <c r="B12795" s="561"/>
      <c r="C12795" s="563"/>
      <c r="D12795" s="565"/>
      <c r="E12795" s="557" t="s">
        <v>65</v>
      </c>
      <c r="F12795" s="558"/>
      <c r="G12795" s="559"/>
    </row>
    <row r="12796" spans="1:7">
      <c r="A12796" s="562">
        <v>3580</v>
      </c>
      <c r="B12796" s="562" t="s">
        <v>39</v>
      </c>
      <c r="C12796" s="560" t="s">
        <v>69</v>
      </c>
      <c r="D12796" s="564" t="s">
        <v>58</v>
      </c>
      <c r="E12796" s="11">
        <v>1079.6500000000001</v>
      </c>
      <c r="F12796" s="12" t="s">
        <v>42</v>
      </c>
      <c r="G12796" s="13">
        <f>SUM(A12796*E12796/100)</f>
        <v>38651.47</v>
      </c>
    </row>
    <row r="12797" spans="1:7">
      <c r="A12797" s="563"/>
      <c r="B12797" s="563"/>
      <c r="C12797" s="561"/>
      <c r="D12797" s="565"/>
      <c r="E12797" s="557" t="s">
        <v>59</v>
      </c>
      <c r="F12797" s="558"/>
      <c r="G12797" s="559"/>
    </row>
    <row r="12798" spans="1:7">
      <c r="A12798" s="562">
        <v>3171</v>
      </c>
      <c r="B12798" s="562" t="s">
        <v>39</v>
      </c>
      <c r="C12798" s="560" t="s">
        <v>73</v>
      </c>
      <c r="D12798" s="564" t="s">
        <v>58</v>
      </c>
      <c r="E12798" s="11">
        <v>1303.17</v>
      </c>
      <c r="F12798" s="12" t="s">
        <v>165</v>
      </c>
      <c r="G12798" s="13">
        <f>SUM(A12798*E12798/100)</f>
        <v>41323.520700000001</v>
      </c>
    </row>
    <row r="12799" spans="1:7">
      <c r="A12799" s="563"/>
      <c r="B12799" s="563"/>
      <c r="C12799" s="561"/>
      <c r="D12799" s="565"/>
      <c r="E12799" s="557" t="s">
        <v>169</v>
      </c>
      <c r="F12799" s="558"/>
      <c r="G12799" s="559"/>
    </row>
    <row r="12800" spans="1:7">
      <c r="A12800" s="562">
        <v>777</v>
      </c>
      <c r="B12800" s="562" t="s">
        <v>39</v>
      </c>
      <c r="C12800" s="560" t="s">
        <v>208</v>
      </c>
      <c r="D12800" s="564" t="s">
        <v>170</v>
      </c>
      <c r="E12800" s="11">
        <v>1160.06</v>
      </c>
      <c r="F12800" s="12" t="s">
        <v>42</v>
      </c>
      <c r="G12800" s="13">
        <f>SUM(A12800*E12800/100)</f>
        <v>9013.6661999999997</v>
      </c>
    </row>
    <row r="12801" spans="1:7">
      <c r="A12801" s="563"/>
      <c r="B12801" s="563"/>
      <c r="C12801" s="561"/>
      <c r="D12801" s="565"/>
      <c r="E12801" s="557" t="s">
        <v>171</v>
      </c>
      <c r="F12801" s="558"/>
      <c r="G12801" s="559"/>
    </row>
    <row r="12802" spans="1:7">
      <c r="A12802" s="562">
        <v>112</v>
      </c>
      <c r="B12802" s="562" t="s">
        <v>39</v>
      </c>
      <c r="C12802" s="560" t="s">
        <v>209</v>
      </c>
      <c r="D12802" s="564" t="s">
        <v>172</v>
      </c>
      <c r="E12802" s="11">
        <v>190.72</v>
      </c>
      <c r="F12802" s="12" t="s">
        <v>165</v>
      </c>
      <c r="G12802" s="13">
        <f>SUM(A12802*E12802)</f>
        <v>21360.639999999999</v>
      </c>
    </row>
    <row r="12803" spans="1:7">
      <c r="A12803" s="563"/>
      <c r="B12803" s="563"/>
      <c r="C12803" s="561"/>
      <c r="D12803" s="565"/>
      <c r="E12803" s="557" t="s">
        <v>173</v>
      </c>
      <c r="F12803" s="558"/>
      <c r="G12803" s="559"/>
    </row>
    <row r="12804" spans="1:7" s="25" customFormat="1">
      <c r="A12804" s="12"/>
      <c r="B12804" s="12"/>
      <c r="C12804" s="45"/>
      <c r="D12804" s="48"/>
      <c r="E12804" s="12"/>
      <c r="F12804" s="50" t="s">
        <v>433</v>
      </c>
      <c r="G12804" s="90">
        <v>1182093</v>
      </c>
    </row>
    <row r="12805" spans="1:7">
      <c r="A12805" s="12"/>
      <c r="B12805" s="12"/>
      <c r="C12805" s="45"/>
      <c r="D12805" s="46"/>
      <c r="E12805" s="49"/>
      <c r="F12805" s="50" t="s">
        <v>434</v>
      </c>
      <c r="G12805" s="51">
        <v>3546300</v>
      </c>
    </row>
    <row r="12806" spans="1:7">
      <c r="A12806" s="31"/>
      <c r="B12806" s="32"/>
      <c r="C12806" s="32"/>
      <c r="D12806" s="110" t="s">
        <v>78</v>
      </c>
      <c r="E12806" s="32"/>
      <c r="F12806" s="32"/>
      <c r="G12806" s="34"/>
    </row>
    <row r="12807" spans="1:7">
      <c r="A12807" s="560">
        <v>6</v>
      </c>
      <c r="B12807" s="560" t="s">
        <v>72</v>
      </c>
      <c r="C12807" s="562" t="s">
        <v>11</v>
      </c>
      <c r="D12807" s="564" t="s">
        <v>177</v>
      </c>
      <c r="E12807" s="11">
        <v>6166.6</v>
      </c>
      <c r="F12807" s="12" t="s">
        <v>75</v>
      </c>
      <c r="G12807" s="13">
        <f>SUM(A12807*E12807)</f>
        <v>36999.600000000006</v>
      </c>
    </row>
    <row r="12808" spans="1:7">
      <c r="A12808" s="561"/>
      <c r="B12808" s="561"/>
      <c r="C12808" s="563"/>
      <c r="D12808" s="565"/>
      <c r="E12808" s="557" t="s">
        <v>178</v>
      </c>
      <c r="F12808" s="558"/>
      <c r="G12808" s="559"/>
    </row>
    <row r="12809" spans="1:7">
      <c r="A12809" s="560">
        <v>6</v>
      </c>
      <c r="B12809" s="560" t="s">
        <v>72</v>
      </c>
      <c r="C12809" s="562" t="s">
        <v>15</v>
      </c>
      <c r="D12809" s="564" t="s">
        <v>179</v>
      </c>
      <c r="E12809" s="11">
        <v>1233.6500000000001</v>
      </c>
      <c r="F12809" s="12" t="s">
        <v>75</v>
      </c>
      <c r="G12809" s="13">
        <f>SUM(A12809*E12809)</f>
        <v>7401.9000000000005</v>
      </c>
    </row>
    <row r="12810" spans="1:7">
      <c r="A12810" s="561"/>
      <c r="B12810" s="561"/>
      <c r="C12810" s="563"/>
      <c r="D12810" s="565"/>
      <c r="E12810" s="557" t="s">
        <v>180</v>
      </c>
      <c r="F12810" s="558"/>
      <c r="G12810" s="559"/>
    </row>
    <row r="12811" spans="1:7">
      <c r="A12811" s="560">
        <v>6</v>
      </c>
      <c r="B12811" s="560" t="s">
        <v>72</v>
      </c>
      <c r="C12811" s="562" t="s">
        <v>18</v>
      </c>
      <c r="D12811" s="564" t="s">
        <v>219</v>
      </c>
      <c r="E12811" s="11">
        <v>270.60000000000002</v>
      </c>
      <c r="F12811" s="12" t="s">
        <v>75</v>
      </c>
      <c r="G12811" s="13">
        <f>SUM(A12811*E12811)</f>
        <v>1623.6000000000001</v>
      </c>
    </row>
    <row r="12812" spans="1:7">
      <c r="A12812" s="561"/>
      <c r="B12812" s="561"/>
      <c r="C12812" s="563"/>
      <c r="D12812" s="565"/>
      <c r="E12812" s="557" t="s">
        <v>220</v>
      </c>
      <c r="F12812" s="558"/>
      <c r="G12812" s="559"/>
    </row>
    <row r="12813" spans="1:7">
      <c r="A12813" s="560">
        <v>8</v>
      </c>
      <c r="B12813" s="560" t="s">
        <v>72</v>
      </c>
      <c r="C12813" s="562" t="s">
        <v>21</v>
      </c>
      <c r="D12813" s="564" t="s">
        <v>181</v>
      </c>
      <c r="E12813" s="11">
        <v>566.70000000000005</v>
      </c>
      <c r="F12813" s="12" t="s">
        <v>75</v>
      </c>
      <c r="G12813" s="13">
        <f>SUM(A12813*E12813)</f>
        <v>4533.6000000000004</v>
      </c>
    </row>
    <row r="12814" spans="1:7">
      <c r="A12814" s="561"/>
      <c r="B12814" s="561"/>
      <c r="C12814" s="563"/>
      <c r="D12814" s="565"/>
      <c r="E12814" s="557" t="s">
        <v>182</v>
      </c>
      <c r="F12814" s="558"/>
      <c r="G12814" s="559"/>
    </row>
    <row r="12815" spans="1:7">
      <c r="A12815" s="560">
        <v>2</v>
      </c>
      <c r="B12815" s="560" t="s">
        <v>72</v>
      </c>
      <c r="C12815" s="562" t="s">
        <v>25</v>
      </c>
      <c r="D12815" s="564" t="s">
        <v>183</v>
      </c>
      <c r="E12815" s="11">
        <v>5712.3</v>
      </c>
      <c r="F12815" s="12" t="s">
        <v>75</v>
      </c>
      <c r="G12815" s="13">
        <f>SUM(A12815*E12815)</f>
        <v>11424.6</v>
      </c>
    </row>
    <row r="12816" spans="1:7">
      <c r="A12816" s="561"/>
      <c r="B12816" s="561"/>
      <c r="C12816" s="563"/>
      <c r="D12816" s="565"/>
      <c r="E12816" s="557" t="s">
        <v>184</v>
      </c>
      <c r="F12816" s="558"/>
      <c r="G12816" s="559"/>
    </row>
    <row r="12817" spans="1:7">
      <c r="A12817" s="560">
        <v>6</v>
      </c>
      <c r="B12817" s="560" t="s">
        <v>72</v>
      </c>
      <c r="C12817" s="562" t="s">
        <v>29</v>
      </c>
      <c r="D12817" s="564" t="s">
        <v>94</v>
      </c>
      <c r="E12817" s="11">
        <v>2533.4699999999998</v>
      </c>
      <c r="F12817" s="12" t="s">
        <v>75</v>
      </c>
      <c r="G12817" s="13">
        <f>SUM(A12817*E12817)</f>
        <v>15200.82</v>
      </c>
    </row>
    <row r="12818" spans="1:7">
      <c r="A12818" s="561"/>
      <c r="B12818" s="561"/>
      <c r="C12818" s="563"/>
      <c r="D12818" s="565"/>
      <c r="E12818" s="557" t="s">
        <v>185</v>
      </c>
      <c r="F12818" s="558"/>
      <c r="G12818" s="559"/>
    </row>
    <row r="12819" spans="1:7">
      <c r="A12819" s="560"/>
      <c r="B12819" s="560"/>
      <c r="C12819" s="562" t="s">
        <v>33</v>
      </c>
      <c r="D12819" s="564" t="s">
        <v>226</v>
      </c>
      <c r="E12819" s="582"/>
      <c r="F12819" s="583"/>
      <c r="G12819" s="584"/>
    </row>
    <row r="12820" spans="1:7" ht="105" customHeight="1">
      <c r="A12820" s="561"/>
      <c r="B12820" s="561"/>
      <c r="C12820" s="563"/>
      <c r="D12820" s="565"/>
      <c r="E12820" s="585"/>
      <c r="F12820" s="586"/>
      <c r="G12820" s="587"/>
    </row>
    <row r="12821" spans="1:7">
      <c r="A12821" s="560">
        <v>60</v>
      </c>
      <c r="B12821" s="560" t="s">
        <v>107</v>
      </c>
      <c r="C12821" s="562" t="s">
        <v>99</v>
      </c>
      <c r="D12821" s="564" t="s">
        <v>227</v>
      </c>
      <c r="E12821" s="11">
        <v>73.209999999999994</v>
      </c>
      <c r="F12821" s="12" t="s">
        <v>111</v>
      </c>
      <c r="G12821" s="13">
        <f>SUM(A12821*E12821)</f>
        <v>4392.5999999999995</v>
      </c>
    </row>
    <row r="12822" spans="1:7">
      <c r="A12822" s="561"/>
      <c r="B12822" s="561"/>
      <c r="C12822" s="563"/>
      <c r="D12822" s="565"/>
      <c r="E12822" s="557" t="s">
        <v>228</v>
      </c>
      <c r="F12822" s="558"/>
      <c r="G12822" s="559"/>
    </row>
    <row r="12823" spans="1:7">
      <c r="A12823" s="560">
        <v>60</v>
      </c>
      <c r="B12823" s="560" t="s">
        <v>72</v>
      </c>
      <c r="C12823" s="562" t="s">
        <v>102</v>
      </c>
      <c r="D12823" s="564" t="s">
        <v>229</v>
      </c>
      <c r="E12823" s="11">
        <v>95.79</v>
      </c>
      <c r="F12823" s="12" t="s">
        <v>111</v>
      </c>
      <c r="G12823" s="13">
        <f>SUM(A12823*E12823)</f>
        <v>5747.4000000000005</v>
      </c>
    </row>
    <row r="12824" spans="1:7">
      <c r="A12824" s="561"/>
      <c r="B12824" s="561"/>
      <c r="C12824" s="563"/>
      <c r="D12824" s="565"/>
      <c r="E12824" s="557" t="s">
        <v>230</v>
      </c>
      <c r="F12824" s="558"/>
      <c r="G12824" s="559"/>
    </row>
    <row r="12825" spans="1:7">
      <c r="A12825" s="560">
        <v>6</v>
      </c>
      <c r="B12825" s="560" t="s">
        <v>72</v>
      </c>
      <c r="C12825" s="562" t="s">
        <v>36</v>
      </c>
      <c r="D12825" s="564" t="s">
        <v>186</v>
      </c>
      <c r="E12825" s="11">
        <v>1671.58</v>
      </c>
      <c r="F12825" s="12" t="s">
        <v>75</v>
      </c>
      <c r="G12825" s="13">
        <f>SUM(A12825*E12825)</f>
        <v>10029.48</v>
      </c>
    </row>
    <row r="12826" spans="1:7">
      <c r="A12826" s="561"/>
      <c r="B12826" s="561"/>
      <c r="C12826" s="563"/>
      <c r="D12826" s="565"/>
      <c r="E12826" s="557" t="s">
        <v>187</v>
      </c>
      <c r="F12826" s="558"/>
      <c r="G12826" s="559"/>
    </row>
    <row r="12827" spans="1:7">
      <c r="A12827" s="560">
        <v>12</v>
      </c>
      <c r="B12827" s="560" t="s">
        <v>72</v>
      </c>
      <c r="C12827" s="562" t="s">
        <v>40</v>
      </c>
      <c r="D12827" s="564" t="s">
        <v>83</v>
      </c>
      <c r="E12827" s="11">
        <v>447.15</v>
      </c>
      <c r="F12827" s="12" t="s">
        <v>75</v>
      </c>
      <c r="G12827" s="13">
        <f>SUM(A12827*E12827)</f>
        <v>5365.7999999999993</v>
      </c>
    </row>
    <row r="12828" spans="1:7">
      <c r="A12828" s="561"/>
      <c r="B12828" s="561"/>
      <c r="C12828" s="563"/>
      <c r="D12828" s="565"/>
      <c r="E12828" s="557" t="s">
        <v>84</v>
      </c>
      <c r="F12828" s="558"/>
      <c r="G12828" s="559"/>
    </row>
    <row r="12829" spans="1:7">
      <c r="A12829" s="560">
        <v>12</v>
      </c>
      <c r="B12829" s="560" t="s">
        <v>72</v>
      </c>
      <c r="C12829" s="562" t="s">
        <v>44</v>
      </c>
      <c r="D12829" s="564" t="s">
        <v>85</v>
      </c>
      <c r="E12829" s="11">
        <v>1109.46</v>
      </c>
      <c r="F12829" s="12" t="s">
        <v>75</v>
      </c>
      <c r="G12829" s="13">
        <f>SUM(A12829*E12829)</f>
        <v>13313.52</v>
      </c>
    </row>
    <row r="12830" spans="1:7">
      <c r="A12830" s="561"/>
      <c r="B12830" s="561"/>
      <c r="C12830" s="563"/>
      <c r="D12830" s="565"/>
      <c r="E12830" s="606" t="s">
        <v>86</v>
      </c>
      <c r="F12830" s="607"/>
      <c r="G12830" s="608"/>
    </row>
    <row r="12831" spans="1:7">
      <c r="A12831" s="560"/>
      <c r="B12831" s="560"/>
      <c r="C12831" s="562" t="s">
        <v>47</v>
      </c>
      <c r="D12831" s="597" t="s">
        <v>188</v>
      </c>
      <c r="E12831" s="68"/>
      <c r="F12831" s="69"/>
      <c r="G12831" s="70"/>
    </row>
    <row r="12832" spans="1:7">
      <c r="A12832" s="561"/>
      <c r="B12832" s="561"/>
      <c r="C12832" s="563"/>
      <c r="D12832" s="598"/>
      <c r="E12832" s="601"/>
      <c r="F12832" s="602"/>
      <c r="G12832" s="603"/>
    </row>
    <row r="12833" spans="1:7">
      <c r="A12833" s="560">
        <v>4</v>
      </c>
      <c r="B12833" s="560" t="s">
        <v>72</v>
      </c>
      <c r="C12833" s="562" t="s">
        <v>99</v>
      </c>
      <c r="D12833" s="564" t="s">
        <v>103</v>
      </c>
      <c r="E12833" s="35">
        <v>318.33999999999997</v>
      </c>
      <c r="F12833" s="14" t="s">
        <v>75</v>
      </c>
      <c r="G12833" s="71">
        <f>SUM(A12833*E12833)</f>
        <v>1273.3599999999999</v>
      </c>
    </row>
    <row r="12834" spans="1:7">
      <c r="A12834" s="561"/>
      <c r="B12834" s="561"/>
      <c r="C12834" s="563"/>
      <c r="D12834" s="565"/>
      <c r="E12834" s="557" t="s">
        <v>189</v>
      </c>
      <c r="F12834" s="558"/>
      <c r="G12834" s="559"/>
    </row>
    <row r="12835" spans="1:7">
      <c r="A12835" s="560">
        <v>3</v>
      </c>
      <c r="B12835" s="560" t="s">
        <v>72</v>
      </c>
      <c r="C12835" s="562" t="s">
        <v>157</v>
      </c>
      <c r="D12835" s="564" t="s">
        <v>190</v>
      </c>
      <c r="E12835" s="11">
        <v>235.84</v>
      </c>
      <c r="F12835" s="12" t="s">
        <v>75</v>
      </c>
      <c r="G12835" s="13">
        <f>SUM(A12835*E12835)</f>
        <v>707.52</v>
      </c>
    </row>
    <row r="12836" spans="1:7">
      <c r="A12836" s="561"/>
      <c r="B12836" s="561"/>
      <c r="C12836" s="563"/>
      <c r="D12836" s="565"/>
      <c r="E12836" s="557" t="s">
        <v>298</v>
      </c>
      <c r="F12836" s="558"/>
      <c r="G12836" s="559"/>
    </row>
    <row r="12837" spans="1:7" s="36" customFormat="1">
      <c r="A12837" s="560"/>
      <c r="B12837" s="560"/>
      <c r="C12837" s="562" t="s">
        <v>50</v>
      </c>
      <c r="D12837" s="564" t="s">
        <v>231</v>
      </c>
      <c r="E12837" s="39"/>
      <c r="F12837" s="40"/>
      <c r="G12837" s="41"/>
    </row>
    <row r="12838" spans="1:7" s="36" customFormat="1" ht="80.25" customHeight="1">
      <c r="A12838" s="561"/>
      <c r="B12838" s="561"/>
      <c r="C12838" s="563"/>
      <c r="D12838" s="565"/>
      <c r="E12838" s="42"/>
      <c r="F12838" s="43"/>
      <c r="G12838" s="44"/>
    </row>
    <row r="12839" spans="1:7" s="36" customFormat="1">
      <c r="A12839" s="560">
        <v>60</v>
      </c>
      <c r="B12839" s="560" t="s">
        <v>107</v>
      </c>
      <c r="C12839" s="562"/>
      <c r="D12839" s="564" t="s">
        <v>232</v>
      </c>
      <c r="E12839" s="11">
        <v>199.25</v>
      </c>
      <c r="F12839" s="12" t="s">
        <v>111</v>
      </c>
      <c r="G12839" s="13">
        <f>SUM(A12839*E12839)</f>
        <v>11955</v>
      </c>
    </row>
    <row r="12840" spans="1:7" s="36" customFormat="1" ht="37.5" customHeight="1">
      <c r="A12840" s="561"/>
      <c r="B12840" s="561"/>
      <c r="C12840" s="563"/>
      <c r="D12840" s="565"/>
      <c r="E12840" s="557" t="s">
        <v>233</v>
      </c>
      <c r="F12840" s="558"/>
      <c r="G12840" s="559"/>
    </row>
    <row r="12841" spans="1:7" s="36" customFormat="1">
      <c r="A12841" s="560">
        <v>120</v>
      </c>
      <c r="B12841" s="560" t="s">
        <v>107</v>
      </c>
      <c r="C12841" s="562"/>
      <c r="D12841" s="564" t="s">
        <v>234</v>
      </c>
      <c r="E12841" s="11">
        <v>250.6</v>
      </c>
      <c r="F12841" s="12" t="s">
        <v>111</v>
      </c>
      <c r="G12841" s="13">
        <f>SUM(A12841*E12841)</f>
        <v>30072</v>
      </c>
    </row>
    <row r="12842" spans="1:7" s="36" customFormat="1">
      <c r="A12842" s="561"/>
      <c r="B12842" s="561"/>
      <c r="C12842" s="563"/>
      <c r="D12842" s="565"/>
      <c r="E12842" s="557" t="s">
        <v>235</v>
      </c>
      <c r="F12842" s="558"/>
      <c r="G12842" s="559"/>
    </row>
    <row r="12843" spans="1:7">
      <c r="A12843" s="560">
        <v>9</v>
      </c>
      <c r="B12843" s="560" t="s">
        <v>72</v>
      </c>
      <c r="C12843" s="562" t="s">
        <v>54</v>
      </c>
      <c r="D12843" s="564" t="s">
        <v>222</v>
      </c>
      <c r="E12843" s="11">
        <v>2376</v>
      </c>
      <c r="F12843" s="12" t="s">
        <v>75</v>
      </c>
      <c r="G12843" s="13">
        <f>SUM(A12843*E12843)</f>
        <v>21384</v>
      </c>
    </row>
    <row r="12844" spans="1:7">
      <c r="A12844" s="561"/>
      <c r="B12844" s="561"/>
      <c r="C12844" s="563"/>
      <c r="D12844" s="565"/>
      <c r="E12844" s="557" t="s">
        <v>223</v>
      </c>
      <c r="F12844" s="558"/>
      <c r="G12844" s="559"/>
    </row>
    <row r="12845" spans="1:7">
      <c r="A12845" s="560"/>
      <c r="B12845" s="560"/>
      <c r="C12845" s="562" t="s">
        <v>57</v>
      </c>
      <c r="D12845" s="564" t="s">
        <v>236</v>
      </c>
      <c r="E12845" s="582"/>
      <c r="F12845" s="583"/>
      <c r="G12845" s="584"/>
    </row>
    <row r="12846" spans="1:7">
      <c r="A12846" s="561"/>
      <c r="B12846" s="561"/>
      <c r="C12846" s="563"/>
      <c r="D12846" s="565"/>
      <c r="E12846" s="585"/>
      <c r="F12846" s="586"/>
      <c r="G12846" s="587"/>
    </row>
    <row r="12847" spans="1:7">
      <c r="A12847" s="560">
        <v>100</v>
      </c>
      <c r="B12847" s="560" t="s">
        <v>107</v>
      </c>
      <c r="C12847" s="562" t="s">
        <v>99</v>
      </c>
      <c r="D12847" s="564" t="s">
        <v>237</v>
      </c>
      <c r="E12847" s="11">
        <v>44.05</v>
      </c>
      <c r="F12847" s="12" t="s">
        <v>111</v>
      </c>
      <c r="G12847" s="13">
        <f>SUM(A12847*E12847)</f>
        <v>4405</v>
      </c>
    </row>
    <row r="12848" spans="1:7">
      <c r="A12848" s="561"/>
      <c r="B12848" s="561"/>
      <c r="C12848" s="563"/>
      <c r="D12848" s="565"/>
      <c r="E12848" s="557" t="s">
        <v>299</v>
      </c>
      <c r="F12848" s="558"/>
      <c r="G12848" s="559"/>
    </row>
    <row r="12849" spans="1:7">
      <c r="A12849" s="560">
        <v>2</v>
      </c>
      <c r="B12849" s="560" t="s">
        <v>72</v>
      </c>
      <c r="C12849" s="562" t="s">
        <v>60</v>
      </c>
      <c r="D12849" s="564" t="s">
        <v>239</v>
      </c>
      <c r="E12849" s="11">
        <v>2587</v>
      </c>
      <c r="F12849" s="12" t="s">
        <v>75</v>
      </c>
      <c r="G12849" s="13">
        <f>SUM(A12849*E12849)</f>
        <v>5174</v>
      </c>
    </row>
    <row r="12850" spans="1:7">
      <c r="A12850" s="561"/>
      <c r="B12850" s="561"/>
      <c r="C12850" s="563"/>
      <c r="D12850" s="565"/>
      <c r="E12850" s="557" t="s">
        <v>240</v>
      </c>
      <c r="F12850" s="558"/>
      <c r="G12850" s="559"/>
    </row>
    <row r="12851" spans="1:7" s="30" customFormat="1">
      <c r="A12851" s="85"/>
      <c r="B12851" s="3"/>
      <c r="C12851" s="4"/>
      <c r="D12851" s="26"/>
      <c r="E12851" s="27"/>
      <c r="F12851" s="28" t="s">
        <v>105</v>
      </c>
      <c r="G12851" s="47">
        <v>204574</v>
      </c>
    </row>
    <row r="12852" spans="1:7" ht="25.5">
      <c r="A12852" s="45"/>
      <c r="B12852" s="81"/>
      <c r="C12852" s="82"/>
      <c r="D12852" s="83" t="s">
        <v>290</v>
      </c>
      <c r="E12852" s="86"/>
      <c r="F12852" s="87"/>
      <c r="G12852" s="88"/>
    </row>
    <row r="12853" spans="1:7">
      <c r="A12853" s="560">
        <v>15</v>
      </c>
      <c r="B12853" s="560" t="s">
        <v>72</v>
      </c>
      <c r="C12853" s="562" t="s">
        <v>11</v>
      </c>
      <c r="D12853" s="564" t="s">
        <v>113</v>
      </c>
      <c r="E12853" s="11">
        <v>14748</v>
      </c>
      <c r="F12853" s="12" t="s">
        <v>75</v>
      </c>
      <c r="G12853" s="13">
        <f>SUM(A12853*E12853)</f>
        <v>221220</v>
      </c>
    </row>
    <row r="12854" spans="1:7">
      <c r="A12854" s="561"/>
      <c r="B12854" s="561"/>
      <c r="C12854" s="563"/>
      <c r="D12854" s="565"/>
      <c r="E12854" s="557" t="s">
        <v>114</v>
      </c>
      <c r="F12854" s="558"/>
      <c r="G12854" s="559"/>
    </row>
    <row r="12855" spans="1:7">
      <c r="A12855" s="560"/>
      <c r="B12855" s="560"/>
      <c r="C12855" s="562" t="s">
        <v>15</v>
      </c>
      <c r="D12855" s="564" t="s">
        <v>192</v>
      </c>
      <c r="E12855" s="582"/>
      <c r="F12855" s="583"/>
      <c r="G12855" s="584"/>
    </row>
    <row r="12856" spans="1:7">
      <c r="A12856" s="561"/>
      <c r="B12856" s="561"/>
      <c r="C12856" s="563"/>
      <c r="D12856" s="565"/>
      <c r="E12856" s="585"/>
      <c r="F12856" s="586"/>
      <c r="G12856" s="587"/>
    </row>
    <row r="12857" spans="1:7">
      <c r="A12857" s="560">
        <v>150</v>
      </c>
      <c r="B12857" s="560" t="s">
        <v>107</v>
      </c>
      <c r="C12857" s="562" t="s">
        <v>99</v>
      </c>
      <c r="D12857" s="564" t="s">
        <v>195</v>
      </c>
      <c r="E12857" s="11">
        <v>226</v>
      </c>
      <c r="F12857" s="12" t="s">
        <v>111</v>
      </c>
      <c r="G12857" s="13">
        <f>SUM(A12857*E12857)</f>
        <v>33900</v>
      </c>
    </row>
    <row r="12858" spans="1:7">
      <c r="A12858" s="561"/>
      <c r="B12858" s="561"/>
      <c r="C12858" s="563"/>
      <c r="D12858" s="565"/>
      <c r="E12858" s="557" t="s">
        <v>196</v>
      </c>
      <c r="F12858" s="558"/>
      <c r="G12858" s="559"/>
    </row>
    <row r="12859" spans="1:7">
      <c r="A12859" s="560">
        <v>60</v>
      </c>
      <c r="B12859" s="560" t="s">
        <v>107</v>
      </c>
      <c r="C12859" s="562" t="s">
        <v>102</v>
      </c>
      <c r="D12859" s="564" t="s">
        <v>193</v>
      </c>
      <c r="E12859" s="11">
        <v>486</v>
      </c>
      <c r="F12859" s="12" t="s">
        <v>111</v>
      </c>
      <c r="G12859" s="13">
        <f>SUM(A12859*E12859)</f>
        <v>29160</v>
      </c>
    </row>
    <row r="12860" spans="1:7">
      <c r="A12860" s="561"/>
      <c r="B12860" s="561"/>
      <c r="C12860" s="563"/>
      <c r="D12860" s="565"/>
      <c r="E12860" s="557" t="s">
        <v>196</v>
      </c>
      <c r="F12860" s="558"/>
      <c r="G12860" s="559"/>
    </row>
    <row r="12861" spans="1:7">
      <c r="A12861" s="45"/>
      <c r="B12861" s="45"/>
      <c r="C12861" s="12"/>
      <c r="D12861" s="46"/>
      <c r="E12861" s="49"/>
      <c r="F12861" s="50" t="s">
        <v>116</v>
      </c>
      <c r="G12861" s="89">
        <v>240036</v>
      </c>
    </row>
    <row r="12862" spans="1:7">
      <c r="A12862" s="75"/>
      <c r="B12862" s="75"/>
      <c r="C12862" s="76"/>
      <c r="D12862" s="77"/>
      <c r="E12862" s="78"/>
      <c r="F12862" s="79"/>
      <c r="G12862" s="80"/>
    </row>
    <row r="12863" spans="1:7" s="36" customFormat="1">
      <c r="A12863" s="52" t="s">
        <v>129</v>
      </c>
      <c r="B12863" s="53"/>
      <c r="C12863" s="54" t="s">
        <v>130</v>
      </c>
      <c r="D12863" s="54"/>
      <c r="F12863" s="56" t="s">
        <v>131</v>
      </c>
      <c r="G12863" s="54"/>
    </row>
    <row r="12864" spans="1:7" s="30" customFormat="1">
      <c r="A12864" s="52" t="s">
        <v>132</v>
      </c>
      <c r="B12864" s="53"/>
      <c r="C12864" s="54" t="s">
        <v>133</v>
      </c>
      <c r="D12864" s="54"/>
      <c r="E12864" s="36"/>
      <c r="F12864" s="56" t="s">
        <v>131</v>
      </c>
    </row>
    <row r="12865" spans="1:7" s="30" customFormat="1">
      <c r="A12865" s="52" t="s">
        <v>134</v>
      </c>
      <c r="B12865" s="57"/>
      <c r="C12865" s="54" t="s">
        <v>135</v>
      </c>
      <c r="D12865" s="111"/>
      <c r="F12865" s="56" t="s">
        <v>131</v>
      </c>
    </row>
    <row r="12866" spans="1:7" s="25" customFormat="1">
      <c r="A12866" s="59"/>
      <c r="B12866" s="54"/>
      <c r="C12866" s="54"/>
      <c r="D12866" s="112"/>
      <c r="E12866" s="61" t="s">
        <v>138</v>
      </c>
      <c r="F12866" s="62"/>
      <c r="G12866" s="62"/>
    </row>
    <row r="12867" spans="1:7" s="25" customFormat="1">
      <c r="A12867" s="59"/>
      <c r="B12867" s="54"/>
      <c r="C12867" s="54"/>
      <c r="D12867" s="112"/>
      <c r="E12867" s="54"/>
      <c r="F12867" s="54"/>
      <c r="G12867" s="63"/>
    </row>
    <row r="12868" spans="1:7" s="25" customFormat="1">
      <c r="A12868" s="55" t="s">
        <v>139</v>
      </c>
      <c r="B12868" s="54"/>
      <c r="C12868" s="54"/>
      <c r="D12868" s="112"/>
      <c r="E12868" s="64" t="s">
        <v>140</v>
      </c>
      <c r="F12868" s="54"/>
      <c r="G12868" s="63"/>
    </row>
    <row r="12869" spans="1:7" s="25" customFormat="1">
      <c r="B12869" s="54"/>
      <c r="C12869" s="54"/>
      <c r="D12869" s="112"/>
      <c r="E12869" s="64" t="s">
        <v>141</v>
      </c>
      <c r="F12869" s="54"/>
      <c r="G12869" s="63"/>
    </row>
    <row r="12870" spans="1:7" s="25" customFormat="1">
      <c r="B12870" s="54"/>
      <c r="C12870" s="54"/>
      <c r="D12870" s="112"/>
      <c r="E12870" s="64" t="s">
        <v>142</v>
      </c>
      <c r="F12870" s="54"/>
      <c r="G12870" s="63"/>
    </row>
    <row r="12877" spans="1:7">
      <c r="A12877" s="569" t="s">
        <v>0</v>
      </c>
      <c r="B12877" s="569"/>
      <c r="C12877" s="569"/>
      <c r="D12877" s="569"/>
      <c r="E12877" s="569"/>
      <c r="F12877" s="569"/>
      <c r="G12877" s="569"/>
    </row>
    <row r="12878" spans="1:7">
      <c r="A12878" s="570" t="s">
        <v>1</v>
      </c>
      <c r="B12878" s="570"/>
      <c r="C12878" s="570"/>
      <c r="D12878" s="570"/>
      <c r="E12878" s="570"/>
      <c r="F12878" s="570"/>
      <c r="G12878" s="570"/>
    </row>
    <row r="12879" spans="1:7" ht="45" customHeight="1">
      <c r="A12879" s="1" t="s">
        <v>2</v>
      </c>
      <c r="B12879" s="2"/>
      <c r="C12879" s="2"/>
      <c r="D12879" s="588" t="s">
        <v>435</v>
      </c>
      <c r="E12879" s="588"/>
      <c r="F12879" s="588"/>
      <c r="G12879" s="588"/>
    </row>
    <row r="12880" spans="1:7" ht="25.5">
      <c r="A12880" s="572" t="s">
        <v>3</v>
      </c>
      <c r="B12880" s="573"/>
      <c r="C12880" s="3" t="s">
        <v>4</v>
      </c>
      <c r="D12880" s="4" t="s">
        <v>5</v>
      </c>
      <c r="E12880" s="4" t="s">
        <v>6</v>
      </c>
      <c r="F12880" s="4" t="s">
        <v>7</v>
      </c>
      <c r="G12880" s="5" t="s">
        <v>8</v>
      </c>
    </row>
    <row r="12881" spans="1:7">
      <c r="A12881" s="6"/>
      <c r="B12881" s="6"/>
      <c r="C12881" s="7"/>
      <c r="D12881" s="8" t="s">
        <v>9</v>
      </c>
      <c r="E12881" s="6"/>
      <c r="F12881" s="6"/>
      <c r="G12881" s="9"/>
    </row>
    <row r="12882" spans="1:7">
      <c r="A12882" s="12">
        <v>268</v>
      </c>
      <c r="B12882" s="12" t="s">
        <v>39</v>
      </c>
      <c r="C12882" s="45" t="s">
        <v>11</v>
      </c>
      <c r="D12882" s="564" t="s">
        <v>144</v>
      </c>
      <c r="E12882" s="11">
        <v>5445</v>
      </c>
      <c r="F12882" s="12" t="s">
        <v>42</v>
      </c>
      <c r="G12882" s="20">
        <f>SUM(A12882*E12882/100)</f>
        <v>14592.6</v>
      </c>
    </row>
    <row r="12883" spans="1:7">
      <c r="A12883" s="12"/>
      <c r="B12883" s="12"/>
      <c r="C12883" s="45"/>
      <c r="D12883" s="565"/>
      <c r="E12883" s="557" t="s">
        <v>145</v>
      </c>
      <c r="F12883" s="558"/>
      <c r="G12883" s="559"/>
    </row>
    <row r="12884" spans="1:7" s="24" customFormat="1">
      <c r="A12884" s="12">
        <v>784</v>
      </c>
      <c r="B12884" s="12" t="s">
        <v>39</v>
      </c>
      <c r="C12884" s="45" t="s">
        <v>15</v>
      </c>
      <c r="D12884" s="564" t="s">
        <v>149</v>
      </c>
      <c r="E12884" s="11">
        <v>121</v>
      </c>
      <c r="F12884" s="12" t="s">
        <v>42</v>
      </c>
      <c r="G12884" s="20">
        <f>SUM(A12884*E12884/100)</f>
        <v>948.64</v>
      </c>
    </row>
    <row r="12885" spans="1:7" s="24" customFormat="1">
      <c r="A12885" s="12"/>
      <c r="B12885" s="12"/>
      <c r="C12885" s="45"/>
      <c r="D12885" s="565"/>
      <c r="E12885" s="566" t="s">
        <v>150</v>
      </c>
      <c r="F12885" s="567"/>
      <c r="G12885" s="568"/>
    </row>
    <row r="12886" spans="1:7" s="36" customFormat="1">
      <c r="A12886" s="562">
        <v>116</v>
      </c>
      <c r="B12886" s="562" t="s">
        <v>10</v>
      </c>
      <c r="C12886" s="560" t="s">
        <v>18</v>
      </c>
      <c r="D12886" s="564" t="s">
        <v>200</v>
      </c>
      <c r="E12886" s="11">
        <v>1285.6300000000001</v>
      </c>
      <c r="F12886" s="12" t="s">
        <v>147</v>
      </c>
      <c r="G12886" s="20">
        <f>SUM(A12886*E12886/100)</f>
        <v>1491.3308000000002</v>
      </c>
    </row>
    <row r="12887" spans="1:7" s="36" customFormat="1">
      <c r="A12887" s="563"/>
      <c r="B12887" s="563"/>
      <c r="C12887" s="561"/>
      <c r="D12887" s="565"/>
      <c r="E12887" s="557" t="s">
        <v>201</v>
      </c>
      <c r="F12887" s="558"/>
      <c r="G12887" s="559"/>
    </row>
    <row r="12888" spans="1:7">
      <c r="A12888" s="560">
        <v>886</v>
      </c>
      <c r="B12888" s="560" t="s">
        <v>10</v>
      </c>
      <c r="C12888" s="562" t="s">
        <v>21</v>
      </c>
      <c r="D12888" s="564" t="s">
        <v>202</v>
      </c>
      <c r="E12888" s="11">
        <v>1720.66</v>
      </c>
      <c r="F12888" s="12" t="s">
        <v>13</v>
      </c>
      <c r="G12888" s="20">
        <f>SUM(A12888*E12888/100)</f>
        <v>15245.0476</v>
      </c>
    </row>
    <row r="12889" spans="1:7" ht="49.5" customHeight="1">
      <c r="A12889" s="561"/>
      <c r="B12889" s="561"/>
      <c r="C12889" s="563"/>
      <c r="D12889" s="565"/>
      <c r="E12889" s="557" t="s">
        <v>203</v>
      </c>
      <c r="F12889" s="558"/>
      <c r="G12889" s="559"/>
    </row>
    <row r="12890" spans="1:7">
      <c r="A12890" s="560">
        <v>230</v>
      </c>
      <c r="B12890" s="560" t="s">
        <v>10</v>
      </c>
      <c r="C12890" s="562" t="s">
        <v>25</v>
      </c>
      <c r="D12890" s="564" t="s">
        <v>37</v>
      </c>
      <c r="E12890" s="11">
        <v>12674.36</v>
      </c>
      <c r="F12890" s="12" t="s">
        <v>13</v>
      </c>
      <c r="G12890" s="20">
        <f>SUM(A12890*E12890/100)</f>
        <v>29151.028000000002</v>
      </c>
    </row>
    <row r="12891" spans="1:7">
      <c r="A12891" s="561"/>
      <c r="B12891" s="561"/>
      <c r="C12891" s="563"/>
      <c r="D12891" s="565"/>
      <c r="E12891" s="557" t="s">
        <v>38</v>
      </c>
      <c r="F12891" s="558"/>
      <c r="G12891" s="559"/>
    </row>
    <row r="12892" spans="1:7">
      <c r="A12892" s="560">
        <v>116</v>
      </c>
      <c r="B12892" s="560" t="s">
        <v>10</v>
      </c>
      <c r="C12892" s="562" t="s">
        <v>29</v>
      </c>
      <c r="D12892" s="564" t="s">
        <v>204</v>
      </c>
      <c r="E12892" s="11">
        <v>12346.65</v>
      </c>
      <c r="F12892" s="12" t="s">
        <v>13</v>
      </c>
      <c r="G12892" s="20">
        <f>SUM(A12892*E12892/100)</f>
        <v>14322.114</v>
      </c>
    </row>
    <row r="12893" spans="1:7">
      <c r="A12893" s="561"/>
      <c r="B12893" s="561"/>
      <c r="C12893" s="563"/>
      <c r="D12893" s="565"/>
      <c r="E12893" s="557" t="s">
        <v>205</v>
      </c>
      <c r="F12893" s="558"/>
      <c r="G12893" s="559"/>
    </row>
    <row r="12894" spans="1:7" s="23" customFormat="1">
      <c r="A12894" s="12">
        <v>268</v>
      </c>
      <c r="B12894" s="12" t="s">
        <v>10</v>
      </c>
      <c r="C12894" s="45" t="s">
        <v>33</v>
      </c>
      <c r="D12894" s="574" t="s">
        <v>30</v>
      </c>
      <c r="E12894" s="11">
        <v>337</v>
      </c>
      <c r="F12894" s="12" t="s">
        <v>31</v>
      </c>
      <c r="G12894" s="20">
        <f>SUM(A12894*E12894)</f>
        <v>90316</v>
      </c>
    </row>
    <row r="12895" spans="1:7" s="23" customFormat="1">
      <c r="A12895" s="12"/>
      <c r="B12895" s="12"/>
      <c r="C12895" s="45"/>
      <c r="D12895" s="575"/>
      <c r="E12895" s="576" t="s">
        <v>32</v>
      </c>
      <c r="F12895" s="577"/>
      <c r="G12895" s="578"/>
    </row>
    <row r="12896" spans="1:7">
      <c r="A12896" s="609">
        <v>13.4</v>
      </c>
      <c r="B12896" s="562" t="s">
        <v>24</v>
      </c>
      <c r="C12896" s="560" t="s">
        <v>36</v>
      </c>
      <c r="D12896" s="574" t="s">
        <v>26</v>
      </c>
      <c r="E12896" s="11">
        <v>5001.7</v>
      </c>
      <c r="F12896" s="12" t="s">
        <v>27</v>
      </c>
      <c r="G12896" s="20">
        <f>SUM(A12896*E12896)</f>
        <v>67022.78</v>
      </c>
    </row>
    <row r="12897" spans="1:7">
      <c r="A12897" s="610"/>
      <c r="B12897" s="563"/>
      <c r="C12897" s="561"/>
      <c r="D12897" s="575"/>
      <c r="E12897" s="557" t="s">
        <v>28</v>
      </c>
      <c r="F12897" s="558"/>
      <c r="G12897" s="559"/>
    </row>
    <row r="12898" spans="1:7" s="25" customFormat="1">
      <c r="A12898" s="12">
        <v>784</v>
      </c>
      <c r="B12898" s="12" t="s">
        <v>39</v>
      </c>
      <c r="C12898" s="45" t="s">
        <v>40</v>
      </c>
      <c r="D12898" s="564" t="s">
        <v>151</v>
      </c>
      <c r="E12898" s="11">
        <v>660</v>
      </c>
      <c r="F12898" s="12" t="s">
        <v>42</v>
      </c>
      <c r="G12898" s="20">
        <f>SUM(A12898*E12898/100)</f>
        <v>5174.3999999999996</v>
      </c>
    </row>
    <row r="12899" spans="1:7" s="25" customFormat="1">
      <c r="A12899" s="12"/>
      <c r="B12899" s="12"/>
      <c r="C12899" s="45"/>
      <c r="D12899" s="565"/>
      <c r="E12899" s="566" t="s">
        <v>152</v>
      </c>
      <c r="F12899" s="567"/>
      <c r="G12899" s="568"/>
    </row>
    <row r="12900" spans="1:7" s="24" customFormat="1">
      <c r="A12900" s="12">
        <v>2417</v>
      </c>
      <c r="B12900" s="12" t="s">
        <v>39</v>
      </c>
      <c r="C12900" s="45" t="s">
        <v>44</v>
      </c>
      <c r="D12900" s="564" t="s">
        <v>41</v>
      </c>
      <c r="E12900" s="11">
        <v>2206.6</v>
      </c>
      <c r="F12900" s="12" t="s">
        <v>42</v>
      </c>
      <c r="G12900" s="20">
        <f>SUM(A12900*E12900/100)</f>
        <v>53333.522000000004</v>
      </c>
    </row>
    <row r="12901" spans="1:7" s="24" customFormat="1">
      <c r="A12901" s="12"/>
      <c r="B12901" s="12"/>
      <c r="C12901" s="45"/>
      <c r="D12901" s="565"/>
      <c r="E12901" s="566" t="s">
        <v>43</v>
      </c>
      <c r="F12901" s="567"/>
      <c r="G12901" s="568"/>
    </row>
    <row r="12902" spans="1:7" s="24" customFormat="1">
      <c r="A12902" s="12">
        <v>2417</v>
      </c>
      <c r="B12902" s="12" t="s">
        <v>39</v>
      </c>
      <c r="C12902" s="45" t="s">
        <v>47</v>
      </c>
      <c r="D12902" s="564" t="s">
        <v>45</v>
      </c>
      <c r="E12902" s="12">
        <v>2197.52</v>
      </c>
      <c r="F12902" s="12" t="s">
        <v>42</v>
      </c>
      <c r="G12902" s="20">
        <f>SUM(A12902*E12902/100)</f>
        <v>53114.058400000002</v>
      </c>
    </row>
    <row r="12903" spans="1:7" s="24" customFormat="1">
      <c r="A12903" s="12"/>
      <c r="B12903" s="12"/>
      <c r="C12903" s="45"/>
      <c r="D12903" s="565"/>
      <c r="E12903" s="566" t="s">
        <v>46</v>
      </c>
      <c r="F12903" s="567"/>
      <c r="G12903" s="568"/>
    </row>
    <row r="12904" spans="1:7">
      <c r="A12904" s="560">
        <v>146</v>
      </c>
      <c r="B12904" s="560" t="s">
        <v>10</v>
      </c>
      <c r="C12904" s="562" t="s">
        <v>50</v>
      </c>
      <c r="D12904" s="564" t="s">
        <v>22</v>
      </c>
      <c r="E12904" s="11">
        <v>8122.95</v>
      </c>
      <c r="F12904" s="12" t="s">
        <v>13</v>
      </c>
      <c r="G12904" s="20">
        <f>SUM(A12904*E12904/100)</f>
        <v>11859.507</v>
      </c>
    </row>
    <row r="12905" spans="1:7">
      <c r="A12905" s="561"/>
      <c r="B12905" s="561"/>
      <c r="C12905" s="563"/>
      <c r="D12905" s="565"/>
      <c r="E12905" s="557" t="s">
        <v>23</v>
      </c>
      <c r="F12905" s="558"/>
      <c r="G12905" s="559"/>
    </row>
    <row r="12906" spans="1:7" ht="51">
      <c r="A12906" s="66"/>
      <c r="B12906" s="66"/>
      <c r="C12906" s="10" t="s">
        <v>54</v>
      </c>
      <c r="D12906" s="67" t="s">
        <v>153</v>
      </c>
      <c r="E12906" s="582"/>
      <c r="F12906" s="583"/>
      <c r="G12906" s="584"/>
    </row>
    <row r="12907" spans="1:7">
      <c r="A12907" s="560">
        <v>390</v>
      </c>
      <c r="B12907" s="560" t="s">
        <v>39</v>
      </c>
      <c r="C12907" s="562" t="s">
        <v>154</v>
      </c>
      <c r="D12907" s="564" t="s">
        <v>158</v>
      </c>
      <c r="E12907" s="11">
        <v>3275.5</v>
      </c>
      <c r="F12907" s="12" t="s">
        <v>42</v>
      </c>
      <c r="G12907" s="20">
        <f>SUM(A12907*E12907/100)</f>
        <v>12774.45</v>
      </c>
    </row>
    <row r="12908" spans="1:7">
      <c r="A12908" s="561"/>
      <c r="B12908" s="561"/>
      <c r="C12908" s="563"/>
      <c r="D12908" s="565"/>
      <c r="E12908" s="557" t="s">
        <v>159</v>
      </c>
      <c r="F12908" s="558"/>
      <c r="G12908" s="559"/>
    </row>
    <row r="12909" spans="1:7">
      <c r="A12909" s="560">
        <v>420</v>
      </c>
      <c r="B12909" s="560" t="s">
        <v>39</v>
      </c>
      <c r="C12909" s="562" t="s">
        <v>157</v>
      </c>
      <c r="D12909" s="564" t="s">
        <v>155</v>
      </c>
      <c r="E12909" s="11">
        <v>2548.29</v>
      </c>
      <c r="F12909" s="12" t="s">
        <v>42</v>
      </c>
      <c r="G12909" s="20">
        <f>SUM(A12909*E12909/100)</f>
        <v>10702.818000000001</v>
      </c>
    </row>
    <row r="12910" spans="1:7">
      <c r="A12910" s="561"/>
      <c r="B12910" s="561"/>
      <c r="C12910" s="563"/>
      <c r="D12910" s="565"/>
      <c r="E12910" s="557" t="s">
        <v>156</v>
      </c>
      <c r="F12910" s="558"/>
      <c r="G12910" s="559"/>
    </row>
    <row r="12911" spans="1:7">
      <c r="A12911" s="560">
        <v>420</v>
      </c>
      <c r="B12911" s="560" t="s">
        <v>39</v>
      </c>
      <c r="C12911" s="562" t="s">
        <v>57</v>
      </c>
      <c r="D12911" s="564" t="s">
        <v>160</v>
      </c>
      <c r="E12911" s="11">
        <v>1887.4</v>
      </c>
      <c r="F12911" s="12" t="s">
        <v>42</v>
      </c>
      <c r="G12911" s="20">
        <f>SUM(A12911*E12911/100)</f>
        <v>7927.08</v>
      </c>
    </row>
    <row r="12912" spans="1:7">
      <c r="A12912" s="561"/>
      <c r="B12912" s="561"/>
      <c r="C12912" s="563"/>
      <c r="D12912" s="565"/>
      <c r="E12912" s="557" t="s">
        <v>161</v>
      </c>
      <c r="F12912" s="558"/>
      <c r="G12912" s="559"/>
    </row>
    <row r="12913" spans="1:7">
      <c r="A12913" s="562">
        <v>4</v>
      </c>
      <c r="B12913" s="562" t="s">
        <v>72</v>
      </c>
      <c r="C12913" s="560" t="s">
        <v>60</v>
      </c>
      <c r="D12913" s="564" t="s">
        <v>162</v>
      </c>
      <c r="E12913" s="11">
        <v>604.16999999999996</v>
      </c>
      <c r="F12913" s="12" t="s">
        <v>75</v>
      </c>
      <c r="G12913" s="20">
        <f>SUM(A12913*E12913)</f>
        <v>2416.6799999999998</v>
      </c>
    </row>
    <row r="12914" spans="1:7">
      <c r="A12914" s="563"/>
      <c r="B12914" s="563"/>
      <c r="C12914" s="561"/>
      <c r="D12914" s="565"/>
      <c r="E12914" s="557" t="s">
        <v>163</v>
      </c>
      <c r="F12914" s="558"/>
      <c r="G12914" s="559"/>
    </row>
    <row r="12915" spans="1:7">
      <c r="A12915" s="6"/>
      <c r="B12915" s="6"/>
      <c r="C12915" s="7"/>
      <c r="D12915" s="99"/>
      <c r="E12915" s="6"/>
      <c r="F12915" s="6"/>
      <c r="G12915" s="9"/>
    </row>
    <row r="12916" spans="1:7" s="25" customFormat="1">
      <c r="A12916" s="562">
        <v>32</v>
      </c>
      <c r="B12916" s="562" t="s">
        <v>39</v>
      </c>
      <c r="C12916" s="562" t="s">
        <v>63</v>
      </c>
      <c r="D12916" s="564" t="s">
        <v>48</v>
      </c>
      <c r="E12916" s="12">
        <v>27678.86</v>
      </c>
      <c r="F12916" s="12" t="s">
        <v>42</v>
      </c>
      <c r="G12916" s="20">
        <f>SUM(A12916*E12916/100)</f>
        <v>8857.235200000001</v>
      </c>
    </row>
    <row r="12917" spans="1:7" s="25" customFormat="1">
      <c r="A12917" s="563"/>
      <c r="B12917" s="563"/>
      <c r="C12917" s="563"/>
      <c r="D12917" s="565"/>
      <c r="E12917" s="596" t="s">
        <v>49</v>
      </c>
      <c r="F12917" s="596"/>
      <c r="G12917" s="596"/>
    </row>
    <row r="12918" spans="1:7">
      <c r="A12918" s="12">
        <v>108</v>
      </c>
      <c r="B12918" s="12" t="s">
        <v>39</v>
      </c>
      <c r="C12918" s="45" t="s">
        <v>66</v>
      </c>
      <c r="D12918" s="564" t="s">
        <v>51</v>
      </c>
      <c r="E12918" s="11">
        <v>28253.61</v>
      </c>
      <c r="F12918" s="12" t="s">
        <v>52</v>
      </c>
      <c r="G12918" s="20">
        <f>SUM(A12918*E12918/100)</f>
        <v>30513.898799999999</v>
      </c>
    </row>
    <row r="12919" spans="1:7">
      <c r="A12919" s="12"/>
      <c r="B12919" s="12"/>
      <c r="C12919" s="45"/>
      <c r="D12919" s="565"/>
      <c r="E12919" s="557" t="s">
        <v>53</v>
      </c>
      <c r="F12919" s="558"/>
      <c r="G12919" s="559"/>
    </row>
    <row r="12920" spans="1:7" s="25" customFormat="1">
      <c r="A12920" s="562">
        <v>28</v>
      </c>
      <c r="B12920" s="562" t="s">
        <v>39</v>
      </c>
      <c r="C12920" s="560" t="s">
        <v>69</v>
      </c>
      <c r="D12920" s="564" t="s">
        <v>164</v>
      </c>
      <c r="E12920" s="11">
        <v>1273.76</v>
      </c>
      <c r="F12920" s="12" t="s">
        <v>165</v>
      </c>
      <c r="G12920" s="20">
        <f>SUM(A12920*E12920)</f>
        <v>35665.279999999999</v>
      </c>
    </row>
    <row r="12921" spans="1:7" s="25" customFormat="1" ht="15.75" customHeight="1">
      <c r="A12921" s="563"/>
      <c r="B12921" s="563"/>
      <c r="C12921" s="561"/>
      <c r="D12921" s="565"/>
      <c r="E12921" s="557" t="s">
        <v>166</v>
      </c>
      <c r="F12921" s="558"/>
      <c r="G12921" s="559"/>
    </row>
    <row r="12922" spans="1:7" s="25" customFormat="1">
      <c r="A12922" s="562">
        <v>2417</v>
      </c>
      <c r="B12922" s="562" t="s">
        <v>39</v>
      </c>
      <c r="C12922" s="560" t="s">
        <v>73</v>
      </c>
      <c r="D12922" s="564" t="s">
        <v>206</v>
      </c>
      <c r="E12922" s="11">
        <v>859.9</v>
      </c>
      <c r="F12922" s="12" t="s">
        <v>52</v>
      </c>
      <c r="G12922" s="20">
        <f>SUM(A12922*E12922/100)</f>
        <v>20783.782999999999</v>
      </c>
    </row>
    <row r="12923" spans="1:7" s="25" customFormat="1" ht="40.5" customHeight="1">
      <c r="A12923" s="563"/>
      <c r="B12923" s="563"/>
      <c r="C12923" s="561"/>
      <c r="D12923" s="565"/>
      <c r="E12923" s="557" t="s">
        <v>207</v>
      </c>
      <c r="F12923" s="558"/>
      <c r="G12923" s="559"/>
    </row>
    <row r="12924" spans="1:7">
      <c r="A12924" s="560">
        <v>288</v>
      </c>
      <c r="B12924" s="560" t="s">
        <v>39</v>
      </c>
      <c r="C12924" s="562" t="s">
        <v>208</v>
      </c>
      <c r="D12924" s="564" t="s">
        <v>64</v>
      </c>
      <c r="E12924" s="11">
        <v>829.95</v>
      </c>
      <c r="F12924" s="12" t="s">
        <v>42</v>
      </c>
      <c r="G12924" s="13">
        <f>SUM(A12924*E12924/100)</f>
        <v>2390.2559999999999</v>
      </c>
    </row>
    <row r="12925" spans="1:7">
      <c r="A12925" s="561"/>
      <c r="B12925" s="561"/>
      <c r="C12925" s="563"/>
      <c r="D12925" s="565"/>
      <c r="E12925" s="557" t="s">
        <v>65</v>
      </c>
      <c r="F12925" s="558"/>
      <c r="G12925" s="559"/>
    </row>
    <row r="12926" spans="1:7">
      <c r="A12926" s="562">
        <v>56</v>
      </c>
      <c r="B12926" s="562" t="s">
        <v>39</v>
      </c>
      <c r="C12926" s="560" t="s">
        <v>209</v>
      </c>
      <c r="D12926" s="564" t="s">
        <v>61</v>
      </c>
      <c r="E12926" s="11">
        <v>2116.41</v>
      </c>
      <c r="F12926" s="12" t="s">
        <v>42</v>
      </c>
      <c r="G12926" s="20">
        <f>SUM(A12926*E12926/100)</f>
        <v>1185.1895999999999</v>
      </c>
    </row>
    <row r="12927" spans="1:7">
      <c r="A12927" s="563"/>
      <c r="B12927" s="563"/>
      <c r="C12927" s="561"/>
      <c r="D12927" s="565"/>
      <c r="E12927" s="557" t="s">
        <v>62</v>
      </c>
      <c r="F12927" s="558"/>
      <c r="G12927" s="559"/>
    </row>
    <row r="12928" spans="1:7">
      <c r="A12928" s="560">
        <v>28</v>
      </c>
      <c r="B12928" s="560" t="s">
        <v>39</v>
      </c>
      <c r="C12928" s="562" t="s">
        <v>210</v>
      </c>
      <c r="D12928" s="564" t="s">
        <v>211</v>
      </c>
      <c r="E12928" s="11">
        <v>726.72</v>
      </c>
      <c r="F12928" s="12" t="s">
        <v>165</v>
      </c>
      <c r="G12928" s="20">
        <f>SUM(A12928*E12928)</f>
        <v>20348.16</v>
      </c>
    </row>
    <row r="12929" spans="1:7" ht="54" customHeight="1">
      <c r="A12929" s="561"/>
      <c r="B12929" s="561"/>
      <c r="C12929" s="563"/>
      <c r="D12929" s="565"/>
      <c r="E12929" s="557" t="s">
        <v>212</v>
      </c>
      <c r="F12929" s="558"/>
      <c r="G12929" s="559"/>
    </row>
    <row r="12930" spans="1:7">
      <c r="A12930" s="560">
        <v>56</v>
      </c>
      <c r="B12930" s="560" t="s">
        <v>39</v>
      </c>
      <c r="C12930" s="562" t="s">
        <v>213</v>
      </c>
      <c r="D12930" s="564" t="s">
        <v>214</v>
      </c>
      <c r="E12930" s="11">
        <v>1270.83</v>
      </c>
      <c r="F12930" s="12" t="s">
        <v>42</v>
      </c>
      <c r="G12930" s="20">
        <f>SUM(A12930*E12930/100)</f>
        <v>711.66480000000001</v>
      </c>
    </row>
    <row r="12931" spans="1:7">
      <c r="A12931" s="561"/>
      <c r="B12931" s="561"/>
      <c r="C12931" s="563"/>
      <c r="D12931" s="565"/>
      <c r="E12931" s="557" t="s">
        <v>215</v>
      </c>
      <c r="F12931" s="558"/>
      <c r="G12931" s="559"/>
    </row>
    <row r="12932" spans="1:7" s="30" customFormat="1">
      <c r="A12932" s="4"/>
      <c r="B12932" s="4"/>
      <c r="C12932" s="3"/>
      <c r="D12932" s="26"/>
      <c r="E12932" s="27"/>
      <c r="F12932" s="28" t="s">
        <v>216</v>
      </c>
      <c r="G12932" s="29">
        <v>510848</v>
      </c>
    </row>
    <row r="12933" spans="1:7" s="30" customFormat="1">
      <c r="A12933" s="4"/>
      <c r="B12933" s="4"/>
      <c r="C12933" s="3"/>
      <c r="D12933" s="26"/>
      <c r="E12933" s="27"/>
      <c r="F12933" s="28" t="s">
        <v>217</v>
      </c>
      <c r="G12933" s="29" t="s">
        <v>218</v>
      </c>
    </row>
    <row r="12934" spans="1:7">
      <c r="A12934" s="31"/>
      <c r="B12934" s="32"/>
      <c r="C12934" s="32"/>
      <c r="D12934" s="110" t="s">
        <v>78</v>
      </c>
      <c r="E12934" s="32"/>
      <c r="F12934" s="32"/>
      <c r="G12934" s="34"/>
    </row>
    <row r="12935" spans="1:7">
      <c r="A12935" s="560">
        <v>6</v>
      </c>
      <c r="B12935" s="560" t="s">
        <v>72</v>
      </c>
      <c r="C12935" s="562" t="s">
        <v>11</v>
      </c>
      <c r="D12935" s="564" t="s">
        <v>177</v>
      </c>
      <c r="E12935" s="11">
        <v>6166.6</v>
      </c>
      <c r="F12935" s="12" t="s">
        <v>75</v>
      </c>
      <c r="G12935" s="13">
        <f>SUM(A12935*E12935)</f>
        <v>36999.600000000006</v>
      </c>
    </row>
    <row r="12936" spans="1:7">
      <c r="A12936" s="561"/>
      <c r="B12936" s="561"/>
      <c r="C12936" s="563"/>
      <c r="D12936" s="565"/>
      <c r="E12936" s="557" t="s">
        <v>178</v>
      </c>
      <c r="F12936" s="558"/>
      <c r="G12936" s="559"/>
    </row>
    <row r="12937" spans="1:7">
      <c r="A12937" s="560">
        <v>6</v>
      </c>
      <c r="B12937" s="560" t="s">
        <v>72</v>
      </c>
      <c r="C12937" s="562" t="s">
        <v>15</v>
      </c>
      <c r="D12937" s="564" t="s">
        <v>179</v>
      </c>
      <c r="E12937" s="11">
        <v>1233.6500000000001</v>
      </c>
      <c r="F12937" s="12" t="s">
        <v>75</v>
      </c>
      <c r="G12937" s="13">
        <f>SUM(A12937*E12937)</f>
        <v>7401.9000000000005</v>
      </c>
    </row>
    <row r="12938" spans="1:7">
      <c r="A12938" s="561"/>
      <c r="B12938" s="561"/>
      <c r="C12938" s="563"/>
      <c r="D12938" s="565"/>
      <c r="E12938" s="557" t="s">
        <v>180</v>
      </c>
      <c r="F12938" s="558"/>
      <c r="G12938" s="559"/>
    </row>
    <row r="12939" spans="1:7">
      <c r="A12939" s="560">
        <v>6</v>
      </c>
      <c r="B12939" s="560" t="s">
        <v>72</v>
      </c>
      <c r="C12939" s="562" t="s">
        <v>18</v>
      </c>
      <c r="D12939" s="564" t="s">
        <v>219</v>
      </c>
      <c r="E12939" s="11">
        <v>270.60000000000002</v>
      </c>
      <c r="F12939" s="12" t="s">
        <v>75</v>
      </c>
      <c r="G12939" s="13">
        <f>SUM(A12939*E12939)</f>
        <v>1623.6000000000001</v>
      </c>
    </row>
    <row r="12940" spans="1:7">
      <c r="A12940" s="561"/>
      <c r="B12940" s="561"/>
      <c r="C12940" s="563"/>
      <c r="D12940" s="565"/>
      <c r="E12940" s="557" t="s">
        <v>220</v>
      </c>
      <c r="F12940" s="558"/>
      <c r="G12940" s="559"/>
    </row>
    <row r="12941" spans="1:7">
      <c r="A12941" s="560">
        <v>6</v>
      </c>
      <c r="B12941" s="560" t="s">
        <v>72</v>
      </c>
      <c r="C12941" s="562" t="s">
        <v>21</v>
      </c>
      <c r="D12941" s="564" t="s">
        <v>181</v>
      </c>
      <c r="E12941" s="11">
        <v>566.70000000000005</v>
      </c>
      <c r="F12941" s="12" t="s">
        <v>75</v>
      </c>
      <c r="G12941" s="13">
        <f>SUM(A12941*E12941)</f>
        <v>3400.2000000000003</v>
      </c>
    </row>
    <row r="12942" spans="1:7">
      <c r="A12942" s="561"/>
      <c r="B12942" s="561"/>
      <c r="C12942" s="563"/>
      <c r="D12942" s="565"/>
      <c r="E12942" s="557" t="s">
        <v>182</v>
      </c>
      <c r="F12942" s="558"/>
      <c r="G12942" s="559"/>
    </row>
    <row r="12943" spans="1:7">
      <c r="A12943" s="560">
        <v>6</v>
      </c>
      <c r="B12943" s="560" t="s">
        <v>89</v>
      </c>
      <c r="C12943" s="562" t="s">
        <v>25</v>
      </c>
      <c r="D12943" s="564" t="s">
        <v>183</v>
      </c>
      <c r="E12943" s="11">
        <v>5712.3</v>
      </c>
      <c r="F12943" s="12" t="s">
        <v>75</v>
      </c>
      <c r="G12943" s="13">
        <f>SUM(A12943*E12943)</f>
        <v>34273.800000000003</v>
      </c>
    </row>
    <row r="12944" spans="1:7">
      <c r="A12944" s="561"/>
      <c r="B12944" s="561"/>
      <c r="C12944" s="563"/>
      <c r="D12944" s="565"/>
      <c r="E12944" s="557" t="s">
        <v>184</v>
      </c>
      <c r="F12944" s="558"/>
      <c r="G12944" s="559"/>
    </row>
    <row r="12945" spans="1:7">
      <c r="A12945" s="560">
        <v>6</v>
      </c>
      <c r="B12945" s="560" t="s">
        <v>72</v>
      </c>
      <c r="C12945" s="562" t="s">
        <v>29</v>
      </c>
      <c r="D12945" s="564" t="s">
        <v>94</v>
      </c>
      <c r="E12945" s="11">
        <v>938.47</v>
      </c>
      <c r="F12945" s="12" t="s">
        <v>75</v>
      </c>
      <c r="G12945" s="13">
        <f>SUM(A12945*E12945)</f>
        <v>5630.82</v>
      </c>
    </row>
    <row r="12946" spans="1:7">
      <c r="A12946" s="561"/>
      <c r="B12946" s="561"/>
      <c r="C12946" s="563"/>
      <c r="D12946" s="565"/>
      <c r="E12946" s="557" t="s">
        <v>95</v>
      </c>
      <c r="F12946" s="558"/>
      <c r="G12946" s="559"/>
    </row>
    <row r="12947" spans="1:7">
      <c r="A12947" s="560">
        <v>6</v>
      </c>
      <c r="B12947" s="560" t="s">
        <v>72</v>
      </c>
      <c r="C12947" s="562" t="s">
        <v>33</v>
      </c>
      <c r="D12947" s="564" t="s">
        <v>186</v>
      </c>
      <c r="E12947" s="11">
        <v>1671.58</v>
      </c>
      <c r="F12947" s="12" t="s">
        <v>75</v>
      </c>
      <c r="G12947" s="13">
        <f>SUM(A12947*E12947)</f>
        <v>10029.48</v>
      </c>
    </row>
    <row r="12948" spans="1:7">
      <c r="A12948" s="561"/>
      <c r="B12948" s="561"/>
      <c r="C12948" s="563"/>
      <c r="D12948" s="565"/>
      <c r="E12948" s="557" t="s">
        <v>187</v>
      </c>
      <c r="F12948" s="558"/>
      <c r="G12948" s="559"/>
    </row>
    <row r="12949" spans="1:7">
      <c r="A12949" s="560">
        <v>6</v>
      </c>
      <c r="B12949" s="560" t="s">
        <v>72</v>
      </c>
      <c r="C12949" s="562" t="s">
        <v>36</v>
      </c>
      <c r="D12949" s="564" t="s">
        <v>83</v>
      </c>
      <c r="E12949" s="11">
        <v>447.15</v>
      </c>
      <c r="F12949" s="12" t="s">
        <v>75</v>
      </c>
      <c r="G12949" s="13">
        <f>SUM(A12949*E12949)</f>
        <v>2682.8999999999996</v>
      </c>
    </row>
    <row r="12950" spans="1:7">
      <c r="A12950" s="561"/>
      <c r="B12950" s="561"/>
      <c r="C12950" s="563"/>
      <c r="D12950" s="565"/>
      <c r="E12950" s="557" t="s">
        <v>84</v>
      </c>
      <c r="F12950" s="558"/>
      <c r="G12950" s="559"/>
    </row>
    <row r="12951" spans="1:7">
      <c r="A12951" s="560">
        <v>6</v>
      </c>
      <c r="B12951" s="560" t="s">
        <v>72</v>
      </c>
      <c r="C12951" s="562" t="s">
        <v>40</v>
      </c>
      <c r="D12951" s="564" t="s">
        <v>85</v>
      </c>
      <c r="E12951" s="11">
        <v>1109.46</v>
      </c>
      <c r="F12951" s="12" t="s">
        <v>75</v>
      </c>
      <c r="G12951" s="13">
        <f>SUM(A12951*E12951)</f>
        <v>6656.76</v>
      </c>
    </row>
    <row r="12952" spans="1:7">
      <c r="A12952" s="561"/>
      <c r="B12952" s="561"/>
      <c r="C12952" s="563"/>
      <c r="D12952" s="565"/>
      <c r="E12952" s="606" t="s">
        <v>86</v>
      </c>
      <c r="F12952" s="607"/>
      <c r="G12952" s="608"/>
    </row>
    <row r="12953" spans="1:7">
      <c r="A12953" s="560"/>
      <c r="B12953" s="560"/>
      <c r="C12953" s="562" t="s">
        <v>44</v>
      </c>
      <c r="D12953" s="597" t="s">
        <v>188</v>
      </c>
      <c r="E12953" s="68"/>
      <c r="F12953" s="69"/>
      <c r="G12953" s="70"/>
    </row>
    <row r="12954" spans="1:7">
      <c r="A12954" s="561"/>
      <c r="B12954" s="561"/>
      <c r="C12954" s="563"/>
      <c r="D12954" s="598"/>
      <c r="E12954" s="601"/>
      <c r="F12954" s="602"/>
      <c r="G12954" s="603"/>
    </row>
    <row r="12955" spans="1:7">
      <c r="A12955" s="560">
        <v>3</v>
      </c>
      <c r="B12955" s="560" t="s">
        <v>72</v>
      </c>
      <c r="C12955" s="562" t="s">
        <v>154</v>
      </c>
      <c r="D12955" s="564" t="s">
        <v>103</v>
      </c>
      <c r="E12955" s="35">
        <v>235.84</v>
      </c>
      <c r="F12955" s="14" t="s">
        <v>75</v>
      </c>
      <c r="G12955" s="71">
        <f>SUM(A12955*E12955)</f>
        <v>707.52</v>
      </c>
    </row>
    <row r="12956" spans="1:7">
      <c r="A12956" s="561"/>
      <c r="B12956" s="561"/>
      <c r="C12956" s="563"/>
      <c r="D12956" s="565"/>
      <c r="E12956" s="557" t="s">
        <v>221</v>
      </c>
      <c r="F12956" s="558"/>
      <c r="G12956" s="559"/>
    </row>
    <row r="12957" spans="1:7">
      <c r="A12957" s="560">
        <v>6</v>
      </c>
      <c r="B12957" s="560" t="s">
        <v>72</v>
      </c>
      <c r="C12957" s="562" t="s">
        <v>50</v>
      </c>
      <c r="D12957" s="564" t="s">
        <v>222</v>
      </c>
      <c r="E12957" s="11">
        <v>2376</v>
      </c>
      <c r="F12957" s="12" t="s">
        <v>75</v>
      </c>
      <c r="G12957" s="13">
        <f>SUM(A12957*E12957)</f>
        <v>14256</v>
      </c>
    </row>
    <row r="12958" spans="1:7">
      <c r="A12958" s="561"/>
      <c r="B12958" s="561"/>
      <c r="C12958" s="563"/>
      <c r="D12958" s="565"/>
      <c r="E12958" s="557" t="s">
        <v>223</v>
      </c>
      <c r="F12958" s="558"/>
      <c r="G12958" s="559"/>
    </row>
    <row r="12959" spans="1:7" s="30" customFormat="1">
      <c r="A12959" s="45"/>
      <c r="B12959" s="45"/>
      <c r="C12959" s="12"/>
      <c r="D12959" s="46"/>
      <c r="E12959" s="27"/>
      <c r="F12959" s="28" t="s">
        <v>105</v>
      </c>
      <c r="G12959" s="47">
        <v>123664</v>
      </c>
    </row>
    <row r="12960" spans="1:7" ht="25.5">
      <c r="A12960" s="45"/>
      <c r="B12960" s="45"/>
      <c r="C12960" s="12"/>
      <c r="D12960" s="48" t="s">
        <v>106</v>
      </c>
      <c r="E12960" s="49"/>
      <c r="F12960" s="49"/>
      <c r="G12960" s="49"/>
    </row>
    <row r="12961" spans="1:7">
      <c r="A12961" s="560"/>
      <c r="B12961" s="560"/>
      <c r="C12961" s="562" t="s">
        <v>11</v>
      </c>
      <c r="D12961" s="564" t="s">
        <v>192</v>
      </c>
      <c r="E12961" s="582"/>
      <c r="F12961" s="583"/>
      <c r="G12961" s="584"/>
    </row>
    <row r="12962" spans="1:7">
      <c r="A12962" s="561"/>
      <c r="B12962" s="561"/>
      <c r="C12962" s="563"/>
      <c r="D12962" s="565"/>
      <c r="E12962" s="585"/>
      <c r="F12962" s="586"/>
      <c r="G12962" s="587"/>
    </row>
    <row r="12963" spans="1:7">
      <c r="A12963" s="560">
        <v>150</v>
      </c>
      <c r="B12963" s="560" t="s">
        <v>107</v>
      </c>
      <c r="C12963" s="562" t="s">
        <v>154</v>
      </c>
      <c r="D12963" s="564" t="s">
        <v>198</v>
      </c>
      <c r="E12963" s="11">
        <v>28</v>
      </c>
      <c r="F12963" s="12" t="s">
        <v>111</v>
      </c>
      <c r="G12963" s="13">
        <f>SUM(A12963*E12963)</f>
        <v>4200</v>
      </c>
    </row>
    <row r="12964" spans="1:7">
      <c r="A12964" s="561"/>
      <c r="B12964" s="561"/>
      <c r="C12964" s="563"/>
      <c r="D12964" s="565"/>
      <c r="E12964" s="557" t="s">
        <v>199</v>
      </c>
      <c r="F12964" s="558"/>
      <c r="G12964" s="559"/>
    </row>
    <row r="12965" spans="1:7">
      <c r="A12965" s="66">
        <v>120</v>
      </c>
      <c r="B12965" s="66" t="s">
        <v>107</v>
      </c>
      <c r="C12965" s="10" t="s">
        <v>157</v>
      </c>
      <c r="D12965" s="67" t="s">
        <v>224</v>
      </c>
      <c r="E12965" s="11">
        <v>34</v>
      </c>
      <c r="F12965" s="12" t="s">
        <v>111</v>
      </c>
      <c r="G12965" s="13">
        <f>SUM(A12965*E12965)</f>
        <v>4080</v>
      </c>
    </row>
    <row r="12966" spans="1:7">
      <c r="A12966" s="73"/>
      <c r="B12966" s="73"/>
      <c r="C12966" s="14"/>
      <c r="D12966" s="74"/>
      <c r="E12966" s="557" t="s">
        <v>225</v>
      </c>
      <c r="F12966" s="558"/>
      <c r="G12966" s="559"/>
    </row>
    <row r="12967" spans="1:7">
      <c r="A12967" s="45"/>
      <c r="B12967" s="45"/>
      <c r="C12967" s="12"/>
      <c r="D12967" s="46"/>
      <c r="E12967" s="49"/>
      <c r="F12967" s="50" t="s">
        <v>116</v>
      </c>
      <c r="G12967" s="51">
        <f>SUM(G12961,G12963,G12965)</f>
        <v>8280</v>
      </c>
    </row>
    <row r="12968" spans="1:7">
      <c r="A12968" s="75"/>
      <c r="B12968" s="75"/>
      <c r="C12968" s="76"/>
      <c r="D12968" s="77"/>
      <c r="E12968" s="78"/>
      <c r="F12968" s="79"/>
      <c r="G12968" s="80"/>
    </row>
    <row r="12969" spans="1:7" s="36" customFormat="1">
      <c r="A12969" s="52" t="s">
        <v>129</v>
      </c>
      <c r="B12969" s="53"/>
      <c r="C12969" s="54" t="s">
        <v>130</v>
      </c>
      <c r="D12969" s="54"/>
      <c r="F12969" s="56" t="s">
        <v>131</v>
      </c>
      <c r="G12969" s="54"/>
    </row>
    <row r="12970" spans="1:7" s="30" customFormat="1">
      <c r="A12970" s="52" t="s">
        <v>132</v>
      </c>
      <c r="B12970" s="53"/>
      <c r="C12970" s="54" t="s">
        <v>133</v>
      </c>
      <c r="D12970" s="54"/>
      <c r="E12970" s="36"/>
      <c r="F12970" s="56" t="s">
        <v>131</v>
      </c>
    </row>
    <row r="12971" spans="1:7" s="30" customFormat="1">
      <c r="A12971" s="52" t="s">
        <v>134</v>
      </c>
      <c r="B12971" s="57"/>
      <c r="C12971" s="54" t="s">
        <v>135</v>
      </c>
      <c r="D12971" s="111"/>
      <c r="F12971" s="56" t="s">
        <v>131</v>
      </c>
    </row>
    <row r="12972" spans="1:7" s="25" customFormat="1">
      <c r="A12972" s="59"/>
      <c r="B12972" s="54"/>
      <c r="C12972" s="54"/>
      <c r="D12972" s="112"/>
      <c r="E12972" s="61" t="s">
        <v>138</v>
      </c>
      <c r="F12972" s="62"/>
      <c r="G12972" s="62"/>
    </row>
    <row r="12973" spans="1:7" s="25" customFormat="1">
      <c r="A12973" s="59"/>
      <c r="B12973" s="54"/>
      <c r="C12973" s="54"/>
      <c r="D12973" s="112"/>
      <c r="E12973" s="54"/>
      <c r="F12973" s="54"/>
      <c r="G12973" s="63"/>
    </row>
    <row r="12974" spans="1:7" s="25" customFormat="1">
      <c r="A12974" s="55" t="s">
        <v>139</v>
      </c>
      <c r="B12974" s="54"/>
      <c r="C12974" s="54"/>
      <c r="D12974" s="112"/>
      <c r="E12974" s="64" t="s">
        <v>140</v>
      </c>
      <c r="F12974" s="54"/>
      <c r="G12974" s="63"/>
    </row>
    <row r="12975" spans="1:7" s="25" customFormat="1">
      <c r="B12975" s="54"/>
      <c r="C12975" s="54"/>
      <c r="D12975" s="112"/>
      <c r="E12975" s="64" t="s">
        <v>141</v>
      </c>
      <c r="F12975" s="54"/>
      <c r="G12975" s="63"/>
    </row>
    <row r="12976" spans="1:7" s="25" customFormat="1">
      <c r="B12976" s="54"/>
      <c r="C12976" s="54"/>
      <c r="D12976" s="112"/>
      <c r="E12976" s="64" t="s">
        <v>142</v>
      </c>
      <c r="F12976" s="54"/>
      <c r="G12976" s="63"/>
    </row>
    <row r="12998" spans="1:7">
      <c r="A12998" s="569" t="s">
        <v>0</v>
      </c>
      <c r="B12998" s="569"/>
      <c r="C12998" s="569"/>
      <c r="D12998" s="569"/>
      <c r="E12998" s="569"/>
      <c r="F12998" s="569"/>
      <c r="G12998" s="569"/>
    </row>
    <row r="12999" spans="1:7">
      <c r="A12999" s="570" t="s">
        <v>1</v>
      </c>
      <c r="B12999" s="570"/>
      <c r="C12999" s="570"/>
      <c r="D12999" s="570"/>
      <c r="E12999" s="570"/>
      <c r="F12999" s="570"/>
      <c r="G12999" s="570"/>
    </row>
    <row r="13000" spans="1:7" ht="49.5" customHeight="1">
      <c r="A13000" s="1" t="s">
        <v>2</v>
      </c>
      <c r="B13000" s="2"/>
      <c r="C13000" s="2"/>
      <c r="D13000" s="588" t="s">
        <v>261</v>
      </c>
      <c r="E13000" s="588"/>
      <c r="F13000" s="588"/>
      <c r="G13000" s="588"/>
    </row>
    <row r="13001" spans="1:7">
      <c r="A13001" s="6"/>
      <c r="B13001" s="6"/>
      <c r="C13001" s="7"/>
      <c r="D13001" s="99"/>
      <c r="E13001" s="6"/>
      <c r="F13001" s="6"/>
      <c r="G13001" s="9"/>
    </row>
    <row r="13002" spans="1:7" s="25" customFormat="1">
      <c r="A13002" s="76"/>
      <c r="B13002" s="76"/>
      <c r="C13002" s="75"/>
      <c r="D13002" s="83" t="s">
        <v>9</v>
      </c>
      <c r="E13002" s="76"/>
      <c r="F13002" s="76"/>
      <c r="G13002" s="84"/>
    </row>
    <row r="13003" spans="1:7">
      <c r="A13003" s="12">
        <v>1934</v>
      </c>
      <c r="B13003" s="12" t="s">
        <v>39</v>
      </c>
      <c r="C13003" s="45" t="s">
        <v>11</v>
      </c>
      <c r="D13003" s="564" t="s">
        <v>144</v>
      </c>
      <c r="E13003" s="11">
        <v>5445</v>
      </c>
      <c r="F13003" s="12" t="s">
        <v>42</v>
      </c>
      <c r="G13003" s="20">
        <f>SUM(A13003*E13003/100)</f>
        <v>105306.3</v>
      </c>
    </row>
    <row r="13004" spans="1:7">
      <c r="A13004" s="12"/>
      <c r="B13004" s="12"/>
      <c r="C13004" s="45"/>
      <c r="D13004" s="565"/>
      <c r="E13004" s="557" t="s">
        <v>145</v>
      </c>
      <c r="F13004" s="558"/>
      <c r="G13004" s="559"/>
    </row>
    <row r="13005" spans="1:7" s="24" customFormat="1">
      <c r="A13005" s="12">
        <v>4343</v>
      </c>
      <c r="B13005" s="12" t="s">
        <v>39</v>
      </c>
      <c r="C13005" s="45" t="s">
        <v>15</v>
      </c>
      <c r="D13005" s="564" t="s">
        <v>149</v>
      </c>
      <c r="E13005" s="11">
        <v>121</v>
      </c>
      <c r="F13005" s="12" t="s">
        <v>42</v>
      </c>
      <c r="G13005" s="20">
        <f>SUM(A13005*E13005/100)</f>
        <v>5255.03</v>
      </c>
    </row>
    <row r="13006" spans="1:7" s="24" customFormat="1">
      <c r="A13006" s="12"/>
      <c r="B13006" s="12"/>
      <c r="C13006" s="45"/>
      <c r="D13006" s="565"/>
      <c r="E13006" s="566" t="s">
        <v>150</v>
      </c>
      <c r="F13006" s="567"/>
      <c r="G13006" s="568"/>
    </row>
    <row r="13007" spans="1:7">
      <c r="A13007" s="560">
        <v>5509</v>
      </c>
      <c r="B13007" s="560" t="s">
        <v>10</v>
      </c>
      <c r="C13007" s="10" t="s">
        <v>18</v>
      </c>
      <c r="D13007" s="564" t="s">
        <v>255</v>
      </c>
      <c r="E13007" s="11">
        <v>1141.25</v>
      </c>
      <c r="F13007" s="12" t="s">
        <v>13</v>
      </c>
      <c r="G13007" s="20">
        <f>SUM(A13007*E13007/100)</f>
        <v>62871.462500000001</v>
      </c>
    </row>
    <row r="13008" spans="1:7">
      <c r="A13008" s="561"/>
      <c r="B13008" s="561"/>
      <c r="C13008" s="14"/>
      <c r="D13008" s="565"/>
      <c r="E13008" s="557" t="s">
        <v>256</v>
      </c>
      <c r="F13008" s="558"/>
      <c r="G13008" s="559"/>
    </row>
    <row r="13009" spans="1:7">
      <c r="A13009" s="560">
        <v>5509</v>
      </c>
      <c r="B13009" s="560" t="s">
        <v>10</v>
      </c>
      <c r="C13009" s="10" t="s">
        <v>21</v>
      </c>
      <c r="D13009" s="564" t="s">
        <v>262</v>
      </c>
      <c r="E13009" s="11">
        <v>771</v>
      </c>
      <c r="F13009" s="12" t="s">
        <v>13</v>
      </c>
      <c r="G13009" s="20">
        <f>SUM(A13009*E13009/100)</f>
        <v>42474.39</v>
      </c>
    </row>
    <row r="13010" spans="1:7">
      <c r="A13010" s="561"/>
      <c r="B13010" s="561"/>
      <c r="C13010" s="14"/>
      <c r="D13010" s="565"/>
      <c r="E13010" s="557" t="s">
        <v>263</v>
      </c>
      <c r="F13010" s="558"/>
      <c r="G13010" s="559"/>
    </row>
    <row r="13011" spans="1:7">
      <c r="A13011" s="560">
        <v>1353</v>
      </c>
      <c r="B13011" s="560" t="s">
        <v>10</v>
      </c>
      <c r="C13011" s="562" t="s">
        <v>25</v>
      </c>
      <c r="D13011" s="564" t="s">
        <v>37</v>
      </c>
      <c r="E13011" s="11">
        <v>12674.36</v>
      </c>
      <c r="F13011" s="12" t="s">
        <v>13</v>
      </c>
      <c r="G13011" s="20">
        <f>SUM(A13011*E13011/100)</f>
        <v>171484.09080000001</v>
      </c>
    </row>
    <row r="13012" spans="1:7">
      <c r="A13012" s="561"/>
      <c r="B13012" s="561"/>
      <c r="C13012" s="563"/>
      <c r="D13012" s="565"/>
      <c r="E13012" s="557" t="s">
        <v>38</v>
      </c>
      <c r="F13012" s="558"/>
      <c r="G13012" s="559"/>
    </row>
    <row r="13013" spans="1:7">
      <c r="A13013" s="560">
        <v>390</v>
      </c>
      <c r="B13013" s="560" t="s">
        <v>10</v>
      </c>
      <c r="C13013" s="562" t="s">
        <v>29</v>
      </c>
      <c r="D13013" s="564" t="s">
        <v>204</v>
      </c>
      <c r="E13013" s="11">
        <v>12346.65</v>
      </c>
      <c r="F13013" s="12" t="s">
        <v>13</v>
      </c>
      <c r="G13013" s="20">
        <f>SUM(A13013*E13013/100)</f>
        <v>48151.934999999998</v>
      </c>
    </row>
    <row r="13014" spans="1:7">
      <c r="A13014" s="561"/>
      <c r="B13014" s="561"/>
      <c r="C13014" s="563"/>
      <c r="D13014" s="565"/>
      <c r="E13014" s="557" t="s">
        <v>205</v>
      </c>
      <c r="F13014" s="558"/>
      <c r="G13014" s="559"/>
    </row>
    <row r="13015" spans="1:7">
      <c r="A13015" s="560">
        <v>1818</v>
      </c>
      <c r="B13015" s="560" t="s">
        <v>10</v>
      </c>
      <c r="C13015" s="562" t="s">
        <v>33</v>
      </c>
      <c r="D13015" s="564" t="s">
        <v>22</v>
      </c>
      <c r="E13015" s="11">
        <v>8122.95</v>
      </c>
      <c r="F13015" s="12" t="s">
        <v>13</v>
      </c>
      <c r="G13015" s="20">
        <f>SUM(A13015*E13015/100)</f>
        <v>147675.231</v>
      </c>
    </row>
    <row r="13016" spans="1:7">
      <c r="A13016" s="561"/>
      <c r="B13016" s="561"/>
      <c r="C13016" s="563"/>
      <c r="D13016" s="565"/>
      <c r="E13016" s="557" t="s">
        <v>23</v>
      </c>
      <c r="F13016" s="558"/>
      <c r="G13016" s="559"/>
    </row>
    <row r="13017" spans="1:7">
      <c r="A13017" s="12">
        <v>1934</v>
      </c>
      <c r="B13017" s="12" t="s">
        <v>10</v>
      </c>
      <c r="C13017" s="45" t="s">
        <v>36</v>
      </c>
      <c r="D13017" s="574" t="s">
        <v>30</v>
      </c>
      <c r="E13017" s="11">
        <v>337</v>
      </c>
      <c r="F13017" s="12" t="s">
        <v>31</v>
      </c>
      <c r="G13017" s="20">
        <f>SUM(A13017*E13017)</f>
        <v>651758</v>
      </c>
    </row>
    <row r="13018" spans="1:7">
      <c r="A13018" s="12"/>
      <c r="B13018" s="12"/>
      <c r="C13018" s="45"/>
      <c r="D13018" s="575"/>
      <c r="E13018" s="576" t="s">
        <v>32</v>
      </c>
      <c r="F13018" s="577"/>
      <c r="G13018" s="578"/>
    </row>
    <row r="13019" spans="1:7">
      <c r="A13019" s="609">
        <v>108.3</v>
      </c>
      <c r="B13019" s="562" t="s">
        <v>24</v>
      </c>
      <c r="C13019" s="560" t="s">
        <v>40</v>
      </c>
      <c r="D13019" s="574" t="s">
        <v>26</v>
      </c>
      <c r="E13019" s="11">
        <v>5001.7</v>
      </c>
      <c r="F13019" s="12" t="s">
        <v>27</v>
      </c>
      <c r="G13019" s="20">
        <f>SUM(A13019*E13019)</f>
        <v>541684.11</v>
      </c>
    </row>
    <row r="13020" spans="1:7">
      <c r="A13020" s="610"/>
      <c r="B13020" s="563"/>
      <c r="C13020" s="561"/>
      <c r="D13020" s="575"/>
      <c r="E13020" s="557" t="s">
        <v>28</v>
      </c>
      <c r="F13020" s="558"/>
      <c r="G13020" s="559"/>
    </row>
    <row r="13021" spans="1:7" s="25" customFormat="1">
      <c r="A13021" s="12">
        <v>4343</v>
      </c>
      <c r="B13021" s="12" t="s">
        <v>39</v>
      </c>
      <c r="C13021" s="45" t="s">
        <v>44</v>
      </c>
      <c r="D13021" s="564" t="s">
        <v>151</v>
      </c>
      <c r="E13021" s="11">
        <v>660</v>
      </c>
      <c r="F13021" s="12" t="s">
        <v>42</v>
      </c>
      <c r="G13021" s="20">
        <f>SUM(A13021*E13021/100)</f>
        <v>28663.8</v>
      </c>
    </row>
    <row r="13022" spans="1:7" s="25" customFormat="1">
      <c r="A13022" s="12"/>
      <c r="B13022" s="12"/>
      <c r="C13022" s="45"/>
      <c r="D13022" s="565"/>
      <c r="E13022" s="566" t="s">
        <v>152</v>
      </c>
      <c r="F13022" s="567"/>
      <c r="G13022" s="568"/>
    </row>
    <row r="13023" spans="1:7" s="25" customFormat="1">
      <c r="A13023" s="12">
        <v>7871</v>
      </c>
      <c r="B13023" s="12" t="s">
        <v>39</v>
      </c>
      <c r="C13023" s="45" t="s">
        <v>47</v>
      </c>
      <c r="D13023" s="564" t="s">
        <v>41</v>
      </c>
      <c r="E13023" s="11">
        <v>2206.6</v>
      </c>
      <c r="F13023" s="12" t="s">
        <v>42</v>
      </c>
      <c r="G13023" s="20">
        <f>SUM(A13023*E13023/100)</f>
        <v>173681.48599999998</v>
      </c>
    </row>
    <row r="13024" spans="1:7" s="25" customFormat="1">
      <c r="A13024" s="12"/>
      <c r="B13024" s="12"/>
      <c r="C13024" s="45"/>
      <c r="D13024" s="565"/>
      <c r="E13024" s="566" t="s">
        <v>43</v>
      </c>
      <c r="F13024" s="567"/>
      <c r="G13024" s="568"/>
    </row>
    <row r="13025" spans="1:7" s="25" customFormat="1">
      <c r="A13025" s="12">
        <v>7871</v>
      </c>
      <c r="B13025" s="12" t="s">
        <v>39</v>
      </c>
      <c r="C13025" s="45" t="s">
        <v>50</v>
      </c>
      <c r="D13025" s="564" t="s">
        <v>45</v>
      </c>
      <c r="E13025" s="12">
        <v>2197.52</v>
      </c>
      <c r="F13025" s="12" t="s">
        <v>42</v>
      </c>
      <c r="G13025" s="20">
        <f>SUM(A13025*E13025/100)</f>
        <v>172966.79919999998</v>
      </c>
    </row>
    <row r="13026" spans="1:7" s="25" customFormat="1">
      <c r="A13026" s="12"/>
      <c r="B13026" s="12"/>
      <c r="C13026" s="45"/>
      <c r="D13026" s="565"/>
      <c r="E13026" s="566" t="s">
        <v>46</v>
      </c>
      <c r="F13026" s="567"/>
      <c r="G13026" s="568"/>
    </row>
    <row r="13027" spans="1:7">
      <c r="A13027" s="560">
        <v>476</v>
      </c>
      <c r="B13027" s="560" t="s">
        <v>10</v>
      </c>
      <c r="C13027" s="10" t="s">
        <v>54</v>
      </c>
      <c r="D13027" s="564" t="s">
        <v>34</v>
      </c>
      <c r="E13027" s="11">
        <v>14429.25</v>
      </c>
      <c r="F13027" s="12" t="s">
        <v>13</v>
      </c>
      <c r="G13027" s="20">
        <f>SUM(A13027*E13027/100)</f>
        <v>68683.23</v>
      </c>
    </row>
    <row r="13028" spans="1:7">
      <c r="A13028" s="561"/>
      <c r="B13028" s="561"/>
      <c r="C13028" s="14"/>
      <c r="D13028" s="565"/>
      <c r="E13028" s="557" t="s">
        <v>35</v>
      </c>
      <c r="F13028" s="558"/>
      <c r="G13028" s="559"/>
    </row>
    <row r="13029" spans="1:7">
      <c r="A13029" s="560">
        <v>4303</v>
      </c>
      <c r="B13029" s="560" t="s">
        <v>39</v>
      </c>
      <c r="C13029" s="10" t="s">
        <v>57</v>
      </c>
      <c r="D13029" s="564" t="s">
        <v>264</v>
      </c>
      <c r="E13029" s="11">
        <v>30509.77</v>
      </c>
      <c r="F13029" s="12" t="s">
        <v>42</v>
      </c>
      <c r="G13029" s="20">
        <f>SUM(A13029*E13029/100)</f>
        <v>1312835.4031</v>
      </c>
    </row>
    <row r="13030" spans="1:7">
      <c r="A13030" s="561"/>
      <c r="B13030" s="561"/>
      <c r="C13030" s="14"/>
      <c r="D13030" s="565"/>
      <c r="E13030" s="557" t="s">
        <v>159</v>
      </c>
      <c r="F13030" s="558"/>
      <c r="G13030" s="559"/>
    </row>
    <row r="13031" spans="1:7" s="25" customFormat="1">
      <c r="A13031" s="562">
        <v>97</v>
      </c>
      <c r="B13031" s="562" t="s">
        <v>39</v>
      </c>
      <c r="C13031" s="562" t="s">
        <v>60</v>
      </c>
      <c r="D13031" s="564" t="s">
        <v>265</v>
      </c>
      <c r="E13031" s="12">
        <v>567.48</v>
      </c>
      <c r="F13031" s="12" t="s">
        <v>266</v>
      </c>
      <c r="G13031" s="20">
        <f>SUM(A13031*E13031)</f>
        <v>55045.560000000005</v>
      </c>
    </row>
    <row r="13032" spans="1:7" s="25" customFormat="1">
      <c r="A13032" s="563"/>
      <c r="B13032" s="563"/>
      <c r="C13032" s="563"/>
      <c r="D13032" s="565"/>
      <c r="E13032" s="557" t="s">
        <v>267</v>
      </c>
      <c r="F13032" s="558"/>
      <c r="G13032" s="559"/>
    </row>
    <row r="13033" spans="1:7">
      <c r="A13033" s="562">
        <v>360</v>
      </c>
      <c r="B13033" s="562" t="s">
        <v>39</v>
      </c>
      <c r="C13033" s="560" t="s">
        <v>63</v>
      </c>
      <c r="D13033" s="564" t="s">
        <v>172</v>
      </c>
      <c r="E13033" s="11">
        <v>190.72</v>
      </c>
      <c r="F13033" s="12" t="s">
        <v>165</v>
      </c>
      <c r="G13033" s="13">
        <f>SUM(A13033*E13033)</f>
        <v>68659.199999999997</v>
      </c>
    </row>
    <row r="13034" spans="1:7">
      <c r="A13034" s="563"/>
      <c r="B13034" s="563"/>
      <c r="C13034" s="561"/>
      <c r="D13034" s="565"/>
      <c r="E13034" s="557" t="s">
        <v>173</v>
      </c>
      <c r="F13034" s="558"/>
      <c r="G13034" s="559"/>
    </row>
    <row r="13035" spans="1:7" s="25" customFormat="1">
      <c r="A13035" s="562">
        <v>787</v>
      </c>
      <c r="B13035" s="562" t="s">
        <v>39</v>
      </c>
      <c r="C13035" s="560" t="s">
        <v>66</v>
      </c>
      <c r="D13035" s="564" t="s">
        <v>164</v>
      </c>
      <c r="E13035" s="11">
        <v>1273.76</v>
      </c>
      <c r="F13035" s="12" t="s">
        <v>165</v>
      </c>
      <c r="G13035" s="20">
        <f>SUM(A13035*E13035)</f>
        <v>1002449.12</v>
      </c>
    </row>
    <row r="13036" spans="1:7" s="25" customFormat="1">
      <c r="A13036" s="563"/>
      <c r="B13036" s="563"/>
      <c r="C13036" s="561"/>
      <c r="D13036" s="565"/>
      <c r="E13036" s="557" t="s">
        <v>166</v>
      </c>
      <c r="F13036" s="558"/>
      <c r="G13036" s="559"/>
    </row>
    <row r="13037" spans="1:7" ht="51">
      <c r="A13037" s="66"/>
      <c r="B13037" s="66"/>
      <c r="C13037" s="10" t="s">
        <v>69</v>
      </c>
      <c r="D13037" s="67" t="s">
        <v>153</v>
      </c>
      <c r="E13037" s="582"/>
      <c r="F13037" s="583"/>
      <c r="G13037" s="584"/>
    </row>
    <row r="13038" spans="1:7">
      <c r="A13038" s="560">
        <v>2712</v>
      </c>
      <c r="B13038" s="560" t="s">
        <v>39</v>
      </c>
      <c r="C13038" s="562" t="s">
        <v>154</v>
      </c>
      <c r="D13038" s="564" t="s">
        <v>158</v>
      </c>
      <c r="E13038" s="11">
        <v>3275.5</v>
      </c>
      <c r="F13038" s="12" t="s">
        <v>42</v>
      </c>
      <c r="G13038" s="20">
        <f>SUM(A13038*E13038/100)</f>
        <v>88831.56</v>
      </c>
    </row>
    <row r="13039" spans="1:7">
      <c r="A13039" s="561"/>
      <c r="B13039" s="561"/>
      <c r="C13039" s="563"/>
      <c r="D13039" s="565"/>
      <c r="E13039" s="557" t="s">
        <v>159</v>
      </c>
      <c r="F13039" s="558"/>
      <c r="G13039" s="559"/>
    </row>
    <row r="13040" spans="1:7">
      <c r="A13040" s="560">
        <v>3868</v>
      </c>
      <c r="B13040" s="560" t="s">
        <v>39</v>
      </c>
      <c r="C13040" s="562" t="s">
        <v>157</v>
      </c>
      <c r="D13040" s="564" t="s">
        <v>155</v>
      </c>
      <c r="E13040" s="11">
        <v>2548.29</v>
      </c>
      <c r="F13040" s="12" t="s">
        <v>42</v>
      </c>
      <c r="G13040" s="20">
        <f>SUM(A13040*E13040/100)</f>
        <v>98567.857200000013</v>
      </c>
    </row>
    <row r="13041" spans="1:7">
      <c r="A13041" s="561"/>
      <c r="B13041" s="561"/>
      <c r="C13041" s="563"/>
      <c r="D13041" s="565"/>
      <c r="E13041" s="557" t="s">
        <v>156</v>
      </c>
      <c r="F13041" s="558"/>
      <c r="G13041" s="559"/>
    </row>
    <row r="13042" spans="1:7">
      <c r="A13042" s="560">
        <v>3868</v>
      </c>
      <c r="B13042" s="560" t="s">
        <v>39</v>
      </c>
      <c r="C13042" s="562" t="s">
        <v>73</v>
      </c>
      <c r="D13042" s="564" t="s">
        <v>160</v>
      </c>
      <c r="E13042" s="11">
        <v>1887.4</v>
      </c>
      <c r="F13042" s="12" t="s">
        <v>42</v>
      </c>
      <c r="G13042" s="20">
        <f>SUM(A13042*E13042/100)</f>
        <v>73004.631999999998</v>
      </c>
    </row>
    <row r="13043" spans="1:7">
      <c r="A13043" s="561"/>
      <c r="B13043" s="561"/>
      <c r="C13043" s="563"/>
      <c r="D13043" s="565"/>
      <c r="E13043" s="557" t="s">
        <v>161</v>
      </c>
      <c r="F13043" s="558"/>
      <c r="G13043" s="559"/>
    </row>
    <row r="13044" spans="1:7">
      <c r="A13044" s="562">
        <v>20</v>
      </c>
      <c r="B13044" s="562" t="s">
        <v>72</v>
      </c>
      <c r="C13044" s="560" t="s">
        <v>208</v>
      </c>
      <c r="D13044" s="564" t="s">
        <v>162</v>
      </c>
      <c r="E13044" s="11">
        <v>604.16999999999996</v>
      </c>
      <c r="F13044" s="12" t="s">
        <v>75</v>
      </c>
      <c r="G13044" s="20">
        <f>SUM(A13044*E13044)</f>
        <v>12083.4</v>
      </c>
    </row>
    <row r="13045" spans="1:7">
      <c r="A13045" s="563"/>
      <c r="B13045" s="563"/>
      <c r="C13045" s="561"/>
      <c r="D13045" s="565"/>
      <c r="E13045" s="557" t="s">
        <v>163</v>
      </c>
      <c r="F13045" s="558"/>
      <c r="G13045" s="559"/>
    </row>
    <row r="13046" spans="1:7">
      <c r="A13046" s="562">
        <v>3868</v>
      </c>
      <c r="B13046" s="562" t="s">
        <v>39</v>
      </c>
      <c r="C13046" s="560" t="s">
        <v>209</v>
      </c>
      <c r="D13046" s="564" t="s">
        <v>58</v>
      </c>
      <c r="E13046" s="11">
        <v>1079.6500000000001</v>
      </c>
      <c r="F13046" s="12" t="s">
        <v>42</v>
      </c>
      <c r="G13046" s="13">
        <f>SUM(A13046*E13046/100)</f>
        <v>41760.862000000001</v>
      </c>
    </row>
    <row r="13047" spans="1:7">
      <c r="A13047" s="563"/>
      <c r="B13047" s="563"/>
      <c r="C13047" s="561"/>
      <c r="D13047" s="565"/>
      <c r="E13047" s="557" t="s">
        <v>59</v>
      </c>
      <c r="F13047" s="558"/>
      <c r="G13047" s="559"/>
    </row>
    <row r="13048" spans="1:7">
      <c r="A13048" s="12">
        <v>8148</v>
      </c>
      <c r="B13048" s="12" t="s">
        <v>39</v>
      </c>
      <c r="C13048" s="45" t="s">
        <v>210</v>
      </c>
      <c r="D13048" s="564" t="s">
        <v>268</v>
      </c>
      <c r="E13048" s="11">
        <v>2717</v>
      </c>
      <c r="F13048" s="12" t="s">
        <v>42</v>
      </c>
      <c r="G13048" s="20">
        <f>SUM(A13048*E13048/100)</f>
        <v>221381.16</v>
      </c>
    </row>
    <row r="13049" spans="1:7">
      <c r="A13049" s="12"/>
      <c r="B13049" s="12"/>
      <c r="C13049" s="45"/>
      <c r="D13049" s="565"/>
      <c r="E13049" s="557" t="s">
        <v>269</v>
      </c>
      <c r="F13049" s="558"/>
      <c r="G13049" s="559"/>
    </row>
    <row r="13050" spans="1:7">
      <c r="A13050" s="562">
        <v>3900</v>
      </c>
      <c r="B13050" s="562" t="s">
        <v>39</v>
      </c>
      <c r="C13050" s="560" t="s">
        <v>213</v>
      </c>
      <c r="D13050" s="564" t="s">
        <v>270</v>
      </c>
      <c r="E13050" s="11">
        <v>1948.1</v>
      </c>
      <c r="F13050" s="12" t="s">
        <v>42</v>
      </c>
      <c r="G13050" s="20">
        <f>SUM(A13050*E13050/100)</f>
        <v>75975.899999999994</v>
      </c>
    </row>
    <row r="13051" spans="1:7">
      <c r="A13051" s="563"/>
      <c r="B13051" s="563"/>
      <c r="C13051" s="561"/>
      <c r="D13051" s="565"/>
      <c r="E13051" s="557" t="s">
        <v>271</v>
      </c>
      <c r="F13051" s="558"/>
      <c r="G13051" s="559"/>
    </row>
    <row r="13052" spans="1:7">
      <c r="A13052" s="562">
        <v>1544</v>
      </c>
      <c r="B13052" s="562" t="s">
        <v>39</v>
      </c>
      <c r="C13052" s="560" t="s">
        <v>272</v>
      </c>
      <c r="D13052" s="564" t="s">
        <v>61</v>
      </c>
      <c r="E13052" s="11">
        <v>2116.41</v>
      </c>
      <c r="F13052" s="12" t="s">
        <v>42</v>
      </c>
      <c r="G13052" s="20">
        <f>SUM(A13052*E13052/100)</f>
        <v>32677.370399999996</v>
      </c>
    </row>
    <row r="13053" spans="1:7">
      <c r="A13053" s="563"/>
      <c r="B13053" s="563"/>
      <c r="C13053" s="561"/>
      <c r="D13053" s="565"/>
      <c r="E13053" s="557" t="s">
        <v>62</v>
      </c>
      <c r="F13053" s="558"/>
      <c r="G13053" s="559"/>
    </row>
    <row r="13054" spans="1:7" s="30" customFormat="1">
      <c r="A13054" s="4"/>
      <c r="B13054" s="4"/>
      <c r="C13054" s="3"/>
      <c r="D13054" s="26"/>
      <c r="E13054" s="27"/>
      <c r="F13054" s="28" t="s">
        <v>273</v>
      </c>
      <c r="G13054" s="29">
        <v>5303926</v>
      </c>
    </row>
    <row r="13055" spans="1:7">
      <c r="A13055" s="31"/>
      <c r="B13055" s="32"/>
      <c r="C13055" s="32"/>
      <c r="D13055" s="110" t="s">
        <v>78</v>
      </c>
      <c r="E13055" s="32"/>
      <c r="F13055" s="32"/>
      <c r="G13055" s="34"/>
    </row>
    <row r="13056" spans="1:7">
      <c r="A13056" s="560">
        <v>6</v>
      </c>
      <c r="B13056" s="560" t="s">
        <v>72</v>
      </c>
      <c r="C13056" s="562" t="s">
        <v>11</v>
      </c>
      <c r="D13056" s="564" t="s">
        <v>177</v>
      </c>
      <c r="E13056" s="11">
        <v>6166.6</v>
      </c>
      <c r="F13056" s="12" t="s">
        <v>75</v>
      </c>
      <c r="G13056" s="13">
        <f>SUM(A13056*E13056)</f>
        <v>36999.600000000006</v>
      </c>
    </row>
    <row r="13057" spans="1:7">
      <c r="A13057" s="561"/>
      <c r="B13057" s="561"/>
      <c r="C13057" s="563"/>
      <c r="D13057" s="565"/>
      <c r="E13057" s="557" t="s">
        <v>178</v>
      </c>
      <c r="F13057" s="558"/>
      <c r="G13057" s="559"/>
    </row>
    <row r="13058" spans="1:7">
      <c r="A13058" s="560">
        <v>6</v>
      </c>
      <c r="B13058" s="560" t="s">
        <v>72</v>
      </c>
      <c r="C13058" s="562" t="s">
        <v>15</v>
      </c>
      <c r="D13058" s="564" t="s">
        <v>179</v>
      </c>
      <c r="E13058" s="11">
        <v>1233.6500000000001</v>
      </c>
      <c r="F13058" s="12" t="s">
        <v>75</v>
      </c>
      <c r="G13058" s="13">
        <f>SUM(A13058*E13058)</f>
        <v>7401.9000000000005</v>
      </c>
    </row>
    <row r="13059" spans="1:7">
      <c r="A13059" s="561"/>
      <c r="B13059" s="561"/>
      <c r="C13059" s="563"/>
      <c r="D13059" s="565"/>
      <c r="E13059" s="557" t="s">
        <v>180</v>
      </c>
      <c r="F13059" s="558"/>
      <c r="G13059" s="559"/>
    </row>
    <row r="13060" spans="1:7">
      <c r="A13060" s="560">
        <v>6</v>
      </c>
      <c r="B13060" s="560" t="s">
        <v>72</v>
      </c>
      <c r="C13060" s="562" t="s">
        <v>18</v>
      </c>
      <c r="D13060" s="564" t="s">
        <v>219</v>
      </c>
      <c r="E13060" s="11">
        <v>270.60000000000002</v>
      </c>
      <c r="F13060" s="12" t="s">
        <v>75</v>
      </c>
      <c r="G13060" s="13">
        <f>SUM(A13060*E13060)</f>
        <v>1623.6000000000001</v>
      </c>
    </row>
    <row r="13061" spans="1:7">
      <c r="A13061" s="561"/>
      <c r="B13061" s="561"/>
      <c r="C13061" s="563"/>
      <c r="D13061" s="565"/>
      <c r="E13061" s="557" t="s">
        <v>220</v>
      </c>
      <c r="F13061" s="558"/>
      <c r="G13061" s="559"/>
    </row>
    <row r="13062" spans="1:7">
      <c r="A13062" s="560">
        <v>8</v>
      </c>
      <c r="B13062" s="560" t="s">
        <v>72</v>
      </c>
      <c r="C13062" s="562" t="s">
        <v>21</v>
      </c>
      <c r="D13062" s="564" t="s">
        <v>181</v>
      </c>
      <c r="E13062" s="11">
        <v>566.70000000000005</v>
      </c>
      <c r="F13062" s="12" t="s">
        <v>75</v>
      </c>
      <c r="G13062" s="13">
        <f>SUM(A13062*E13062)</f>
        <v>4533.6000000000004</v>
      </c>
    </row>
    <row r="13063" spans="1:7">
      <c r="A13063" s="561"/>
      <c r="B13063" s="561"/>
      <c r="C13063" s="563"/>
      <c r="D13063" s="565"/>
      <c r="E13063" s="557" t="s">
        <v>182</v>
      </c>
      <c r="F13063" s="558"/>
      <c r="G13063" s="559"/>
    </row>
    <row r="13064" spans="1:7">
      <c r="A13064" s="560">
        <v>2</v>
      </c>
      <c r="B13064" s="560" t="s">
        <v>89</v>
      </c>
      <c r="C13064" s="562" t="s">
        <v>25</v>
      </c>
      <c r="D13064" s="564" t="s">
        <v>183</v>
      </c>
      <c r="E13064" s="11">
        <v>5712.3</v>
      </c>
      <c r="F13064" s="12" t="s">
        <v>75</v>
      </c>
      <c r="G13064" s="13">
        <f>SUM(A13064*E13064)</f>
        <v>11424.6</v>
      </c>
    </row>
    <row r="13065" spans="1:7">
      <c r="A13065" s="561"/>
      <c r="B13065" s="561"/>
      <c r="C13065" s="563"/>
      <c r="D13065" s="565"/>
      <c r="E13065" s="557" t="s">
        <v>184</v>
      </c>
      <c r="F13065" s="558"/>
      <c r="G13065" s="559"/>
    </row>
    <row r="13066" spans="1:7">
      <c r="A13066" s="560">
        <v>6</v>
      </c>
      <c r="B13066" s="560" t="s">
        <v>72</v>
      </c>
      <c r="C13066" s="562" t="s">
        <v>29</v>
      </c>
      <c r="D13066" s="564" t="s">
        <v>94</v>
      </c>
      <c r="E13066" s="11">
        <v>2533.4699999999998</v>
      </c>
      <c r="F13066" s="12" t="s">
        <v>75</v>
      </c>
      <c r="G13066" s="13">
        <f>SUM(A13066*E13066)</f>
        <v>15200.82</v>
      </c>
    </row>
    <row r="13067" spans="1:7">
      <c r="A13067" s="561"/>
      <c r="B13067" s="561"/>
      <c r="C13067" s="563"/>
      <c r="D13067" s="565"/>
      <c r="E13067" s="557" t="s">
        <v>185</v>
      </c>
      <c r="F13067" s="558"/>
      <c r="G13067" s="559"/>
    </row>
    <row r="13068" spans="1:7">
      <c r="A13068" s="560"/>
      <c r="B13068" s="560"/>
      <c r="C13068" s="562" t="s">
        <v>33</v>
      </c>
      <c r="D13068" s="564" t="s">
        <v>226</v>
      </c>
      <c r="E13068" s="582"/>
      <c r="F13068" s="583"/>
      <c r="G13068" s="584"/>
    </row>
    <row r="13069" spans="1:7">
      <c r="A13069" s="561"/>
      <c r="B13069" s="561"/>
      <c r="C13069" s="563"/>
      <c r="D13069" s="565"/>
      <c r="E13069" s="585"/>
      <c r="F13069" s="586"/>
      <c r="G13069" s="587"/>
    </row>
    <row r="13070" spans="1:7">
      <c r="A13070" s="560">
        <v>60</v>
      </c>
      <c r="B13070" s="560" t="s">
        <v>107</v>
      </c>
      <c r="C13070" s="562" t="s">
        <v>99</v>
      </c>
      <c r="D13070" s="564" t="s">
        <v>227</v>
      </c>
      <c r="E13070" s="11">
        <v>73.209999999999994</v>
      </c>
      <c r="F13070" s="12" t="s">
        <v>111</v>
      </c>
      <c r="G13070" s="13">
        <f>SUM(A13070*E13070)</f>
        <v>4392.5999999999995</v>
      </c>
    </row>
    <row r="13071" spans="1:7">
      <c r="A13071" s="561"/>
      <c r="B13071" s="561"/>
      <c r="C13071" s="563"/>
      <c r="D13071" s="565"/>
      <c r="E13071" s="557" t="s">
        <v>228</v>
      </c>
      <c r="F13071" s="558"/>
      <c r="G13071" s="559"/>
    </row>
    <row r="13072" spans="1:7">
      <c r="A13072" s="560">
        <v>60</v>
      </c>
      <c r="B13072" s="560" t="s">
        <v>72</v>
      </c>
      <c r="C13072" s="562" t="s">
        <v>102</v>
      </c>
      <c r="D13072" s="564" t="s">
        <v>229</v>
      </c>
      <c r="E13072" s="11">
        <v>95.79</v>
      </c>
      <c r="F13072" s="12" t="s">
        <v>111</v>
      </c>
      <c r="G13072" s="13">
        <f>SUM(A13072*E13072)</f>
        <v>5747.4000000000005</v>
      </c>
    </row>
    <row r="13073" spans="1:7">
      <c r="A13073" s="561"/>
      <c r="B13073" s="561"/>
      <c r="C13073" s="563"/>
      <c r="D13073" s="565"/>
      <c r="E13073" s="557" t="s">
        <v>230</v>
      </c>
      <c r="F13073" s="558"/>
      <c r="G13073" s="559"/>
    </row>
    <row r="13074" spans="1:7">
      <c r="A13074" s="560">
        <v>6</v>
      </c>
      <c r="B13074" s="560" t="s">
        <v>72</v>
      </c>
      <c r="C13074" s="562" t="s">
        <v>36</v>
      </c>
      <c r="D13074" s="564" t="s">
        <v>186</v>
      </c>
      <c r="E13074" s="11">
        <v>1671.58</v>
      </c>
      <c r="F13074" s="12" t="s">
        <v>75</v>
      </c>
      <c r="G13074" s="13">
        <f>SUM(A13074*E13074)</f>
        <v>10029.48</v>
      </c>
    </row>
    <row r="13075" spans="1:7">
      <c r="A13075" s="561"/>
      <c r="B13075" s="561"/>
      <c r="C13075" s="563"/>
      <c r="D13075" s="565"/>
      <c r="E13075" s="557" t="s">
        <v>187</v>
      </c>
      <c r="F13075" s="558"/>
      <c r="G13075" s="559"/>
    </row>
    <row r="13076" spans="1:7">
      <c r="A13076" s="560">
        <v>12</v>
      </c>
      <c r="B13076" s="560" t="s">
        <v>72</v>
      </c>
      <c r="C13076" s="562" t="s">
        <v>40</v>
      </c>
      <c r="D13076" s="564" t="s">
        <v>83</v>
      </c>
      <c r="E13076" s="11">
        <v>447.15</v>
      </c>
      <c r="F13076" s="12" t="s">
        <v>75</v>
      </c>
      <c r="G13076" s="13">
        <f>SUM(A13076*E13076)</f>
        <v>5365.7999999999993</v>
      </c>
    </row>
    <row r="13077" spans="1:7">
      <c r="A13077" s="561"/>
      <c r="B13077" s="561"/>
      <c r="C13077" s="563"/>
      <c r="D13077" s="565"/>
      <c r="E13077" s="557" t="s">
        <v>84</v>
      </c>
      <c r="F13077" s="558"/>
      <c r="G13077" s="559"/>
    </row>
    <row r="13078" spans="1:7">
      <c r="A13078" s="560">
        <v>12</v>
      </c>
      <c r="B13078" s="560" t="s">
        <v>72</v>
      </c>
      <c r="C13078" s="562" t="s">
        <v>44</v>
      </c>
      <c r="D13078" s="564" t="s">
        <v>85</v>
      </c>
      <c r="E13078" s="11">
        <v>1109.46</v>
      </c>
      <c r="F13078" s="12" t="s">
        <v>75</v>
      </c>
      <c r="G13078" s="13">
        <f>SUM(A13078*E13078)</f>
        <v>13313.52</v>
      </c>
    </row>
    <row r="13079" spans="1:7">
      <c r="A13079" s="561"/>
      <c r="B13079" s="561"/>
      <c r="C13079" s="563"/>
      <c r="D13079" s="565"/>
      <c r="E13079" s="606" t="s">
        <v>86</v>
      </c>
      <c r="F13079" s="607"/>
      <c r="G13079" s="608"/>
    </row>
    <row r="13080" spans="1:7">
      <c r="A13080" s="560"/>
      <c r="B13080" s="560"/>
      <c r="C13080" s="562" t="s">
        <v>47</v>
      </c>
      <c r="D13080" s="597" t="s">
        <v>188</v>
      </c>
      <c r="E13080" s="68"/>
      <c r="F13080" s="69"/>
      <c r="G13080" s="70"/>
    </row>
    <row r="13081" spans="1:7">
      <c r="A13081" s="561"/>
      <c r="B13081" s="561"/>
      <c r="C13081" s="563"/>
      <c r="D13081" s="598"/>
      <c r="E13081" s="601"/>
      <c r="F13081" s="602"/>
      <c r="G13081" s="603"/>
    </row>
    <row r="13082" spans="1:7">
      <c r="A13082" s="560">
        <v>4</v>
      </c>
      <c r="B13082" s="560" t="s">
        <v>72</v>
      </c>
      <c r="C13082" s="562" t="s">
        <v>99</v>
      </c>
      <c r="D13082" s="564" t="s">
        <v>190</v>
      </c>
      <c r="E13082" s="35">
        <v>318.33999999999997</v>
      </c>
      <c r="F13082" s="14" t="s">
        <v>75</v>
      </c>
      <c r="G13082" s="71">
        <f>SUM(A13082*E13082)</f>
        <v>1273.3599999999999</v>
      </c>
    </row>
    <row r="13083" spans="1:7">
      <c r="A13083" s="561"/>
      <c r="B13083" s="561"/>
      <c r="C13083" s="563"/>
      <c r="D13083" s="565"/>
      <c r="E13083" s="557" t="s">
        <v>189</v>
      </c>
      <c r="F13083" s="558"/>
      <c r="G13083" s="559"/>
    </row>
    <row r="13084" spans="1:7">
      <c r="A13084" s="560">
        <v>3</v>
      </c>
      <c r="B13084" s="560" t="s">
        <v>72</v>
      </c>
      <c r="C13084" s="562" t="s">
        <v>157</v>
      </c>
      <c r="D13084" s="564" t="s">
        <v>103</v>
      </c>
      <c r="E13084" s="35">
        <v>235.84</v>
      </c>
      <c r="F13084" s="14" t="s">
        <v>75</v>
      </c>
      <c r="G13084" s="71">
        <f>SUM(A13084*E13084)</f>
        <v>707.52</v>
      </c>
    </row>
    <row r="13085" spans="1:7">
      <c r="A13085" s="561"/>
      <c r="B13085" s="561"/>
      <c r="C13085" s="563"/>
      <c r="D13085" s="565"/>
      <c r="E13085" s="557" t="s">
        <v>189</v>
      </c>
      <c r="F13085" s="558"/>
      <c r="G13085" s="559"/>
    </row>
    <row r="13086" spans="1:7" s="36" customFormat="1">
      <c r="A13086" s="560"/>
      <c r="B13086" s="560"/>
      <c r="C13086" s="562" t="s">
        <v>50</v>
      </c>
      <c r="D13086" s="564" t="s">
        <v>231</v>
      </c>
      <c r="E13086" s="39"/>
      <c r="F13086" s="40"/>
      <c r="G13086" s="41"/>
    </row>
    <row r="13087" spans="1:7" s="36" customFormat="1">
      <c r="A13087" s="561"/>
      <c r="B13087" s="561"/>
      <c r="C13087" s="563"/>
      <c r="D13087" s="565"/>
      <c r="E13087" s="42"/>
      <c r="F13087" s="43"/>
      <c r="G13087" s="44"/>
    </row>
    <row r="13088" spans="1:7" s="36" customFormat="1">
      <c r="A13088" s="560">
        <v>60</v>
      </c>
      <c r="B13088" s="560" t="s">
        <v>107</v>
      </c>
      <c r="C13088" s="562"/>
      <c r="D13088" s="564" t="s">
        <v>232</v>
      </c>
      <c r="E13088" s="11">
        <v>199.25</v>
      </c>
      <c r="F13088" s="12" t="s">
        <v>111</v>
      </c>
      <c r="G13088" s="13">
        <f>SUM(A13088*E13088)</f>
        <v>11955</v>
      </c>
    </row>
    <row r="13089" spans="1:7" s="36" customFormat="1">
      <c r="A13089" s="561"/>
      <c r="B13089" s="561"/>
      <c r="C13089" s="563"/>
      <c r="D13089" s="565"/>
      <c r="E13089" s="557" t="s">
        <v>233</v>
      </c>
      <c r="F13089" s="558"/>
      <c r="G13089" s="559"/>
    </row>
    <row r="13090" spans="1:7" s="36" customFormat="1">
      <c r="A13090" s="560">
        <v>120</v>
      </c>
      <c r="B13090" s="560" t="s">
        <v>107</v>
      </c>
      <c r="C13090" s="562"/>
      <c r="D13090" s="564" t="s">
        <v>234</v>
      </c>
      <c r="E13090" s="11">
        <v>250.6</v>
      </c>
      <c r="F13090" s="12" t="s">
        <v>111</v>
      </c>
      <c r="G13090" s="13">
        <f>SUM(A13090*E13090)</f>
        <v>30072</v>
      </c>
    </row>
    <row r="13091" spans="1:7" s="36" customFormat="1">
      <c r="A13091" s="561"/>
      <c r="B13091" s="561"/>
      <c r="C13091" s="563"/>
      <c r="D13091" s="565"/>
      <c r="E13091" s="557" t="s">
        <v>235</v>
      </c>
      <c r="F13091" s="558"/>
      <c r="G13091" s="559"/>
    </row>
    <row r="13092" spans="1:7">
      <c r="A13092" s="560">
        <v>9</v>
      </c>
      <c r="B13092" s="560" t="s">
        <v>72</v>
      </c>
      <c r="C13092" s="562" t="s">
        <v>54</v>
      </c>
      <c r="D13092" s="564" t="s">
        <v>222</v>
      </c>
      <c r="E13092" s="11">
        <v>2376</v>
      </c>
      <c r="F13092" s="12" t="s">
        <v>75</v>
      </c>
      <c r="G13092" s="13">
        <f>SUM(A13092*E13092)</f>
        <v>21384</v>
      </c>
    </row>
    <row r="13093" spans="1:7">
      <c r="A13093" s="561"/>
      <c r="B13093" s="561"/>
      <c r="C13093" s="563"/>
      <c r="D13093" s="565"/>
      <c r="E13093" s="557" t="s">
        <v>223</v>
      </c>
      <c r="F13093" s="558"/>
      <c r="G13093" s="559"/>
    </row>
    <row r="13094" spans="1:7">
      <c r="A13094" s="560"/>
      <c r="B13094" s="560"/>
      <c r="C13094" s="562" t="s">
        <v>57</v>
      </c>
      <c r="D13094" s="564" t="s">
        <v>236</v>
      </c>
      <c r="E13094" s="582"/>
      <c r="F13094" s="583"/>
      <c r="G13094" s="584"/>
    </row>
    <row r="13095" spans="1:7">
      <c r="A13095" s="561"/>
      <c r="B13095" s="561"/>
      <c r="C13095" s="563"/>
      <c r="D13095" s="565"/>
      <c r="E13095" s="585"/>
      <c r="F13095" s="586"/>
      <c r="G13095" s="587"/>
    </row>
    <row r="13096" spans="1:7">
      <c r="A13096" s="560">
        <v>100</v>
      </c>
      <c r="B13096" s="560" t="s">
        <v>107</v>
      </c>
      <c r="C13096" s="562" t="s">
        <v>99</v>
      </c>
      <c r="D13096" s="564" t="s">
        <v>237</v>
      </c>
      <c r="E13096" s="11">
        <v>44.05</v>
      </c>
      <c r="F13096" s="12" t="s">
        <v>111</v>
      </c>
      <c r="G13096" s="13">
        <f>SUM(A13096*E13096)</f>
        <v>4405</v>
      </c>
    </row>
    <row r="13097" spans="1:7">
      <c r="A13097" s="561"/>
      <c r="B13097" s="561"/>
      <c r="C13097" s="563"/>
      <c r="D13097" s="565"/>
      <c r="E13097" s="557" t="s">
        <v>238</v>
      </c>
      <c r="F13097" s="558"/>
      <c r="G13097" s="559"/>
    </row>
    <row r="13098" spans="1:7">
      <c r="A13098" s="560">
        <v>2</v>
      </c>
      <c r="B13098" s="560" t="s">
        <v>72</v>
      </c>
      <c r="C13098" s="562" t="s">
        <v>60</v>
      </c>
      <c r="D13098" s="564" t="s">
        <v>239</v>
      </c>
      <c r="E13098" s="11">
        <v>2587</v>
      </c>
      <c r="F13098" s="12" t="s">
        <v>75</v>
      </c>
      <c r="G13098" s="13">
        <f>SUM(A13098*E13098)</f>
        <v>5174</v>
      </c>
    </row>
    <row r="13099" spans="1:7">
      <c r="A13099" s="561"/>
      <c r="B13099" s="561"/>
      <c r="C13099" s="563"/>
      <c r="D13099" s="565"/>
      <c r="E13099" s="557" t="s">
        <v>240</v>
      </c>
      <c r="F13099" s="558"/>
      <c r="G13099" s="559"/>
    </row>
    <row r="13100" spans="1:7" s="30" customFormat="1">
      <c r="A13100" s="45"/>
      <c r="B13100" s="45"/>
      <c r="C13100" s="12"/>
      <c r="D13100" s="46"/>
      <c r="E13100" s="27"/>
      <c r="F13100" s="28" t="s">
        <v>105</v>
      </c>
      <c r="G13100" s="47">
        <v>204574</v>
      </c>
    </row>
    <row r="13101" spans="1:7" ht="25.5">
      <c r="A13101" s="45"/>
      <c r="B13101" s="45"/>
      <c r="C13101" s="12"/>
      <c r="D13101" s="48" t="s">
        <v>106</v>
      </c>
      <c r="E13101" s="49"/>
      <c r="F13101" s="49"/>
      <c r="G13101" s="49"/>
    </row>
    <row r="13102" spans="1:7">
      <c r="A13102" s="560"/>
      <c r="B13102" s="560"/>
      <c r="C13102" s="562" t="s">
        <v>11</v>
      </c>
      <c r="D13102" s="564" t="s">
        <v>192</v>
      </c>
      <c r="E13102" s="582"/>
      <c r="F13102" s="583"/>
      <c r="G13102" s="584"/>
    </row>
    <row r="13103" spans="1:7">
      <c r="A13103" s="561"/>
      <c r="B13103" s="561"/>
      <c r="C13103" s="563"/>
      <c r="D13103" s="565"/>
      <c r="E13103" s="585"/>
      <c r="F13103" s="586"/>
      <c r="G13103" s="587"/>
    </row>
    <row r="13104" spans="1:7">
      <c r="A13104" s="560">
        <v>100</v>
      </c>
      <c r="B13104" s="560" t="s">
        <v>107</v>
      </c>
      <c r="C13104" s="562" t="s">
        <v>154</v>
      </c>
      <c r="D13104" s="564" t="s">
        <v>195</v>
      </c>
      <c r="E13104" s="11">
        <v>226</v>
      </c>
      <c r="F13104" s="12" t="s">
        <v>111</v>
      </c>
      <c r="G13104" s="13">
        <f>SUM(A13104*E13104)</f>
        <v>22600</v>
      </c>
    </row>
    <row r="13105" spans="1:7">
      <c r="A13105" s="561"/>
      <c r="B13105" s="561"/>
      <c r="C13105" s="563"/>
      <c r="D13105" s="565"/>
      <c r="E13105" s="557" t="s">
        <v>196</v>
      </c>
      <c r="F13105" s="558"/>
      <c r="G13105" s="559"/>
    </row>
    <row r="13106" spans="1:7">
      <c r="A13106" s="66">
        <v>60</v>
      </c>
      <c r="B13106" s="66" t="s">
        <v>107</v>
      </c>
      <c r="C13106" s="10" t="s">
        <v>157</v>
      </c>
      <c r="D13106" s="67" t="s">
        <v>193</v>
      </c>
      <c r="E13106" s="11">
        <v>486</v>
      </c>
      <c r="F13106" s="12" t="s">
        <v>111</v>
      </c>
      <c r="G13106" s="13">
        <f>SUM(A13106*E13106)</f>
        <v>29160</v>
      </c>
    </row>
    <row r="13107" spans="1:7">
      <c r="A13107" s="73"/>
      <c r="B13107" s="73"/>
      <c r="C13107" s="14"/>
      <c r="D13107" s="74"/>
      <c r="E13107" s="557" t="s">
        <v>194</v>
      </c>
      <c r="F13107" s="558"/>
      <c r="G13107" s="559"/>
    </row>
    <row r="13108" spans="1:7">
      <c r="A13108" s="560">
        <v>12</v>
      </c>
      <c r="B13108" s="560" t="s">
        <v>72</v>
      </c>
      <c r="C13108" s="562" t="s">
        <v>15</v>
      </c>
      <c r="D13108" s="564" t="s">
        <v>113</v>
      </c>
      <c r="E13108" s="11">
        <v>14748</v>
      </c>
      <c r="F13108" s="12" t="s">
        <v>75</v>
      </c>
      <c r="G13108" s="13">
        <f>SUM(A13108*E13108)</f>
        <v>176976</v>
      </c>
    </row>
    <row r="13109" spans="1:7">
      <c r="A13109" s="561"/>
      <c r="B13109" s="561"/>
      <c r="C13109" s="563"/>
      <c r="D13109" s="565"/>
      <c r="E13109" s="557" t="s">
        <v>114</v>
      </c>
      <c r="F13109" s="558"/>
      <c r="G13109" s="559"/>
    </row>
    <row r="13110" spans="1:7">
      <c r="A13110" s="45"/>
      <c r="B13110" s="45"/>
      <c r="C13110" s="12"/>
      <c r="D13110" s="46"/>
      <c r="E13110" s="49"/>
      <c r="F13110" s="50" t="s">
        <v>116</v>
      </c>
      <c r="G13110" s="51">
        <f>SUM(G13104,G13106,G13108)</f>
        <v>228736</v>
      </c>
    </row>
    <row r="13111" spans="1:7">
      <c r="A13111" s="75"/>
      <c r="B13111" s="75"/>
      <c r="C13111" s="76"/>
      <c r="D13111" s="77"/>
      <c r="E13111" s="78"/>
      <c r="F13111" s="79"/>
      <c r="G13111" s="80"/>
    </row>
    <row r="13112" spans="1:7" s="36" customFormat="1">
      <c r="A13112" s="52" t="s">
        <v>129</v>
      </c>
      <c r="B13112" s="53"/>
      <c r="C13112" s="54" t="s">
        <v>130</v>
      </c>
      <c r="D13112" s="54"/>
      <c r="F13112" s="56" t="s">
        <v>131</v>
      </c>
      <c r="G13112" s="54"/>
    </row>
    <row r="13113" spans="1:7" s="30" customFormat="1">
      <c r="A13113" s="52" t="s">
        <v>132</v>
      </c>
      <c r="B13113" s="53"/>
      <c r="C13113" s="54" t="s">
        <v>133</v>
      </c>
      <c r="D13113" s="54"/>
      <c r="E13113" s="36"/>
      <c r="F13113" s="56" t="s">
        <v>131</v>
      </c>
    </row>
    <row r="13114" spans="1:7" s="30" customFormat="1">
      <c r="A13114" s="52" t="s">
        <v>134</v>
      </c>
      <c r="B13114" s="57"/>
      <c r="C13114" s="54" t="s">
        <v>135</v>
      </c>
      <c r="D13114" s="111"/>
      <c r="F13114" s="56" t="s">
        <v>131</v>
      </c>
    </row>
    <row r="13115" spans="1:7" s="25" customFormat="1">
      <c r="A13115" s="59"/>
      <c r="B13115" s="54"/>
      <c r="C13115" s="54"/>
      <c r="D13115" s="112"/>
      <c r="E13115" s="61" t="s">
        <v>138</v>
      </c>
      <c r="F13115" s="62"/>
      <c r="G13115" s="62"/>
    </row>
    <row r="13116" spans="1:7" s="25" customFormat="1">
      <c r="A13116" s="59"/>
      <c r="B13116" s="54"/>
      <c r="C13116" s="54"/>
      <c r="D13116" s="112"/>
      <c r="E13116" s="54"/>
      <c r="F13116" s="54"/>
      <c r="G13116" s="63"/>
    </row>
    <row r="13117" spans="1:7" s="25" customFormat="1">
      <c r="A13117" s="55" t="s">
        <v>139</v>
      </c>
      <c r="B13117" s="54"/>
      <c r="C13117" s="54"/>
      <c r="D13117" s="112"/>
      <c r="E13117" s="64" t="s">
        <v>140</v>
      </c>
      <c r="F13117" s="54"/>
      <c r="G13117" s="63"/>
    </row>
    <row r="13118" spans="1:7" s="25" customFormat="1">
      <c r="B13118" s="54"/>
      <c r="C13118" s="54"/>
      <c r="D13118" s="112"/>
      <c r="E13118" s="64" t="s">
        <v>141</v>
      </c>
      <c r="F13118" s="54"/>
      <c r="G13118" s="63"/>
    </row>
    <row r="13119" spans="1:7" s="25" customFormat="1">
      <c r="B13119" s="54"/>
      <c r="C13119" s="54"/>
      <c r="D13119" s="112"/>
      <c r="E13119" s="64" t="s">
        <v>142</v>
      </c>
      <c r="F13119" s="54"/>
      <c r="G13119" s="63"/>
    </row>
    <row r="13120" spans="1:7">
      <c r="A13120" s="569" t="s">
        <v>0</v>
      </c>
      <c r="B13120" s="569"/>
      <c r="C13120" s="569"/>
      <c r="D13120" s="569"/>
      <c r="E13120" s="569"/>
      <c r="F13120" s="569"/>
      <c r="G13120" s="569"/>
    </row>
    <row r="13121" spans="1:7">
      <c r="A13121" s="570" t="s">
        <v>1</v>
      </c>
      <c r="B13121" s="570"/>
      <c r="C13121" s="570"/>
      <c r="D13121" s="570"/>
      <c r="E13121" s="570"/>
      <c r="F13121" s="570"/>
      <c r="G13121" s="570"/>
    </row>
    <row r="13122" spans="1:7" ht="44.25" customHeight="1">
      <c r="A13122" s="1" t="s">
        <v>2</v>
      </c>
      <c r="B13122" s="2"/>
      <c r="C13122" s="2"/>
      <c r="D13122" s="588" t="s">
        <v>436</v>
      </c>
      <c r="E13122" s="588"/>
      <c r="F13122" s="588"/>
      <c r="G13122" s="588"/>
    </row>
    <row r="13123" spans="1:7" ht="25.5">
      <c r="A13123" s="572" t="s">
        <v>3</v>
      </c>
      <c r="B13123" s="573"/>
      <c r="C13123" s="3" t="s">
        <v>4</v>
      </c>
      <c r="D13123" s="4" t="s">
        <v>5</v>
      </c>
      <c r="E13123" s="4" t="s">
        <v>6</v>
      </c>
      <c r="F13123" s="4" t="s">
        <v>7</v>
      </c>
      <c r="G13123" s="5" t="s">
        <v>8</v>
      </c>
    </row>
    <row r="13124" spans="1:7" s="25" customFormat="1">
      <c r="A13124" s="76"/>
      <c r="B13124" s="76"/>
      <c r="C13124" s="75"/>
      <c r="D13124" s="83" t="s">
        <v>9</v>
      </c>
      <c r="E13124" s="76"/>
      <c r="F13124" s="76"/>
      <c r="G13124" s="84"/>
    </row>
    <row r="13125" spans="1:7">
      <c r="A13125" s="12">
        <v>1025</v>
      </c>
      <c r="B13125" s="12" t="s">
        <v>39</v>
      </c>
      <c r="C13125" s="45" t="s">
        <v>11</v>
      </c>
      <c r="D13125" s="564" t="s">
        <v>144</v>
      </c>
      <c r="E13125" s="11">
        <v>5445</v>
      </c>
      <c r="F13125" s="12" t="s">
        <v>42</v>
      </c>
      <c r="G13125" s="20">
        <f>SUM(A13125*E13125/100)</f>
        <v>55811.25</v>
      </c>
    </row>
    <row r="13126" spans="1:7">
      <c r="A13126" s="12"/>
      <c r="B13126" s="12"/>
      <c r="C13126" s="45"/>
      <c r="D13126" s="565"/>
      <c r="E13126" s="557" t="s">
        <v>145</v>
      </c>
      <c r="F13126" s="558"/>
      <c r="G13126" s="559"/>
    </row>
    <row r="13127" spans="1:7" s="36" customFormat="1">
      <c r="A13127" s="562">
        <v>4463</v>
      </c>
      <c r="B13127" s="562" t="s">
        <v>10</v>
      </c>
      <c r="C13127" s="560" t="s">
        <v>15</v>
      </c>
      <c r="D13127" s="564" t="s">
        <v>200</v>
      </c>
      <c r="E13127" s="11">
        <v>1285.6300000000001</v>
      </c>
      <c r="F13127" s="12" t="s">
        <v>147</v>
      </c>
      <c r="G13127" s="20">
        <f>SUM(A13127*E13127/100)</f>
        <v>57377.666900000004</v>
      </c>
    </row>
    <row r="13128" spans="1:7" s="36" customFormat="1">
      <c r="A13128" s="563"/>
      <c r="B13128" s="563"/>
      <c r="C13128" s="561"/>
      <c r="D13128" s="565"/>
      <c r="E13128" s="557" t="s">
        <v>201</v>
      </c>
      <c r="F13128" s="558"/>
      <c r="G13128" s="559"/>
    </row>
    <row r="13129" spans="1:7" s="36" customFormat="1">
      <c r="A13129" s="562">
        <v>10</v>
      </c>
      <c r="B13129" s="562" t="s">
        <v>72</v>
      </c>
      <c r="C13129" s="560" t="s">
        <v>18</v>
      </c>
      <c r="D13129" s="564" t="s">
        <v>274</v>
      </c>
      <c r="E13129" s="11">
        <v>142.18</v>
      </c>
      <c r="F13129" s="12" t="s">
        <v>75</v>
      </c>
      <c r="G13129" s="20">
        <f>SUM(A13129*E13129)</f>
        <v>1421.8000000000002</v>
      </c>
    </row>
    <row r="13130" spans="1:7" s="36" customFormat="1" ht="34.5" customHeight="1">
      <c r="A13130" s="563"/>
      <c r="B13130" s="563"/>
      <c r="C13130" s="561"/>
      <c r="D13130" s="565"/>
      <c r="E13130" s="557" t="s">
        <v>275</v>
      </c>
      <c r="F13130" s="558"/>
      <c r="G13130" s="559"/>
    </row>
    <row r="13131" spans="1:7" s="36" customFormat="1">
      <c r="A13131" s="562">
        <v>30</v>
      </c>
      <c r="B13131" s="562" t="s">
        <v>72</v>
      </c>
      <c r="C13131" s="560" t="s">
        <v>21</v>
      </c>
      <c r="D13131" s="564" t="s">
        <v>276</v>
      </c>
      <c r="E13131" s="11">
        <v>102.85</v>
      </c>
      <c r="F13131" s="12" t="s">
        <v>147</v>
      </c>
      <c r="G13131" s="20">
        <f>SUM(A13131*E13131)</f>
        <v>3085.5</v>
      </c>
    </row>
    <row r="13132" spans="1:7" s="36" customFormat="1">
      <c r="A13132" s="563"/>
      <c r="B13132" s="563"/>
      <c r="C13132" s="561"/>
      <c r="D13132" s="565"/>
      <c r="E13132" s="557" t="s">
        <v>277</v>
      </c>
      <c r="F13132" s="558"/>
      <c r="G13132" s="559"/>
    </row>
    <row r="13133" spans="1:7">
      <c r="A13133" s="12">
        <v>1922</v>
      </c>
      <c r="B13133" s="12" t="s">
        <v>10</v>
      </c>
      <c r="C13133" s="45" t="s">
        <v>25</v>
      </c>
      <c r="D13133" s="574" t="s">
        <v>30</v>
      </c>
      <c r="E13133" s="11">
        <v>337</v>
      </c>
      <c r="F13133" s="12" t="s">
        <v>31</v>
      </c>
      <c r="G13133" s="20">
        <f>SUM(A13133*E13133)</f>
        <v>647714</v>
      </c>
    </row>
    <row r="13134" spans="1:7">
      <c r="A13134" s="12"/>
      <c r="B13134" s="12"/>
      <c r="C13134" s="45"/>
      <c r="D13134" s="575"/>
      <c r="E13134" s="576" t="s">
        <v>32</v>
      </c>
      <c r="F13134" s="577"/>
      <c r="G13134" s="578"/>
    </row>
    <row r="13135" spans="1:7">
      <c r="A13135" s="609">
        <v>147.1</v>
      </c>
      <c r="B13135" s="562" t="s">
        <v>24</v>
      </c>
      <c r="C13135" s="560" t="s">
        <v>29</v>
      </c>
      <c r="D13135" s="574" t="s">
        <v>26</v>
      </c>
      <c r="E13135" s="11">
        <v>5001.7</v>
      </c>
      <c r="F13135" s="12" t="s">
        <v>27</v>
      </c>
      <c r="G13135" s="20">
        <f>SUM(A13135*E13135)</f>
        <v>735750.07</v>
      </c>
    </row>
    <row r="13136" spans="1:7">
      <c r="A13136" s="610"/>
      <c r="B13136" s="563"/>
      <c r="C13136" s="561"/>
      <c r="D13136" s="575"/>
      <c r="E13136" s="557" t="s">
        <v>28</v>
      </c>
      <c r="F13136" s="558"/>
      <c r="G13136" s="559"/>
    </row>
    <row r="13137" spans="1:7">
      <c r="A13137" s="560">
        <v>13141</v>
      </c>
      <c r="B13137" s="560" t="s">
        <v>10</v>
      </c>
      <c r="C13137" s="10" t="s">
        <v>33</v>
      </c>
      <c r="D13137" s="564" t="s">
        <v>255</v>
      </c>
      <c r="E13137" s="11">
        <v>1141.25</v>
      </c>
      <c r="F13137" s="12" t="s">
        <v>13</v>
      </c>
      <c r="G13137" s="20">
        <f>SUM(A13137*E13137/100)</f>
        <v>149971.66250000001</v>
      </c>
    </row>
    <row r="13138" spans="1:7">
      <c r="A13138" s="561"/>
      <c r="B13138" s="561"/>
      <c r="C13138" s="14"/>
      <c r="D13138" s="565"/>
      <c r="E13138" s="557" t="s">
        <v>256</v>
      </c>
      <c r="F13138" s="558"/>
      <c r="G13138" s="559"/>
    </row>
    <row r="13139" spans="1:7">
      <c r="A13139" s="560">
        <v>1361</v>
      </c>
      <c r="B13139" s="560" t="s">
        <v>10</v>
      </c>
      <c r="C13139" s="562" t="s">
        <v>36</v>
      </c>
      <c r="D13139" s="564" t="s">
        <v>22</v>
      </c>
      <c r="E13139" s="11">
        <v>8122.95</v>
      </c>
      <c r="F13139" s="12" t="s">
        <v>13</v>
      </c>
      <c r="G13139" s="20">
        <f>SUM(A13139*E13139/100)</f>
        <v>110553.3495</v>
      </c>
    </row>
    <row r="13140" spans="1:7">
      <c r="A13140" s="561"/>
      <c r="B13140" s="561"/>
      <c r="C13140" s="563"/>
      <c r="D13140" s="565"/>
      <c r="E13140" s="557" t="s">
        <v>23</v>
      </c>
      <c r="F13140" s="558"/>
      <c r="G13140" s="559"/>
    </row>
    <row r="13141" spans="1:7">
      <c r="A13141" s="560">
        <v>4700</v>
      </c>
      <c r="B13141" s="560" t="s">
        <v>10</v>
      </c>
      <c r="C13141" s="562" t="s">
        <v>40</v>
      </c>
      <c r="D13141" s="564" t="s">
        <v>37</v>
      </c>
      <c r="E13141" s="11">
        <v>12674.36</v>
      </c>
      <c r="F13141" s="12" t="s">
        <v>13</v>
      </c>
      <c r="G13141" s="20">
        <f>SUM(A13141*E13141/100)</f>
        <v>595694.92000000004</v>
      </c>
    </row>
    <row r="13142" spans="1:7">
      <c r="A13142" s="561"/>
      <c r="B13142" s="561"/>
      <c r="C13142" s="563"/>
      <c r="D13142" s="565"/>
      <c r="E13142" s="557" t="s">
        <v>38</v>
      </c>
      <c r="F13142" s="558"/>
      <c r="G13142" s="559"/>
    </row>
    <row r="13143" spans="1:7">
      <c r="A13143" s="560">
        <v>773</v>
      </c>
      <c r="B13143" s="560" t="s">
        <v>10</v>
      </c>
      <c r="C13143" s="562" t="s">
        <v>44</v>
      </c>
      <c r="D13143" s="564" t="s">
        <v>204</v>
      </c>
      <c r="E13143" s="11">
        <v>12346.65</v>
      </c>
      <c r="F13143" s="12" t="s">
        <v>13</v>
      </c>
      <c r="G13143" s="20">
        <f>SUM(A13143*E13143/100)</f>
        <v>95439.604499999987</v>
      </c>
    </row>
    <row r="13144" spans="1:7">
      <c r="A13144" s="561"/>
      <c r="B13144" s="561"/>
      <c r="C13144" s="563"/>
      <c r="D13144" s="565"/>
      <c r="E13144" s="557" t="s">
        <v>205</v>
      </c>
      <c r="F13144" s="558"/>
      <c r="G13144" s="559"/>
    </row>
    <row r="13145" spans="1:7" s="25" customFormat="1">
      <c r="A13145" s="12">
        <v>8592</v>
      </c>
      <c r="B13145" s="12" t="s">
        <v>39</v>
      </c>
      <c r="C13145" s="45" t="s">
        <v>47</v>
      </c>
      <c r="D13145" s="564" t="s">
        <v>41</v>
      </c>
      <c r="E13145" s="11">
        <v>2206.6</v>
      </c>
      <c r="F13145" s="12" t="s">
        <v>42</v>
      </c>
      <c r="G13145" s="20">
        <f>SUM(A13145*E13145/100)</f>
        <v>189591.07199999999</v>
      </c>
    </row>
    <row r="13146" spans="1:7" s="25" customFormat="1">
      <c r="A13146" s="12"/>
      <c r="B13146" s="12"/>
      <c r="C13146" s="45"/>
      <c r="D13146" s="565"/>
      <c r="E13146" s="566" t="s">
        <v>43</v>
      </c>
      <c r="F13146" s="567"/>
      <c r="G13146" s="568"/>
    </row>
    <row r="13147" spans="1:7" s="25" customFormat="1">
      <c r="A13147" s="12">
        <v>8592</v>
      </c>
      <c r="B13147" s="12" t="s">
        <v>39</v>
      </c>
      <c r="C13147" s="45" t="s">
        <v>50</v>
      </c>
      <c r="D13147" s="564" t="s">
        <v>45</v>
      </c>
      <c r="E13147" s="12">
        <v>2197.52</v>
      </c>
      <c r="F13147" s="12" t="s">
        <v>42</v>
      </c>
      <c r="G13147" s="20">
        <f>SUM(A13147*E13147/100)</f>
        <v>188810.9184</v>
      </c>
    </row>
    <row r="13148" spans="1:7" s="25" customFormat="1">
      <c r="A13148" s="12"/>
      <c r="B13148" s="12"/>
      <c r="C13148" s="45"/>
      <c r="D13148" s="565"/>
      <c r="E13148" s="566" t="s">
        <v>46</v>
      </c>
      <c r="F13148" s="567"/>
      <c r="G13148" s="568"/>
    </row>
    <row r="13149" spans="1:7" s="25" customFormat="1">
      <c r="A13149" s="562">
        <v>343</v>
      </c>
      <c r="B13149" s="562" t="s">
        <v>39</v>
      </c>
      <c r="C13149" s="560" t="s">
        <v>54</v>
      </c>
      <c r="D13149" s="564" t="s">
        <v>164</v>
      </c>
      <c r="E13149" s="11">
        <v>1273.76</v>
      </c>
      <c r="F13149" s="12" t="s">
        <v>165</v>
      </c>
      <c r="G13149" s="20">
        <f>SUM(A13149*E13149)</f>
        <v>436899.68</v>
      </c>
    </row>
    <row r="13150" spans="1:7" s="25" customFormat="1">
      <c r="A13150" s="563"/>
      <c r="B13150" s="563"/>
      <c r="C13150" s="561"/>
      <c r="D13150" s="565"/>
      <c r="E13150" s="557" t="s">
        <v>166</v>
      </c>
      <c r="F13150" s="558"/>
      <c r="G13150" s="559"/>
    </row>
    <row r="13151" spans="1:7">
      <c r="A13151" s="562">
        <v>108</v>
      </c>
      <c r="B13151" s="562" t="s">
        <v>39</v>
      </c>
      <c r="C13151" s="560" t="s">
        <v>57</v>
      </c>
      <c r="D13151" s="564" t="s">
        <v>172</v>
      </c>
      <c r="E13151" s="11">
        <v>190.72</v>
      </c>
      <c r="F13151" s="12" t="s">
        <v>165</v>
      </c>
      <c r="G13151" s="13">
        <f>SUM(A13151*E13151)</f>
        <v>20597.759999999998</v>
      </c>
    </row>
    <row r="13152" spans="1:7">
      <c r="A13152" s="563"/>
      <c r="B13152" s="563"/>
      <c r="C13152" s="561"/>
      <c r="D13152" s="565"/>
      <c r="E13152" s="557" t="s">
        <v>173</v>
      </c>
      <c r="F13152" s="558"/>
      <c r="G13152" s="559"/>
    </row>
    <row r="13153" spans="1:7" ht="51">
      <c r="A13153" s="66"/>
      <c r="B13153" s="66"/>
      <c r="C13153" s="10" t="s">
        <v>60</v>
      </c>
      <c r="D13153" s="67" t="s">
        <v>153</v>
      </c>
      <c r="E13153" s="582"/>
      <c r="F13153" s="583"/>
      <c r="G13153" s="584"/>
    </row>
    <row r="13154" spans="1:7">
      <c r="A13154" s="560">
        <v>2050</v>
      </c>
      <c r="B13154" s="560" t="s">
        <v>39</v>
      </c>
      <c r="C13154" s="562" t="s">
        <v>154</v>
      </c>
      <c r="D13154" s="564" t="s">
        <v>155</v>
      </c>
      <c r="E13154" s="11">
        <v>2548.29</v>
      </c>
      <c r="F13154" s="12" t="s">
        <v>42</v>
      </c>
      <c r="G13154" s="20">
        <f>SUM(A13154*E13154/100)</f>
        <v>52239.945</v>
      </c>
    </row>
    <row r="13155" spans="1:7">
      <c r="A13155" s="561"/>
      <c r="B13155" s="561"/>
      <c r="C13155" s="563"/>
      <c r="D13155" s="565"/>
      <c r="E13155" s="557" t="s">
        <v>156</v>
      </c>
      <c r="F13155" s="558"/>
      <c r="G13155" s="559"/>
    </row>
    <row r="13156" spans="1:7">
      <c r="A13156" s="560">
        <v>2409</v>
      </c>
      <c r="B13156" s="560" t="s">
        <v>39</v>
      </c>
      <c r="C13156" s="562" t="s">
        <v>157</v>
      </c>
      <c r="D13156" s="564" t="s">
        <v>158</v>
      </c>
      <c r="E13156" s="11">
        <v>3275.5</v>
      </c>
      <c r="F13156" s="12" t="s">
        <v>42</v>
      </c>
      <c r="G13156" s="20">
        <f>SUM(A13156*E13156/100)</f>
        <v>78906.794999999998</v>
      </c>
    </row>
    <row r="13157" spans="1:7">
      <c r="A13157" s="561"/>
      <c r="B13157" s="561"/>
      <c r="C13157" s="563"/>
      <c r="D13157" s="565"/>
      <c r="E13157" s="557" t="s">
        <v>159</v>
      </c>
      <c r="F13157" s="558"/>
      <c r="G13157" s="559"/>
    </row>
    <row r="13158" spans="1:7">
      <c r="A13158" s="560">
        <v>2459</v>
      </c>
      <c r="B13158" s="560" t="s">
        <v>39</v>
      </c>
      <c r="C13158" s="10" t="s">
        <v>63</v>
      </c>
      <c r="D13158" s="564" t="s">
        <v>264</v>
      </c>
      <c r="E13158" s="11">
        <v>30509.77</v>
      </c>
      <c r="F13158" s="12" t="s">
        <v>42</v>
      </c>
      <c r="G13158" s="20">
        <f>SUM(A13158*E13158/100)</f>
        <v>750235.24430000002</v>
      </c>
    </row>
    <row r="13159" spans="1:7">
      <c r="A13159" s="561"/>
      <c r="B13159" s="561"/>
      <c r="C13159" s="14"/>
      <c r="D13159" s="565"/>
      <c r="E13159" s="557" t="s">
        <v>159</v>
      </c>
      <c r="F13159" s="558"/>
      <c r="G13159" s="559"/>
    </row>
    <row r="13160" spans="1:7">
      <c r="A13160" s="12">
        <v>3970</v>
      </c>
      <c r="B13160" s="12" t="s">
        <v>39</v>
      </c>
      <c r="C13160" s="45" t="s">
        <v>66</v>
      </c>
      <c r="D13160" s="564" t="s">
        <v>268</v>
      </c>
      <c r="E13160" s="11">
        <v>2717</v>
      </c>
      <c r="F13160" s="12" t="s">
        <v>42</v>
      </c>
      <c r="G13160" s="20">
        <f>SUM(A13160*E13160/100)</f>
        <v>107864.9</v>
      </c>
    </row>
    <row r="13161" spans="1:7">
      <c r="A13161" s="12"/>
      <c r="B13161" s="12"/>
      <c r="C13161" s="45"/>
      <c r="D13161" s="565"/>
      <c r="E13161" s="557" t="s">
        <v>269</v>
      </c>
      <c r="F13161" s="558"/>
      <c r="G13161" s="559"/>
    </row>
    <row r="13162" spans="1:7">
      <c r="A13162" s="562">
        <v>2190</v>
      </c>
      <c r="B13162" s="562" t="s">
        <v>39</v>
      </c>
      <c r="C13162" s="560" t="s">
        <v>69</v>
      </c>
      <c r="D13162" s="564" t="s">
        <v>270</v>
      </c>
      <c r="E13162" s="11">
        <v>1948.1</v>
      </c>
      <c r="F13162" s="12" t="s">
        <v>42</v>
      </c>
      <c r="G13162" s="20">
        <f>SUM(A13162*E13162/100)</f>
        <v>42663.39</v>
      </c>
    </row>
    <row r="13163" spans="1:7">
      <c r="A13163" s="563"/>
      <c r="B13163" s="563"/>
      <c r="C13163" s="561"/>
      <c r="D13163" s="565"/>
      <c r="E13163" s="557" t="s">
        <v>271</v>
      </c>
      <c r="F13163" s="558"/>
      <c r="G13163" s="559"/>
    </row>
    <row r="13164" spans="1:7">
      <c r="A13164" s="562">
        <v>686</v>
      </c>
      <c r="B13164" s="562" t="s">
        <v>39</v>
      </c>
      <c r="C13164" s="560" t="s">
        <v>73</v>
      </c>
      <c r="D13164" s="564" t="s">
        <v>61</v>
      </c>
      <c r="E13164" s="11">
        <v>2116.41</v>
      </c>
      <c r="F13164" s="12" t="s">
        <v>42</v>
      </c>
      <c r="G13164" s="20">
        <f>SUM(A13164*E13164/100)</f>
        <v>14518.5726</v>
      </c>
    </row>
    <row r="13165" spans="1:7">
      <c r="A13165" s="563"/>
      <c r="B13165" s="563"/>
      <c r="C13165" s="561"/>
      <c r="D13165" s="565"/>
      <c r="E13165" s="557" t="s">
        <v>62</v>
      </c>
      <c r="F13165" s="558"/>
      <c r="G13165" s="559"/>
    </row>
    <row r="13166" spans="1:7" s="25" customFormat="1">
      <c r="A13166" s="562">
        <v>217</v>
      </c>
      <c r="B13166" s="562" t="s">
        <v>39</v>
      </c>
      <c r="C13166" s="562" t="s">
        <v>208</v>
      </c>
      <c r="D13166" s="564" t="s">
        <v>265</v>
      </c>
      <c r="E13166" s="12">
        <v>567.48</v>
      </c>
      <c r="F13166" s="12" t="s">
        <v>266</v>
      </c>
      <c r="G13166" s="20">
        <f>SUM(A13166*E13166)</f>
        <v>123143.16</v>
      </c>
    </row>
    <row r="13167" spans="1:7" s="25" customFormat="1">
      <c r="A13167" s="563"/>
      <c r="B13167" s="563"/>
      <c r="C13167" s="563"/>
      <c r="D13167" s="565"/>
      <c r="E13167" s="557" t="s">
        <v>267</v>
      </c>
      <c r="F13167" s="558"/>
      <c r="G13167" s="559"/>
    </row>
    <row r="13168" spans="1:7" s="25" customFormat="1">
      <c r="A13168" s="562">
        <v>36</v>
      </c>
      <c r="B13168" s="562" t="s">
        <v>39</v>
      </c>
      <c r="C13168" s="562" t="s">
        <v>209</v>
      </c>
      <c r="D13168" s="564" t="s">
        <v>278</v>
      </c>
      <c r="E13168" s="12">
        <v>186.04</v>
      </c>
      <c r="F13168" s="12" t="s">
        <v>266</v>
      </c>
      <c r="G13168" s="20">
        <f>SUM(A13168*E13168)</f>
        <v>6697.44</v>
      </c>
    </row>
    <row r="13169" spans="1:7" s="25" customFormat="1">
      <c r="A13169" s="563"/>
      <c r="B13169" s="563"/>
      <c r="C13169" s="563"/>
      <c r="D13169" s="565"/>
      <c r="E13169" s="596" t="s">
        <v>279</v>
      </c>
      <c r="F13169" s="596"/>
      <c r="G13169" s="596"/>
    </row>
    <row r="13170" spans="1:7">
      <c r="A13170" s="562">
        <v>639</v>
      </c>
      <c r="B13170" s="562" t="s">
        <v>39</v>
      </c>
      <c r="C13170" s="560" t="s">
        <v>210</v>
      </c>
      <c r="D13170" s="564" t="s">
        <v>280</v>
      </c>
      <c r="E13170" s="11">
        <v>25293.42</v>
      </c>
      <c r="F13170" s="12" t="s">
        <v>42</v>
      </c>
      <c r="G13170" s="20">
        <f>SUM(A13170*E13170/100)</f>
        <v>161624.95379999999</v>
      </c>
    </row>
    <row r="13171" spans="1:7">
      <c r="A13171" s="563"/>
      <c r="B13171" s="563"/>
      <c r="C13171" s="561"/>
      <c r="D13171" s="565"/>
      <c r="E13171" s="557" t="s">
        <v>281</v>
      </c>
      <c r="F13171" s="558"/>
      <c r="G13171" s="559"/>
    </row>
    <row r="13172" spans="1:7">
      <c r="A13172" s="562">
        <v>176</v>
      </c>
      <c r="B13172" s="562" t="s">
        <v>107</v>
      </c>
      <c r="C13172" s="562" t="s">
        <v>213</v>
      </c>
      <c r="D13172" s="564" t="s">
        <v>282</v>
      </c>
      <c r="E13172" s="11">
        <v>104.22</v>
      </c>
      <c r="F13172" s="12" t="s">
        <v>111</v>
      </c>
      <c r="G13172" s="20">
        <f>SUM(A13172*E13172)</f>
        <v>18342.72</v>
      </c>
    </row>
    <row r="13173" spans="1:7">
      <c r="A13173" s="563"/>
      <c r="B13173" s="563"/>
      <c r="C13173" s="563"/>
      <c r="D13173" s="565"/>
      <c r="E13173" s="557" t="s">
        <v>283</v>
      </c>
      <c r="F13173" s="558"/>
      <c r="G13173" s="559"/>
    </row>
    <row r="13174" spans="1:7">
      <c r="A13174" s="562">
        <v>2409</v>
      </c>
      <c r="B13174" s="562" t="s">
        <v>107</v>
      </c>
      <c r="C13174" s="562" t="s">
        <v>272</v>
      </c>
      <c r="D13174" s="564" t="s">
        <v>284</v>
      </c>
      <c r="E13174" s="11">
        <v>199.77</v>
      </c>
      <c r="F13174" s="12" t="s">
        <v>111</v>
      </c>
      <c r="G13174" s="20">
        <f>SUM(A13174*E13174)</f>
        <v>481245.93000000005</v>
      </c>
    </row>
    <row r="13175" spans="1:7" ht="84.75" customHeight="1">
      <c r="A13175" s="563"/>
      <c r="B13175" s="563"/>
      <c r="C13175" s="563"/>
      <c r="D13175" s="565"/>
      <c r="E13175" s="557" t="s">
        <v>285</v>
      </c>
      <c r="F13175" s="558"/>
      <c r="G13175" s="559"/>
    </row>
    <row r="13176" spans="1:7">
      <c r="A13176" s="562">
        <v>7975</v>
      </c>
      <c r="B13176" s="562" t="s">
        <v>39</v>
      </c>
      <c r="C13176" s="560" t="s">
        <v>286</v>
      </c>
      <c r="D13176" s="564" t="s">
        <v>58</v>
      </c>
      <c r="E13176" s="11">
        <v>1079.6500000000001</v>
      </c>
      <c r="F13176" s="12" t="s">
        <v>42</v>
      </c>
      <c r="G13176" s="13">
        <f>SUM(A13176*E13176/100)</f>
        <v>86102.087499999994</v>
      </c>
    </row>
    <row r="13177" spans="1:7">
      <c r="A13177" s="563"/>
      <c r="B13177" s="563"/>
      <c r="C13177" s="561"/>
      <c r="D13177" s="565"/>
      <c r="E13177" s="557" t="s">
        <v>59</v>
      </c>
      <c r="F13177" s="558"/>
      <c r="G13177" s="559"/>
    </row>
    <row r="13178" spans="1:7">
      <c r="A13178" s="560">
        <v>2050</v>
      </c>
      <c r="B13178" s="560" t="s">
        <v>39</v>
      </c>
      <c r="C13178" s="562" t="s">
        <v>287</v>
      </c>
      <c r="D13178" s="564" t="s">
        <v>160</v>
      </c>
      <c r="E13178" s="11">
        <v>1887.4</v>
      </c>
      <c r="F13178" s="12" t="s">
        <v>42</v>
      </c>
      <c r="G13178" s="20">
        <f>SUM(A13178*E13178/100)</f>
        <v>38691.699999999997</v>
      </c>
    </row>
    <row r="13179" spans="1:7">
      <c r="A13179" s="561"/>
      <c r="B13179" s="561"/>
      <c r="C13179" s="563"/>
      <c r="D13179" s="565"/>
      <c r="E13179" s="557" t="s">
        <v>161</v>
      </c>
      <c r="F13179" s="558"/>
      <c r="G13179" s="559"/>
    </row>
    <row r="13180" spans="1:7">
      <c r="A13180" s="562">
        <v>8</v>
      </c>
      <c r="B13180" s="562" t="s">
        <v>72</v>
      </c>
      <c r="C13180" s="560" t="s">
        <v>288</v>
      </c>
      <c r="D13180" s="564" t="s">
        <v>162</v>
      </c>
      <c r="E13180" s="11">
        <v>604.16999999999996</v>
      </c>
      <c r="F13180" s="12" t="s">
        <v>75</v>
      </c>
      <c r="G13180" s="20">
        <f>SUM(A13180*E13180)</f>
        <v>4833.3599999999997</v>
      </c>
    </row>
    <row r="13181" spans="1:7">
      <c r="A13181" s="563"/>
      <c r="B13181" s="563"/>
      <c r="C13181" s="561"/>
      <c r="D13181" s="565"/>
      <c r="E13181" s="557" t="s">
        <v>163</v>
      </c>
      <c r="F13181" s="558"/>
      <c r="G13181" s="559"/>
    </row>
    <row r="13182" spans="1:7">
      <c r="A13182" s="12"/>
      <c r="B13182" s="12"/>
      <c r="C13182" s="45"/>
      <c r="D13182" s="46"/>
      <c r="E13182" s="49"/>
      <c r="F13182" s="50" t="s">
        <v>273</v>
      </c>
      <c r="G13182" s="51">
        <v>5255811</v>
      </c>
    </row>
    <row r="13183" spans="1:7">
      <c r="A13183" s="31"/>
      <c r="B13183" s="32"/>
      <c r="C13183" s="32"/>
      <c r="D13183" s="110" t="s">
        <v>78</v>
      </c>
      <c r="E13183" s="32"/>
      <c r="F13183" s="32"/>
      <c r="G13183" s="34"/>
    </row>
    <row r="13184" spans="1:7">
      <c r="A13184" s="560">
        <v>4</v>
      </c>
      <c r="B13184" s="560" t="s">
        <v>72</v>
      </c>
      <c r="C13184" s="562" t="s">
        <v>11</v>
      </c>
      <c r="D13184" s="564" t="s">
        <v>177</v>
      </c>
      <c r="E13184" s="11">
        <v>6166.6</v>
      </c>
      <c r="F13184" s="12" t="s">
        <v>75</v>
      </c>
      <c r="G13184" s="13">
        <f>SUM(A13184*E13184)</f>
        <v>24666.400000000001</v>
      </c>
    </row>
    <row r="13185" spans="1:7">
      <c r="A13185" s="561"/>
      <c r="B13185" s="561"/>
      <c r="C13185" s="563"/>
      <c r="D13185" s="565"/>
      <c r="E13185" s="557" t="s">
        <v>178</v>
      </c>
      <c r="F13185" s="558"/>
      <c r="G13185" s="559"/>
    </row>
    <row r="13186" spans="1:7">
      <c r="A13186" s="560">
        <v>4</v>
      </c>
      <c r="B13186" s="560" t="s">
        <v>72</v>
      </c>
      <c r="C13186" s="562" t="s">
        <v>15</v>
      </c>
      <c r="D13186" s="564" t="s">
        <v>179</v>
      </c>
      <c r="E13186" s="11">
        <v>1233.6500000000001</v>
      </c>
      <c r="F13186" s="12" t="s">
        <v>75</v>
      </c>
      <c r="G13186" s="13">
        <f>SUM(A13186*E13186)</f>
        <v>4934.6000000000004</v>
      </c>
    </row>
    <row r="13187" spans="1:7">
      <c r="A13187" s="561"/>
      <c r="B13187" s="561"/>
      <c r="C13187" s="563"/>
      <c r="D13187" s="565"/>
      <c r="E13187" s="557" t="s">
        <v>180</v>
      </c>
      <c r="F13187" s="558"/>
      <c r="G13187" s="559"/>
    </row>
    <row r="13188" spans="1:7">
      <c r="A13188" s="560">
        <v>4</v>
      </c>
      <c r="B13188" s="560" t="s">
        <v>72</v>
      </c>
      <c r="C13188" s="562" t="s">
        <v>18</v>
      </c>
      <c r="D13188" s="564" t="s">
        <v>219</v>
      </c>
      <c r="E13188" s="11">
        <v>270.60000000000002</v>
      </c>
      <c r="F13188" s="12" t="s">
        <v>75</v>
      </c>
      <c r="G13188" s="13">
        <f>SUM(A13188*E13188)</f>
        <v>1082.4000000000001</v>
      </c>
    </row>
    <row r="13189" spans="1:7">
      <c r="A13189" s="561"/>
      <c r="B13189" s="561"/>
      <c r="C13189" s="563"/>
      <c r="D13189" s="565"/>
      <c r="E13189" s="557" t="s">
        <v>220</v>
      </c>
      <c r="F13189" s="558"/>
      <c r="G13189" s="559"/>
    </row>
    <row r="13190" spans="1:7">
      <c r="A13190" s="560">
        <v>4</v>
      </c>
      <c r="B13190" s="560" t="s">
        <v>72</v>
      </c>
      <c r="C13190" s="562" t="s">
        <v>21</v>
      </c>
      <c r="D13190" s="564" t="s">
        <v>181</v>
      </c>
      <c r="E13190" s="11">
        <v>566.70000000000005</v>
      </c>
      <c r="F13190" s="12" t="s">
        <v>75</v>
      </c>
      <c r="G13190" s="13">
        <f>SUM(A13190*E13190)</f>
        <v>2266.8000000000002</v>
      </c>
    </row>
    <row r="13191" spans="1:7">
      <c r="A13191" s="561"/>
      <c r="B13191" s="561"/>
      <c r="C13191" s="563"/>
      <c r="D13191" s="565"/>
      <c r="E13191" s="557" t="s">
        <v>182</v>
      </c>
      <c r="F13191" s="558"/>
      <c r="G13191" s="559"/>
    </row>
    <row r="13192" spans="1:7">
      <c r="A13192" s="560">
        <v>1</v>
      </c>
      <c r="B13192" s="560" t="s">
        <v>89</v>
      </c>
      <c r="C13192" s="562" t="s">
        <v>25</v>
      </c>
      <c r="D13192" s="564" t="s">
        <v>183</v>
      </c>
      <c r="E13192" s="11">
        <v>5712.3</v>
      </c>
      <c r="F13192" s="12" t="s">
        <v>75</v>
      </c>
      <c r="G13192" s="13">
        <f>SUM(A13192*E13192)</f>
        <v>5712.3</v>
      </c>
    </row>
    <row r="13193" spans="1:7">
      <c r="A13193" s="561"/>
      <c r="B13193" s="561"/>
      <c r="C13193" s="563"/>
      <c r="D13193" s="565"/>
      <c r="E13193" s="557" t="s">
        <v>184</v>
      </c>
      <c r="F13193" s="558"/>
      <c r="G13193" s="559"/>
    </row>
    <row r="13194" spans="1:7">
      <c r="A13194" s="560">
        <v>4</v>
      </c>
      <c r="B13194" s="560" t="s">
        <v>72</v>
      </c>
      <c r="C13194" s="562" t="s">
        <v>29</v>
      </c>
      <c r="D13194" s="564" t="s">
        <v>94</v>
      </c>
      <c r="E13194" s="11">
        <v>2533.4699999999998</v>
      </c>
      <c r="F13194" s="12" t="s">
        <v>75</v>
      </c>
      <c r="G13194" s="13">
        <f>SUM(A13194*E13194)</f>
        <v>10133.879999999999</v>
      </c>
    </row>
    <row r="13195" spans="1:7">
      <c r="A13195" s="561"/>
      <c r="B13195" s="561"/>
      <c r="C13195" s="563"/>
      <c r="D13195" s="565"/>
      <c r="E13195" s="557" t="s">
        <v>185</v>
      </c>
      <c r="F13195" s="558"/>
      <c r="G13195" s="559"/>
    </row>
    <row r="13196" spans="1:7">
      <c r="A13196" s="560"/>
      <c r="B13196" s="560"/>
      <c r="C13196" s="562" t="s">
        <v>33</v>
      </c>
      <c r="D13196" s="564" t="s">
        <v>226</v>
      </c>
      <c r="E13196" s="582"/>
      <c r="F13196" s="583"/>
      <c r="G13196" s="584"/>
    </row>
    <row r="13197" spans="1:7">
      <c r="A13197" s="561"/>
      <c r="B13197" s="561"/>
      <c r="C13197" s="563"/>
      <c r="D13197" s="565"/>
      <c r="E13197" s="585"/>
      <c r="F13197" s="586"/>
      <c r="G13197" s="587"/>
    </row>
    <row r="13198" spans="1:7">
      <c r="A13198" s="560">
        <v>60</v>
      </c>
      <c r="B13198" s="560" t="s">
        <v>107</v>
      </c>
      <c r="C13198" s="562" t="s">
        <v>99</v>
      </c>
      <c r="D13198" s="564" t="s">
        <v>227</v>
      </c>
      <c r="E13198" s="11">
        <v>73.209999999999994</v>
      </c>
      <c r="F13198" s="12" t="s">
        <v>111</v>
      </c>
      <c r="G13198" s="13">
        <f>SUM(A13198*E13198)</f>
        <v>4392.5999999999995</v>
      </c>
    </row>
    <row r="13199" spans="1:7">
      <c r="A13199" s="561"/>
      <c r="B13199" s="561"/>
      <c r="C13199" s="563"/>
      <c r="D13199" s="565"/>
      <c r="E13199" s="557" t="s">
        <v>228</v>
      </c>
      <c r="F13199" s="558"/>
      <c r="G13199" s="559"/>
    </row>
    <row r="13200" spans="1:7">
      <c r="A13200" s="560">
        <v>60</v>
      </c>
      <c r="B13200" s="560" t="s">
        <v>72</v>
      </c>
      <c r="C13200" s="562" t="s">
        <v>102</v>
      </c>
      <c r="D13200" s="564" t="s">
        <v>229</v>
      </c>
      <c r="E13200" s="11">
        <v>95.79</v>
      </c>
      <c r="F13200" s="12" t="s">
        <v>111</v>
      </c>
      <c r="G13200" s="13">
        <f>SUM(A13200*E13200)</f>
        <v>5747.4000000000005</v>
      </c>
    </row>
    <row r="13201" spans="1:7">
      <c r="A13201" s="561"/>
      <c r="B13201" s="561"/>
      <c r="C13201" s="563"/>
      <c r="D13201" s="565"/>
      <c r="E13201" s="557" t="s">
        <v>230</v>
      </c>
      <c r="F13201" s="558"/>
      <c r="G13201" s="559"/>
    </row>
    <row r="13202" spans="1:7">
      <c r="A13202" s="560">
        <v>6</v>
      </c>
      <c r="B13202" s="560" t="s">
        <v>72</v>
      </c>
      <c r="C13202" s="562" t="s">
        <v>36</v>
      </c>
      <c r="D13202" s="564" t="s">
        <v>186</v>
      </c>
      <c r="E13202" s="11">
        <v>1671.58</v>
      </c>
      <c r="F13202" s="12" t="s">
        <v>75</v>
      </c>
      <c r="G13202" s="13">
        <f>SUM(A13202*E13202)</f>
        <v>10029.48</v>
      </c>
    </row>
    <row r="13203" spans="1:7">
      <c r="A13203" s="561"/>
      <c r="B13203" s="561"/>
      <c r="C13203" s="563"/>
      <c r="D13203" s="565"/>
      <c r="E13203" s="557" t="s">
        <v>187</v>
      </c>
      <c r="F13203" s="558"/>
      <c r="G13203" s="559"/>
    </row>
    <row r="13204" spans="1:7">
      <c r="A13204" s="560">
        <v>8</v>
      </c>
      <c r="B13204" s="560" t="s">
        <v>72</v>
      </c>
      <c r="C13204" s="562" t="s">
        <v>40</v>
      </c>
      <c r="D13204" s="564" t="s">
        <v>83</v>
      </c>
      <c r="E13204" s="11">
        <v>447.15</v>
      </c>
      <c r="F13204" s="12" t="s">
        <v>75</v>
      </c>
      <c r="G13204" s="13">
        <f>SUM(A13204*E13204)</f>
        <v>3577.2</v>
      </c>
    </row>
    <row r="13205" spans="1:7">
      <c r="A13205" s="561"/>
      <c r="B13205" s="561"/>
      <c r="C13205" s="563"/>
      <c r="D13205" s="565"/>
      <c r="E13205" s="557" t="s">
        <v>84</v>
      </c>
      <c r="F13205" s="558"/>
      <c r="G13205" s="559"/>
    </row>
    <row r="13206" spans="1:7">
      <c r="A13206" s="560">
        <v>9</v>
      </c>
      <c r="B13206" s="560" t="s">
        <v>72</v>
      </c>
      <c r="C13206" s="562" t="s">
        <v>44</v>
      </c>
      <c r="D13206" s="564" t="s">
        <v>85</v>
      </c>
      <c r="E13206" s="11">
        <v>1109.46</v>
      </c>
      <c r="F13206" s="12" t="s">
        <v>75</v>
      </c>
      <c r="G13206" s="13">
        <f>SUM(A13206*E13206)</f>
        <v>9985.14</v>
      </c>
    </row>
    <row r="13207" spans="1:7">
      <c r="A13207" s="561"/>
      <c r="B13207" s="561"/>
      <c r="C13207" s="563"/>
      <c r="D13207" s="565"/>
      <c r="E13207" s="606" t="s">
        <v>86</v>
      </c>
      <c r="F13207" s="607"/>
      <c r="G13207" s="608"/>
    </row>
    <row r="13208" spans="1:7">
      <c r="A13208" s="560"/>
      <c r="B13208" s="560"/>
      <c r="C13208" s="562" t="s">
        <v>47</v>
      </c>
      <c r="D13208" s="597" t="s">
        <v>188</v>
      </c>
      <c r="E13208" s="68"/>
      <c r="F13208" s="69"/>
      <c r="G13208" s="70"/>
    </row>
    <row r="13209" spans="1:7">
      <c r="A13209" s="561"/>
      <c r="B13209" s="561"/>
      <c r="C13209" s="563"/>
      <c r="D13209" s="598"/>
      <c r="E13209" s="601"/>
      <c r="F13209" s="602"/>
      <c r="G13209" s="603"/>
    </row>
    <row r="13210" spans="1:7">
      <c r="A13210" s="560">
        <v>2</v>
      </c>
      <c r="B13210" s="560" t="s">
        <v>72</v>
      </c>
      <c r="C13210" s="562" t="s">
        <v>99</v>
      </c>
      <c r="D13210" s="564" t="s">
        <v>103</v>
      </c>
      <c r="E13210" s="35">
        <v>318.33999999999997</v>
      </c>
      <c r="F13210" s="14" t="s">
        <v>75</v>
      </c>
      <c r="G13210" s="71">
        <f>SUM(A13210*E13210)</f>
        <v>636.67999999999995</v>
      </c>
    </row>
    <row r="13211" spans="1:7">
      <c r="A13211" s="561"/>
      <c r="B13211" s="561"/>
      <c r="C13211" s="563"/>
      <c r="D13211" s="565"/>
      <c r="E13211" s="557" t="s">
        <v>189</v>
      </c>
      <c r="F13211" s="558"/>
      <c r="G13211" s="559"/>
    </row>
    <row r="13212" spans="1:7">
      <c r="A13212" s="560">
        <v>4</v>
      </c>
      <c r="B13212" s="560" t="s">
        <v>72</v>
      </c>
      <c r="C13212" s="562" t="s">
        <v>50</v>
      </c>
      <c r="D13212" s="564" t="s">
        <v>222</v>
      </c>
      <c r="E13212" s="11">
        <v>2376</v>
      </c>
      <c r="F13212" s="12" t="s">
        <v>75</v>
      </c>
      <c r="G13212" s="13">
        <f>SUM(A13212*E13212)</f>
        <v>9504</v>
      </c>
    </row>
    <row r="13213" spans="1:7">
      <c r="A13213" s="561"/>
      <c r="B13213" s="561"/>
      <c r="C13213" s="563"/>
      <c r="D13213" s="565"/>
      <c r="E13213" s="557" t="s">
        <v>223</v>
      </c>
      <c r="F13213" s="558"/>
      <c r="G13213" s="559"/>
    </row>
    <row r="13214" spans="1:7">
      <c r="A13214" s="560"/>
      <c r="B13214" s="560"/>
      <c r="C13214" s="562" t="s">
        <v>54</v>
      </c>
      <c r="D13214" s="564" t="s">
        <v>236</v>
      </c>
      <c r="E13214" s="582"/>
      <c r="F13214" s="583"/>
      <c r="G13214" s="584"/>
    </row>
    <row r="13215" spans="1:7">
      <c r="A13215" s="561"/>
      <c r="B13215" s="561"/>
      <c r="C13215" s="563"/>
      <c r="D13215" s="565"/>
      <c r="E13215" s="585"/>
      <c r="F13215" s="586"/>
      <c r="G13215" s="587"/>
    </row>
    <row r="13216" spans="1:7">
      <c r="A13216" s="560">
        <v>300</v>
      </c>
      <c r="B13216" s="560" t="s">
        <v>107</v>
      </c>
      <c r="C13216" s="562" t="s">
        <v>99</v>
      </c>
      <c r="D13216" s="564" t="s">
        <v>237</v>
      </c>
      <c r="E13216" s="11">
        <v>128.53</v>
      </c>
      <c r="F13216" s="12" t="s">
        <v>111</v>
      </c>
      <c r="G13216" s="13">
        <f>SUM(A13216*E13216)</f>
        <v>38559</v>
      </c>
    </row>
    <row r="13217" spans="1:7">
      <c r="A13217" s="561"/>
      <c r="B13217" s="561"/>
      <c r="C13217" s="563"/>
      <c r="D13217" s="565"/>
      <c r="E13217" s="557" t="s">
        <v>289</v>
      </c>
      <c r="F13217" s="558"/>
      <c r="G13217" s="559"/>
    </row>
    <row r="13218" spans="1:7">
      <c r="A13218" s="560">
        <v>4</v>
      </c>
      <c r="B13218" s="560" t="s">
        <v>72</v>
      </c>
      <c r="C13218" s="562" t="s">
        <v>57</v>
      </c>
      <c r="D13218" s="564" t="s">
        <v>239</v>
      </c>
      <c r="E13218" s="11">
        <v>2587</v>
      </c>
      <c r="F13218" s="12" t="s">
        <v>75</v>
      </c>
      <c r="G13218" s="13">
        <f>SUM(A13218*E13218)</f>
        <v>10348</v>
      </c>
    </row>
    <row r="13219" spans="1:7">
      <c r="A13219" s="561"/>
      <c r="B13219" s="561"/>
      <c r="C13219" s="563"/>
      <c r="D13219" s="565"/>
      <c r="E13219" s="557" t="s">
        <v>240</v>
      </c>
      <c r="F13219" s="558"/>
      <c r="G13219" s="559"/>
    </row>
    <row r="13220" spans="1:7" s="30" customFormat="1">
      <c r="A13220" s="85"/>
      <c r="B13220" s="3"/>
      <c r="C13220" s="4"/>
      <c r="D13220" s="26"/>
      <c r="E13220" s="27"/>
      <c r="F13220" s="28" t="s">
        <v>105</v>
      </c>
      <c r="G13220" s="47">
        <v>141575</v>
      </c>
    </row>
    <row r="13221" spans="1:7" ht="25.5">
      <c r="A13221" s="45"/>
      <c r="B13221" s="81"/>
      <c r="C13221" s="82"/>
      <c r="D13221" s="83" t="s">
        <v>290</v>
      </c>
      <c r="E13221" s="86"/>
      <c r="F13221" s="87"/>
      <c r="G13221" s="88"/>
    </row>
    <row r="13222" spans="1:7">
      <c r="A13222" s="560">
        <v>10</v>
      </c>
      <c r="B13222" s="560" t="s">
        <v>72</v>
      </c>
      <c r="C13222" s="562" t="s">
        <v>11</v>
      </c>
      <c r="D13222" s="564" t="s">
        <v>113</v>
      </c>
      <c r="E13222" s="11">
        <v>14748</v>
      </c>
      <c r="F13222" s="12" t="s">
        <v>75</v>
      </c>
      <c r="G13222" s="13">
        <f>SUM(A13222*E13222)</f>
        <v>147480</v>
      </c>
    </row>
    <row r="13223" spans="1:7">
      <c r="A13223" s="561"/>
      <c r="B13223" s="561"/>
      <c r="C13223" s="563"/>
      <c r="D13223" s="565"/>
      <c r="E13223" s="557" t="s">
        <v>114</v>
      </c>
      <c r="F13223" s="558"/>
      <c r="G13223" s="559"/>
    </row>
    <row r="13224" spans="1:7">
      <c r="A13224" s="560"/>
      <c r="B13224" s="560"/>
      <c r="C13224" s="562" t="s">
        <v>15</v>
      </c>
      <c r="D13224" s="564" t="s">
        <v>192</v>
      </c>
      <c r="E13224" s="582"/>
      <c r="F13224" s="583"/>
      <c r="G13224" s="584"/>
    </row>
    <row r="13225" spans="1:7">
      <c r="A13225" s="561"/>
      <c r="B13225" s="561"/>
      <c r="C13225" s="563"/>
      <c r="D13225" s="565"/>
      <c r="E13225" s="585"/>
      <c r="F13225" s="586"/>
      <c r="G13225" s="587"/>
    </row>
    <row r="13226" spans="1:7">
      <c r="A13226" s="560">
        <v>415</v>
      </c>
      <c r="B13226" s="560" t="s">
        <v>107</v>
      </c>
      <c r="C13226" s="562" t="s">
        <v>99</v>
      </c>
      <c r="D13226" s="564" t="s">
        <v>198</v>
      </c>
      <c r="E13226" s="11">
        <v>28</v>
      </c>
      <c r="F13226" s="12" t="s">
        <v>111</v>
      </c>
      <c r="G13226" s="13">
        <f>SUM(A13226*E13226)</f>
        <v>11620</v>
      </c>
    </row>
    <row r="13227" spans="1:7">
      <c r="A13227" s="561"/>
      <c r="B13227" s="561"/>
      <c r="C13227" s="563"/>
      <c r="D13227" s="565"/>
      <c r="E13227" s="557" t="s">
        <v>199</v>
      </c>
      <c r="F13227" s="558"/>
      <c r="G13227" s="559"/>
    </row>
    <row r="13228" spans="1:7">
      <c r="A13228" s="560">
        <v>160</v>
      </c>
      <c r="B13228" s="560" t="s">
        <v>107</v>
      </c>
      <c r="C13228" s="562" t="s">
        <v>157</v>
      </c>
      <c r="D13228" s="564" t="s">
        <v>195</v>
      </c>
      <c r="E13228" s="11">
        <v>226</v>
      </c>
      <c r="F13228" s="12" t="s">
        <v>111</v>
      </c>
      <c r="G13228" s="13">
        <f>SUM(A13228*E13228)</f>
        <v>36160</v>
      </c>
    </row>
    <row r="13229" spans="1:7">
      <c r="A13229" s="561"/>
      <c r="B13229" s="561"/>
      <c r="C13229" s="563"/>
      <c r="D13229" s="565"/>
      <c r="E13229" s="557" t="s">
        <v>196</v>
      </c>
      <c r="F13229" s="558"/>
      <c r="G13229" s="559"/>
    </row>
    <row r="13230" spans="1:7">
      <c r="A13230" s="66">
        <v>120</v>
      </c>
      <c r="B13230" s="66" t="s">
        <v>107</v>
      </c>
      <c r="C13230" s="10" t="s">
        <v>291</v>
      </c>
      <c r="D13230" s="67" t="s">
        <v>193</v>
      </c>
      <c r="E13230" s="11">
        <v>486</v>
      </c>
      <c r="F13230" s="12" t="s">
        <v>111</v>
      </c>
      <c r="G13230" s="13">
        <f>SUM(A13230*E13230)</f>
        <v>58320</v>
      </c>
    </row>
    <row r="13231" spans="1:7">
      <c r="A13231" s="73"/>
      <c r="B13231" s="73"/>
      <c r="C13231" s="14"/>
      <c r="D13231" s="74"/>
      <c r="E13231" s="557" t="s">
        <v>194</v>
      </c>
      <c r="F13231" s="558"/>
      <c r="G13231" s="559"/>
    </row>
    <row r="13232" spans="1:7">
      <c r="A13232" s="45"/>
      <c r="B13232" s="45"/>
      <c r="C13232" s="12"/>
      <c r="D13232" s="46"/>
      <c r="E13232" s="49"/>
      <c r="F13232" s="50" t="s">
        <v>116</v>
      </c>
      <c r="G13232" s="89">
        <v>253580</v>
      </c>
    </row>
    <row r="13233" spans="1:7">
      <c r="A13233" s="45"/>
      <c r="B13233" s="45"/>
      <c r="C13233" s="12"/>
      <c r="D13233" s="48" t="s">
        <v>292</v>
      </c>
      <c r="E13233" s="49"/>
      <c r="F13233" s="50"/>
      <c r="G13233" s="89"/>
    </row>
    <row r="13234" spans="1:7" ht="38.25">
      <c r="A13234" s="45">
        <v>1</v>
      </c>
      <c r="B13234" s="45" t="s">
        <v>89</v>
      </c>
      <c r="C13234" s="12" t="s">
        <v>293</v>
      </c>
      <c r="D13234" s="46" t="s">
        <v>294</v>
      </c>
      <c r="E13234" s="11"/>
      <c r="F13234" s="12" t="s">
        <v>75</v>
      </c>
      <c r="G13234" s="13"/>
    </row>
    <row r="13235" spans="1:7">
      <c r="A13235" s="45"/>
      <c r="B13235" s="45"/>
      <c r="C13235" s="12"/>
      <c r="D13235" s="46"/>
      <c r="E13235" s="49"/>
      <c r="F13235" s="50" t="s">
        <v>295</v>
      </c>
      <c r="G13235" s="89"/>
    </row>
    <row r="13236" spans="1:7">
      <c r="A13236" s="75"/>
      <c r="B13236" s="75"/>
      <c r="C13236" s="76"/>
      <c r="D13236" s="77"/>
      <c r="E13236" s="78"/>
      <c r="F13236" s="79"/>
      <c r="G13236" s="80"/>
    </row>
    <row r="13237" spans="1:7" s="36" customFormat="1">
      <c r="A13237" s="52" t="s">
        <v>129</v>
      </c>
      <c r="B13237" s="53"/>
      <c r="C13237" s="54" t="s">
        <v>130</v>
      </c>
      <c r="D13237" s="54"/>
      <c r="F13237" s="56" t="s">
        <v>131</v>
      </c>
      <c r="G13237" s="54"/>
    </row>
    <row r="13238" spans="1:7" s="30" customFormat="1">
      <c r="A13238" s="52" t="s">
        <v>132</v>
      </c>
      <c r="B13238" s="53"/>
      <c r="C13238" s="54" t="s">
        <v>133</v>
      </c>
      <c r="D13238" s="54"/>
      <c r="E13238" s="36"/>
      <c r="F13238" s="56" t="s">
        <v>131</v>
      </c>
    </row>
    <row r="13239" spans="1:7" s="30" customFormat="1">
      <c r="A13239" s="52" t="s">
        <v>134</v>
      </c>
      <c r="B13239" s="57"/>
      <c r="C13239" s="54" t="s">
        <v>135</v>
      </c>
      <c r="D13239" s="111"/>
      <c r="F13239" s="56" t="s">
        <v>131</v>
      </c>
    </row>
    <row r="13240" spans="1:7" s="30" customFormat="1">
      <c r="A13240" s="52" t="s">
        <v>134</v>
      </c>
      <c r="B13240" s="57"/>
      <c r="C13240" s="54" t="s">
        <v>296</v>
      </c>
      <c r="D13240" s="111"/>
      <c r="F13240" s="56" t="s">
        <v>131</v>
      </c>
    </row>
    <row r="13241" spans="1:7" s="25" customFormat="1">
      <c r="A13241" s="59"/>
      <c r="B13241" s="54"/>
      <c r="C13241" s="54"/>
      <c r="D13241" s="112"/>
      <c r="E13241" s="61" t="s">
        <v>138</v>
      </c>
      <c r="F13241" s="62"/>
      <c r="G13241" s="62"/>
    </row>
    <row r="13242" spans="1:7" s="25" customFormat="1">
      <c r="A13242" s="59"/>
      <c r="B13242" s="54"/>
      <c r="C13242" s="54"/>
      <c r="D13242" s="112"/>
      <c r="E13242" s="54"/>
      <c r="F13242" s="54"/>
      <c r="G13242" s="63"/>
    </row>
    <row r="13243" spans="1:7" s="25" customFormat="1">
      <c r="A13243" s="55" t="s">
        <v>139</v>
      </c>
      <c r="B13243" s="54"/>
      <c r="C13243" s="54"/>
      <c r="D13243" s="112"/>
      <c r="E13243" s="64" t="s">
        <v>140</v>
      </c>
      <c r="F13243" s="54"/>
      <c r="G13243" s="63"/>
    </row>
    <row r="13244" spans="1:7" s="25" customFormat="1">
      <c r="B13244" s="54"/>
      <c r="C13244" s="54"/>
      <c r="D13244" s="112"/>
      <c r="E13244" s="64" t="s">
        <v>141</v>
      </c>
      <c r="F13244" s="54"/>
      <c r="G13244" s="63"/>
    </row>
    <row r="13245" spans="1:7" s="25" customFormat="1">
      <c r="B13245" s="54"/>
      <c r="C13245" s="54"/>
      <c r="D13245" s="112"/>
      <c r="E13245" s="64" t="s">
        <v>142</v>
      </c>
      <c r="F13245" s="54"/>
      <c r="G13245" s="63"/>
    </row>
    <row r="13272" spans="1:7">
      <c r="A13272" s="569" t="s">
        <v>0</v>
      </c>
      <c r="B13272" s="569"/>
      <c r="C13272" s="569"/>
      <c r="D13272" s="569"/>
      <c r="E13272" s="569"/>
      <c r="F13272" s="569"/>
      <c r="G13272" s="569"/>
    </row>
    <row r="13273" spans="1:7">
      <c r="A13273" s="570" t="s">
        <v>1</v>
      </c>
      <c r="B13273" s="570"/>
      <c r="C13273" s="570"/>
      <c r="D13273" s="570"/>
      <c r="E13273" s="570"/>
      <c r="F13273" s="570"/>
      <c r="G13273" s="570"/>
    </row>
    <row r="13274" spans="1:7" ht="42" customHeight="1">
      <c r="A13274" s="1" t="s">
        <v>2</v>
      </c>
      <c r="B13274" s="100"/>
      <c r="C13274" s="100"/>
      <c r="D13274" s="623" t="s">
        <v>438</v>
      </c>
      <c r="E13274" s="623"/>
      <c r="F13274" s="623"/>
      <c r="G13274" s="623"/>
    </row>
    <row r="13275" spans="1:7" ht="25.5">
      <c r="A13275" s="572" t="s">
        <v>3</v>
      </c>
      <c r="B13275" s="573"/>
      <c r="C13275" s="3" t="s">
        <v>4</v>
      </c>
      <c r="D13275" s="91" t="s">
        <v>5</v>
      </c>
      <c r="E13275" s="4" t="s">
        <v>6</v>
      </c>
      <c r="F13275" s="4" t="s">
        <v>7</v>
      </c>
      <c r="G13275" s="5" t="s">
        <v>8</v>
      </c>
    </row>
    <row r="13276" spans="1:7">
      <c r="A13276" s="97"/>
      <c r="B13276" s="98"/>
      <c r="C13276" s="3"/>
      <c r="D13276" s="104" t="s">
        <v>9</v>
      </c>
      <c r="E13276" s="4"/>
      <c r="F13276" s="4"/>
      <c r="G13276" s="5"/>
    </row>
    <row r="13277" spans="1:7">
      <c r="A13277" s="97"/>
      <c r="B13277" s="98"/>
      <c r="C13277" s="3"/>
      <c r="D13277" s="104" t="s">
        <v>391</v>
      </c>
      <c r="E13277" s="4"/>
      <c r="F13277" s="4"/>
      <c r="G13277" s="5"/>
    </row>
    <row r="13278" spans="1:7">
      <c r="A13278" s="560">
        <v>2596</v>
      </c>
      <c r="B13278" s="560" t="s">
        <v>10</v>
      </c>
      <c r="C13278" s="562" t="s">
        <v>11</v>
      </c>
      <c r="D13278" s="564" t="s">
        <v>241</v>
      </c>
      <c r="E13278" s="11">
        <v>3176.25</v>
      </c>
      <c r="F13278" s="37" t="s">
        <v>242</v>
      </c>
      <c r="G13278" s="20">
        <f>SUM(A13278*E13278/1000)</f>
        <v>8245.5450000000001</v>
      </c>
    </row>
    <row r="13279" spans="1:7">
      <c r="A13279" s="561"/>
      <c r="B13279" s="561"/>
      <c r="C13279" s="563"/>
      <c r="D13279" s="565"/>
      <c r="E13279" s="557" t="s">
        <v>180</v>
      </c>
      <c r="F13279" s="558"/>
      <c r="G13279" s="559"/>
    </row>
    <row r="13280" spans="1:7">
      <c r="A13280" s="560">
        <v>779</v>
      </c>
      <c r="B13280" s="560" t="s">
        <v>10</v>
      </c>
      <c r="C13280" s="562" t="s">
        <v>15</v>
      </c>
      <c r="D13280" s="564" t="s">
        <v>243</v>
      </c>
      <c r="E13280" s="11">
        <v>9416.2800000000007</v>
      </c>
      <c r="F13280" s="37" t="s">
        <v>13</v>
      </c>
      <c r="G13280" s="20">
        <f>SUM(A13280*E13280/100)</f>
        <v>73352.821200000006</v>
      </c>
    </row>
    <row r="13281" spans="1:7">
      <c r="A13281" s="561"/>
      <c r="B13281" s="561"/>
      <c r="C13281" s="563"/>
      <c r="D13281" s="565"/>
      <c r="E13281" s="557" t="s">
        <v>244</v>
      </c>
      <c r="F13281" s="558"/>
      <c r="G13281" s="559"/>
    </row>
    <row r="13282" spans="1:7">
      <c r="A13282" s="560">
        <v>4245</v>
      </c>
      <c r="B13282" s="560" t="s">
        <v>10</v>
      </c>
      <c r="C13282" s="562" t="s">
        <v>18</v>
      </c>
      <c r="D13282" s="564" t="s">
        <v>245</v>
      </c>
      <c r="E13282" s="11">
        <v>25321</v>
      </c>
      <c r="F13282" s="37" t="s">
        <v>13</v>
      </c>
      <c r="G13282" s="13">
        <f>SUM(A13282*E13282/100)</f>
        <v>1074876.45</v>
      </c>
    </row>
    <row r="13283" spans="1:7">
      <c r="A13283" s="561"/>
      <c r="B13283" s="561"/>
      <c r="C13283" s="563"/>
      <c r="D13283" s="565"/>
      <c r="E13283" s="557" t="s">
        <v>316</v>
      </c>
      <c r="F13283" s="558"/>
      <c r="G13283" s="559"/>
    </row>
    <row r="13284" spans="1:7" s="23" customFormat="1">
      <c r="A13284" s="562">
        <v>2453</v>
      </c>
      <c r="B13284" s="562" t="s">
        <v>10</v>
      </c>
      <c r="C13284" s="560" t="s">
        <v>21</v>
      </c>
      <c r="D13284" s="574" t="s">
        <v>30</v>
      </c>
      <c r="E13284" s="11">
        <v>337</v>
      </c>
      <c r="F13284" s="37" t="s">
        <v>31</v>
      </c>
      <c r="G13284" s="20">
        <f>SUM(A13284*E13284)</f>
        <v>826661</v>
      </c>
    </row>
    <row r="13285" spans="1:7" s="23" customFormat="1">
      <c r="A13285" s="563"/>
      <c r="B13285" s="563"/>
      <c r="C13285" s="561"/>
      <c r="D13285" s="575"/>
      <c r="E13285" s="576" t="s">
        <v>32</v>
      </c>
      <c r="F13285" s="577"/>
      <c r="G13285" s="578"/>
    </row>
    <row r="13286" spans="1:7">
      <c r="A13286" s="609">
        <v>167.4</v>
      </c>
      <c r="B13286" s="562" t="s">
        <v>24</v>
      </c>
      <c r="C13286" s="560" t="s">
        <v>57</v>
      </c>
      <c r="D13286" s="574" t="s">
        <v>26</v>
      </c>
      <c r="E13286" s="11">
        <v>5001.7</v>
      </c>
      <c r="F13286" s="37" t="s">
        <v>27</v>
      </c>
      <c r="G13286" s="20">
        <f>SUM(A13286*E13286)</f>
        <v>837284.58</v>
      </c>
    </row>
    <row r="13287" spans="1:7">
      <c r="A13287" s="610"/>
      <c r="B13287" s="563"/>
      <c r="C13287" s="561"/>
      <c r="D13287" s="575"/>
      <c r="E13287" s="557" t="s">
        <v>28</v>
      </c>
      <c r="F13287" s="558"/>
      <c r="G13287" s="559"/>
    </row>
    <row r="13288" spans="1:7">
      <c r="A13288" s="560">
        <v>3757</v>
      </c>
      <c r="B13288" s="560" t="s">
        <v>10</v>
      </c>
      <c r="C13288" s="562" t="s">
        <v>29</v>
      </c>
      <c r="D13288" s="564" t="s">
        <v>37</v>
      </c>
      <c r="E13288" s="11">
        <v>12674.4</v>
      </c>
      <c r="F13288" s="37" t="s">
        <v>13</v>
      </c>
      <c r="G13288" s="20">
        <f>SUM(A13288*E13288/100)</f>
        <v>476177.20799999998</v>
      </c>
    </row>
    <row r="13289" spans="1:7">
      <c r="A13289" s="561"/>
      <c r="B13289" s="561"/>
      <c r="C13289" s="563"/>
      <c r="D13289" s="565"/>
      <c r="E13289" s="557" t="s">
        <v>392</v>
      </c>
      <c r="F13289" s="558"/>
      <c r="G13289" s="559"/>
    </row>
    <row r="13290" spans="1:7">
      <c r="A13290" s="560"/>
      <c r="B13290" s="560"/>
      <c r="C13290" s="562" t="s">
        <v>33</v>
      </c>
      <c r="D13290" s="597" t="s">
        <v>246</v>
      </c>
      <c r="E13290" s="68"/>
      <c r="F13290" s="69"/>
      <c r="G13290" s="70"/>
    </row>
    <row r="13291" spans="1:7">
      <c r="A13291" s="561"/>
      <c r="B13291" s="561"/>
      <c r="C13291" s="563"/>
      <c r="D13291" s="598"/>
      <c r="E13291" s="601"/>
      <c r="F13291" s="602"/>
      <c r="G13291" s="603"/>
    </row>
    <row r="13292" spans="1:7">
      <c r="A13292" s="560">
        <v>378</v>
      </c>
      <c r="B13292" s="560" t="s">
        <v>107</v>
      </c>
      <c r="C13292" s="562"/>
      <c r="D13292" s="564" t="s">
        <v>247</v>
      </c>
      <c r="E13292" s="11">
        <v>228.9</v>
      </c>
      <c r="F13292" s="37" t="s">
        <v>111</v>
      </c>
      <c r="G13292" s="20">
        <f>SUM(A13292*E13292)</f>
        <v>86524.2</v>
      </c>
    </row>
    <row r="13293" spans="1:7">
      <c r="A13293" s="561"/>
      <c r="B13293" s="561"/>
      <c r="C13293" s="563"/>
      <c r="D13293" s="565"/>
      <c r="E13293" s="557" t="s">
        <v>248</v>
      </c>
      <c r="F13293" s="558"/>
      <c r="G13293" s="559"/>
    </row>
    <row r="13294" spans="1:7">
      <c r="A13294" s="560">
        <v>257</v>
      </c>
      <c r="B13294" s="560" t="s">
        <v>107</v>
      </c>
      <c r="C13294" s="562"/>
      <c r="D13294" s="564" t="s">
        <v>249</v>
      </c>
      <c r="E13294" s="35">
        <v>240.5</v>
      </c>
      <c r="F13294" s="19" t="s">
        <v>111</v>
      </c>
      <c r="G13294" s="20">
        <f>SUM(A13294*E13294)</f>
        <v>61808.5</v>
      </c>
    </row>
    <row r="13295" spans="1:7">
      <c r="A13295" s="561"/>
      <c r="B13295" s="561"/>
      <c r="C13295" s="563"/>
      <c r="D13295" s="565"/>
      <c r="E13295" s="557" t="s">
        <v>250</v>
      </c>
      <c r="F13295" s="558"/>
      <c r="G13295" s="559"/>
    </row>
    <row r="13296" spans="1:7">
      <c r="A13296" s="562">
        <v>570</v>
      </c>
      <c r="B13296" s="562" t="s">
        <v>39</v>
      </c>
      <c r="C13296" s="560" t="s">
        <v>36</v>
      </c>
      <c r="D13296" s="564" t="s">
        <v>251</v>
      </c>
      <c r="E13296" s="11">
        <v>902.93</v>
      </c>
      <c r="F13296" s="37" t="s">
        <v>165</v>
      </c>
      <c r="G13296" s="20">
        <f>SUM(A13296*E13296)</f>
        <v>514670.1</v>
      </c>
    </row>
    <row r="13297" spans="1:7">
      <c r="A13297" s="563"/>
      <c r="B13297" s="563"/>
      <c r="C13297" s="561"/>
      <c r="D13297" s="565"/>
      <c r="E13297" s="557" t="s">
        <v>252</v>
      </c>
      <c r="F13297" s="558"/>
      <c r="G13297" s="559"/>
    </row>
    <row r="13298" spans="1:7">
      <c r="A13298" s="560">
        <v>1731</v>
      </c>
      <c r="B13298" s="560" t="s">
        <v>10</v>
      </c>
      <c r="C13298" s="562" t="s">
        <v>40</v>
      </c>
      <c r="D13298" s="564" t="s">
        <v>253</v>
      </c>
      <c r="E13298" s="11">
        <v>1512.5</v>
      </c>
      <c r="F13298" s="37" t="s">
        <v>254</v>
      </c>
      <c r="G13298" s="20">
        <f>SUM(A13298*E13298/1000)</f>
        <v>2618.1374999999998</v>
      </c>
    </row>
    <row r="13299" spans="1:7">
      <c r="A13299" s="561"/>
      <c r="B13299" s="561"/>
      <c r="C13299" s="563"/>
      <c r="D13299" s="565"/>
      <c r="E13299" s="557" t="s">
        <v>304</v>
      </c>
      <c r="F13299" s="558"/>
      <c r="G13299" s="559"/>
    </row>
    <row r="13300" spans="1:7">
      <c r="A13300" s="560">
        <v>3692</v>
      </c>
      <c r="B13300" s="560" t="s">
        <v>10</v>
      </c>
      <c r="C13300" s="562" t="s">
        <v>44</v>
      </c>
      <c r="D13300" s="564" t="s">
        <v>393</v>
      </c>
      <c r="E13300" s="11">
        <v>3630</v>
      </c>
      <c r="F13300" s="37" t="s">
        <v>254</v>
      </c>
      <c r="G13300" s="20">
        <f>SUM(A13300*E13300/1000)</f>
        <v>13401.96</v>
      </c>
    </row>
    <row r="13301" spans="1:7">
      <c r="A13301" s="561"/>
      <c r="B13301" s="561"/>
      <c r="C13301" s="563"/>
      <c r="D13301" s="565"/>
      <c r="E13301" s="557" t="s">
        <v>394</v>
      </c>
      <c r="F13301" s="558"/>
      <c r="G13301" s="559"/>
    </row>
    <row r="13302" spans="1:7">
      <c r="A13302" s="560">
        <v>1846</v>
      </c>
      <c r="B13302" s="560" t="s">
        <v>10</v>
      </c>
      <c r="C13302" s="18" t="s">
        <v>47</v>
      </c>
      <c r="D13302" s="564" t="s">
        <v>395</v>
      </c>
      <c r="E13302" s="11">
        <v>1141.25</v>
      </c>
      <c r="F13302" s="37" t="s">
        <v>13</v>
      </c>
      <c r="G13302" s="20">
        <f>SUM(A13302*E13302/100)</f>
        <v>21067.474999999999</v>
      </c>
    </row>
    <row r="13303" spans="1:7">
      <c r="A13303" s="561"/>
      <c r="B13303" s="561"/>
      <c r="C13303" s="19" t="s">
        <v>99</v>
      </c>
      <c r="D13303" s="565"/>
      <c r="E13303" s="557" t="s">
        <v>256</v>
      </c>
      <c r="F13303" s="558"/>
      <c r="G13303" s="559"/>
    </row>
    <row r="13304" spans="1:7">
      <c r="A13304" s="560">
        <v>1846</v>
      </c>
      <c r="B13304" s="560" t="s">
        <v>10</v>
      </c>
      <c r="C13304" s="19" t="s">
        <v>102</v>
      </c>
      <c r="D13304" s="564" t="s">
        <v>396</v>
      </c>
      <c r="E13304" s="11">
        <v>5794.1</v>
      </c>
      <c r="F13304" s="37" t="s">
        <v>397</v>
      </c>
      <c r="G13304" s="20">
        <f>SUM(A13304*E13304/1000)</f>
        <v>10695.908600000001</v>
      </c>
    </row>
    <row r="13305" spans="1:7">
      <c r="A13305" s="561"/>
      <c r="B13305" s="561"/>
      <c r="C13305" s="19"/>
      <c r="D13305" s="565"/>
      <c r="E13305" s="557" t="s">
        <v>398</v>
      </c>
      <c r="F13305" s="558"/>
      <c r="G13305" s="559"/>
    </row>
    <row r="13306" spans="1:7">
      <c r="A13306" s="560">
        <v>1231</v>
      </c>
      <c r="B13306" s="560" t="s">
        <v>10</v>
      </c>
      <c r="C13306" s="562" t="s">
        <v>50</v>
      </c>
      <c r="D13306" s="564" t="s">
        <v>375</v>
      </c>
      <c r="E13306" s="11">
        <v>8694.9500000000007</v>
      </c>
      <c r="F13306" s="37" t="s">
        <v>13</v>
      </c>
      <c r="G13306" s="20">
        <f>SUM(A13306*E13306/100)</f>
        <v>107034.83450000001</v>
      </c>
    </row>
    <row r="13307" spans="1:7">
      <c r="A13307" s="561"/>
      <c r="B13307" s="561"/>
      <c r="C13307" s="563"/>
      <c r="D13307" s="565"/>
      <c r="E13307" s="557" t="s">
        <v>14</v>
      </c>
      <c r="F13307" s="558"/>
      <c r="G13307" s="559"/>
    </row>
    <row r="13308" spans="1:7" s="24" customFormat="1">
      <c r="A13308" s="562">
        <v>9262</v>
      </c>
      <c r="B13308" s="562" t="s">
        <v>39</v>
      </c>
      <c r="C13308" s="560" t="s">
        <v>54</v>
      </c>
      <c r="D13308" s="564" t="s">
        <v>41</v>
      </c>
      <c r="E13308" s="11">
        <v>2206.6</v>
      </c>
      <c r="F13308" s="37" t="s">
        <v>42</v>
      </c>
      <c r="G13308" s="20">
        <f>SUM(A13308*E13308/100)</f>
        <v>204375.29199999999</v>
      </c>
    </row>
    <row r="13309" spans="1:7" s="24" customFormat="1">
      <c r="A13309" s="563"/>
      <c r="B13309" s="563"/>
      <c r="C13309" s="561"/>
      <c r="D13309" s="565"/>
      <c r="E13309" s="566" t="s">
        <v>43</v>
      </c>
      <c r="F13309" s="567"/>
      <c r="G13309" s="568"/>
    </row>
    <row r="13310" spans="1:7" s="24" customFormat="1">
      <c r="A13310" s="562">
        <v>7875</v>
      </c>
      <c r="B13310" s="562" t="s">
        <v>39</v>
      </c>
      <c r="C13310" s="560" t="s">
        <v>57</v>
      </c>
      <c r="D13310" s="564" t="s">
        <v>45</v>
      </c>
      <c r="E13310" s="37">
        <v>2197.52</v>
      </c>
      <c r="F13310" s="37" t="s">
        <v>42</v>
      </c>
      <c r="G13310" s="20">
        <f>SUM(A13310*E13310/100)</f>
        <v>173054.7</v>
      </c>
    </row>
    <row r="13311" spans="1:7" s="24" customFormat="1">
      <c r="A13311" s="563"/>
      <c r="B13311" s="563"/>
      <c r="C13311" s="561"/>
      <c r="D13311" s="565"/>
      <c r="E13311" s="566" t="s">
        <v>46</v>
      </c>
      <c r="F13311" s="567"/>
      <c r="G13311" s="568"/>
    </row>
    <row r="13312" spans="1:7" s="25" customFormat="1">
      <c r="A13312" s="562">
        <v>1397</v>
      </c>
      <c r="B13312" s="562" t="s">
        <v>39</v>
      </c>
      <c r="C13312" s="562" t="s">
        <v>60</v>
      </c>
      <c r="D13312" s="564" t="s">
        <v>265</v>
      </c>
      <c r="E13312" s="37">
        <v>567.48</v>
      </c>
      <c r="F13312" s="37" t="s">
        <v>266</v>
      </c>
      <c r="G13312" s="20">
        <f>SUM(A13312*E13312)</f>
        <v>792769.56</v>
      </c>
    </row>
    <row r="13313" spans="1:7" s="25" customFormat="1">
      <c r="A13313" s="563"/>
      <c r="B13313" s="563"/>
      <c r="C13313" s="563"/>
      <c r="D13313" s="565"/>
      <c r="E13313" s="557" t="s">
        <v>399</v>
      </c>
      <c r="F13313" s="558"/>
      <c r="G13313" s="559"/>
    </row>
    <row r="13314" spans="1:7">
      <c r="A13314" s="560">
        <v>182</v>
      </c>
      <c r="B13314" s="560" t="s">
        <v>10</v>
      </c>
      <c r="C13314" s="18" t="s">
        <v>63</v>
      </c>
      <c r="D13314" s="564" t="s">
        <v>34</v>
      </c>
      <c r="E13314" s="11">
        <v>14429.25</v>
      </c>
      <c r="F13314" s="37" t="s">
        <v>13</v>
      </c>
      <c r="G13314" s="20">
        <f>SUM(A13314*E13314/100)</f>
        <v>26261.235000000001</v>
      </c>
    </row>
    <row r="13315" spans="1:7">
      <c r="A13315" s="561"/>
      <c r="B13315" s="561"/>
      <c r="C13315" s="19"/>
      <c r="D13315" s="565"/>
      <c r="E13315" s="557" t="s">
        <v>35</v>
      </c>
      <c r="F13315" s="558"/>
      <c r="G13315" s="559"/>
    </row>
    <row r="13316" spans="1:7" s="25" customFormat="1">
      <c r="A13316" s="562">
        <v>207</v>
      </c>
      <c r="B13316" s="562" t="s">
        <v>39</v>
      </c>
      <c r="C13316" s="562" t="s">
        <v>66</v>
      </c>
      <c r="D13316" s="564" t="s">
        <v>278</v>
      </c>
      <c r="E13316" s="37">
        <v>186.04</v>
      </c>
      <c r="F13316" s="37" t="s">
        <v>266</v>
      </c>
      <c r="G13316" s="20">
        <f>SUM(A13316*E13316)</f>
        <v>38510.28</v>
      </c>
    </row>
    <row r="13317" spans="1:7" s="25" customFormat="1">
      <c r="A13317" s="563"/>
      <c r="B13317" s="563"/>
      <c r="C13317" s="563"/>
      <c r="D13317" s="565"/>
      <c r="E13317" s="596" t="s">
        <v>279</v>
      </c>
      <c r="F13317" s="596"/>
      <c r="G13317" s="596"/>
    </row>
    <row r="13318" spans="1:7" s="25" customFormat="1">
      <c r="A13318" s="562">
        <v>158</v>
      </c>
      <c r="B13318" s="562" t="s">
        <v>39</v>
      </c>
      <c r="C13318" s="562" t="s">
        <v>69</v>
      </c>
      <c r="D13318" s="564" t="s">
        <v>48</v>
      </c>
      <c r="E13318" s="37">
        <v>27678.86</v>
      </c>
      <c r="F13318" s="37" t="s">
        <v>42</v>
      </c>
      <c r="G13318" s="20">
        <f>SUM(A13318*E13318/100)</f>
        <v>43732.5988</v>
      </c>
    </row>
    <row r="13319" spans="1:7" s="25" customFormat="1">
      <c r="A13319" s="563"/>
      <c r="B13319" s="563"/>
      <c r="C13319" s="563"/>
      <c r="D13319" s="565"/>
      <c r="E13319" s="596" t="s">
        <v>49</v>
      </c>
      <c r="F13319" s="596"/>
      <c r="G13319" s="596"/>
    </row>
    <row r="13320" spans="1:7">
      <c r="A13320" s="562">
        <v>352</v>
      </c>
      <c r="B13320" s="562" t="s">
        <v>39</v>
      </c>
      <c r="C13320" s="560" t="s">
        <v>73</v>
      </c>
      <c r="D13320" s="564" t="s">
        <v>51</v>
      </c>
      <c r="E13320" s="11">
        <v>28253.61</v>
      </c>
      <c r="F13320" s="37" t="s">
        <v>52</v>
      </c>
      <c r="G13320" s="20">
        <f>SUM(A13320*E13320/100)</f>
        <v>99452.707200000004</v>
      </c>
    </row>
    <row r="13321" spans="1:7">
      <c r="A13321" s="563"/>
      <c r="B13321" s="563"/>
      <c r="C13321" s="561"/>
      <c r="D13321" s="565"/>
      <c r="E13321" s="557" t="s">
        <v>53</v>
      </c>
      <c r="F13321" s="558"/>
      <c r="G13321" s="559"/>
    </row>
    <row r="13322" spans="1:7">
      <c r="A13322" s="562">
        <v>68</v>
      </c>
      <c r="B13322" s="562" t="s">
        <v>39</v>
      </c>
      <c r="C13322" s="560" t="s">
        <v>208</v>
      </c>
      <c r="D13322" s="564" t="s">
        <v>251</v>
      </c>
      <c r="E13322" s="11">
        <v>2364.63</v>
      </c>
      <c r="F13322" s="37" t="s">
        <v>165</v>
      </c>
      <c r="G13322" s="20">
        <f>SUM(A13322*E13322)</f>
        <v>160794.84</v>
      </c>
    </row>
    <row r="13323" spans="1:7">
      <c r="A13323" s="563"/>
      <c r="B13323" s="563"/>
      <c r="C13323" s="561"/>
      <c r="D13323" s="565"/>
      <c r="E13323" s="557" t="s">
        <v>315</v>
      </c>
      <c r="F13323" s="558"/>
      <c r="G13323" s="559"/>
    </row>
    <row r="13324" spans="1:7">
      <c r="A13324" s="560">
        <v>1555</v>
      </c>
      <c r="B13324" s="560" t="s">
        <v>39</v>
      </c>
      <c r="C13324" s="562" t="s">
        <v>209</v>
      </c>
      <c r="D13324" s="564" t="s">
        <v>64</v>
      </c>
      <c r="E13324" s="11">
        <v>829.95</v>
      </c>
      <c r="F13324" s="37" t="s">
        <v>42</v>
      </c>
      <c r="G13324" s="13">
        <f>SUM(A13324*E13324/100)</f>
        <v>12905.7225</v>
      </c>
    </row>
    <row r="13325" spans="1:7">
      <c r="A13325" s="561"/>
      <c r="B13325" s="561"/>
      <c r="C13325" s="563"/>
      <c r="D13325" s="565"/>
      <c r="E13325" s="557" t="s">
        <v>343</v>
      </c>
      <c r="F13325" s="558"/>
      <c r="G13325" s="559"/>
    </row>
    <row r="13326" spans="1:7" s="25" customFormat="1">
      <c r="A13326" s="562">
        <v>5078</v>
      </c>
      <c r="B13326" s="562" t="s">
        <v>39</v>
      </c>
      <c r="C13326" s="560" t="s">
        <v>210</v>
      </c>
      <c r="D13326" s="564" t="s">
        <v>167</v>
      </c>
      <c r="E13326" s="11">
        <v>442.75</v>
      </c>
      <c r="F13326" s="37" t="s">
        <v>52</v>
      </c>
      <c r="G13326" s="20">
        <f>SUM(A13326*E13326/100)</f>
        <v>22482.845000000001</v>
      </c>
    </row>
    <row r="13327" spans="1:7" s="25" customFormat="1">
      <c r="A13327" s="563"/>
      <c r="B13327" s="563"/>
      <c r="C13327" s="561"/>
      <c r="D13327" s="565"/>
      <c r="E13327" s="557" t="s">
        <v>168</v>
      </c>
      <c r="F13327" s="558"/>
      <c r="G13327" s="559"/>
    </row>
    <row r="13328" spans="1:7">
      <c r="A13328" s="562">
        <v>5078</v>
      </c>
      <c r="B13328" s="562" t="s">
        <v>39</v>
      </c>
      <c r="C13328" s="560" t="s">
        <v>213</v>
      </c>
      <c r="D13328" s="564" t="s">
        <v>58</v>
      </c>
      <c r="E13328" s="11">
        <v>1079.6500000000001</v>
      </c>
      <c r="F13328" s="37" t="s">
        <v>42</v>
      </c>
      <c r="G13328" s="13">
        <f>SUM(A13328*E13328/100)</f>
        <v>54824.627</v>
      </c>
    </row>
    <row r="13329" spans="1:7">
      <c r="A13329" s="563"/>
      <c r="B13329" s="563"/>
      <c r="C13329" s="561"/>
      <c r="D13329" s="565"/>
      <c r="E13329" s="557" t="s">
        <v>59</v>
      </c>
      <c r="F13329" s="558"/>
      <c r="G13329" s="559"/>
    </row>
    <row r="13330" spans="1:7">
      <c r="A13330" s="562">
        <v>36</v>
      </c>
      <c r="B13330" s="562" t="s">
        <v>39</v>
      </c>
      <c r="C13330" s="560" t="s">
        <v>272</v>
      </c>
      <c r="D13330" s="564" t="s">
        <v>307</v>
      </c>
      <c r="E13330" s="11">
        <v>1778.5</v>
      </c>
      <c r="F13330" s="37" t="s">
        <v>165</v>
      </c>
      <c r="G13330" s="13">
        <f>SUM(A13330*E13330)</f>
        <v>64026</v>
      </c>
    </row>
    <row r="13331" spans="1:7">
      <c r="A13331" s="563"/>
      <c r="B13331" s="563"/>
      <c r="C13331" s="561"/>
      <c r="D13331" s="565"/>
      <c r="E13331" s="557" t="s">
        <v>308</v>
      </c>
      <c r="F13331" s="558"/>
      <c r="G13331" s="559"/>
    </row>
    <row r="13332" spans="1:7">
      <c r="A13332" s="562">
        <v>1348</v>
      </c>
      <c r="B13332" s="562" t="s">
        <v>39</v>
      </c>
      <c r="C13332" s="560" t="s">
        <v>286</v>
      </c>
      <c r="D13332" s="564" t="s">
        <v>400</v>
      </c>
      <c r="E13332" s="11">
        <v>1662.21</v>
      </c>
      <c r="F13332" s="37" t="s">
        <v>42</v>
      </c>
      <c r="G13332" s="13">
        <f>SUM(A13332*E13332/100)</f>
        <v>22406.590800000002</v>
      </c>
    </row>
    <row r="13333" spans="1:7">
      <c r="A13333" s="563"/>
      <c r="B13333" s="563"/>
      <c r="C13333" s="561"/>
      <c r="D13333" s="565"/>
      <c r="E13333" s="557" t="s">
        <v>401</v>
      </c>
      <c r="F13333" s="558"/>
      <c r="G13333" s="559"/>
    </row>
    <row r="13334" spans="1:7">
      <c r="A13334" s="560">
        <v>228</v>
      </c>
      <c r="B13334" s="560" t="s">
        <v>39</v>
      </c>
      <c r="C13334" s="562" t="s">
        <v>287</v>
      </c>
      <c r="D13334" s="564" t="s">
        <v>402</v>
      </c>
      <c r="E13334" s="11">
        <v>180.5</v>
      </c>
      <c r="F13334" s="37" t="s">
        <v>165</v>
      </c>
      <c r="G13334" s="20">
        <f>SUM(A13334*E13334)</f>
        <v>41154</v>
      </c>
    </row>
    <row r="13335" spans="1:7">
      <c r="A13335" s="561"/>
      <c r="B13335" s="561"/>
      <c r="C13335" s="563"/>
      <c r="D13335" s="565"/>
      <c r="E13335" s="557" t="s">
        <v>403</v>
      </c>
      <c r="F13335" s="558"/>
      <c r="G13335" s="559"/>
    </row>
    <row r="13336" spans="1:7">
      <c r="A13336" s="562">
        <v>228</v>
      </c>
      <c r="B13336" s="562" t="s">
        <v>39</v>
      </c>
      <c r="C13336" s="560" t="s">
        <v>288</v>
      </c>
      <c r="D13336" s="564" t="s">
        <v>404</v>
      </c>
      <c r="E13336" s="11">
        <v>190.75</v>
      </c>
      <c r="F13336" s="37" t="s">
        <v>165</v>
      </c>
      <c r="G13336" s="13">
        <f>SUM(A13336*E13336)</f>
        <v>43491</v>
      </c>
    </row>
    <row r="13337" spans="1:7">
      <c r="A13337" s="563"/>
      <c r="B13337" s="563"/>
      <c r="C13337" s="561"/>
      <c r="D13337" s="565"/>
      <c r="E13337" s="557" t="s">
        <v>405</v>
      </c>
      <c r="F13337" s="558"/>
      <c r="G13337" s="559"/>
    </row>
    <row r="13338" spans="1:7">
      <c r="A13338" s="97"/>
      <c r="B13338" s="98"/>
      <c r="C13338" s="3"/>
      <c r="D13338" s="91"/>
      <c r="E13338" s="4"/>
      <c r="F13338" s="28" t="s">
        <v>406</v>
      </c>
      <c r="G13338" s="105">
        <v>5938253</v>
      </c>
    </row>
    <row r="13339" spans="1:7">
      <c r="A13339" s="97"/>
      <c r="B13339" s="98"/>
      <c r="C13339" s="3"/>
      <c r="D13339" s="104" t="s">
        <v>407</v>
      </c>
      <c r="E13339" s="4"/>
      <c r="F13339" s="4"/>
      <c r="G13339" s="5"/>
    </row>
    <row r="13340" spans="1:7" s="23" customFormat="1">
      <c r="A13340" s="562">
        <v>2453</v>
      </c>
      <c r="B13340" s="562" t="s">
        <v>10</v>
      </c>
      <c r="C13340" s="560" t="s">
        <v>11</v>
      </c>
      <c r="D13340" s="574" t="s">
        <v>30</v>
      </c>
      <c r="E13340" s="11">
        <v>337</v>
      </c>
      <c r="F13340" s="37" t="s">
        <v>31</v>
      </c>
      <c r="G13340" s="20">
        <f>SUM(A13340*E13340)</f>
        <v>826661</v>
      </c>
    </row>
    <row r="13341" spans="1:7" s="23" customFormat="1">
      <c r="A13341" s="563"/>
      <c r="B13341" s="563"/>
      <c r="C13341" s="561"/>
      <c r="D13341" s="575"/>
      <c r="E13341" s="576" t="s">
        <v>32</v>
      </c>
      <c r="F13341" s="577"/>
      <c r="G13341" s="578"/>
    </row>
    <row r="13342" spans="1:7">
      <c r="A13342" s="609">
        <v>167.4</v>
      </c>
      <c r="B13342" s="562" t="s">
        <v>24</v>
      </c>
      <c r="C13342" s="560" t="s">
        <v>57</v>
      </c>
      <c r="D13342" s="574" t="s">
        <v>26</v>
      </c>
      <c r="E13342" s="11">
        <v>5001.7</v>
      </c>
      <c r="F13342" s="37" t="s">
        <v>27</v>
      </c>
      <c r="G13342" s="20">
        <f>SUM(A13342*E13342)</f>
        <v>837284.58</v>
      </c>
    </row>
    <row r="13343" spans="1:7">
      <c r="A13343" s="610"/>
      <c r="B13343" s="563"/>
      <c r="C13343" s="561"/>
      <c r="D13343" s="575"/>
      <c r="E13343" s="557" t="s">
        <v>28</v>
      </c>
      <c r="F13343" s="558"/>
      <c r="G13343" s="559"/>
    </row>
    <row r="13344" spans="1:7">
      <c r="A13344" s="560">
        <v>3757</v>
      </c>
      <c r="B13344" s="560" t="s">
        <v>10</v>
      </c>
      <c r="C13344" s="562" t="s">
        <v>29</v>
      </c>
      <c r="D13344" s="564" t="s">
        <v>37</v>
      </c>
      <c r="E13344" s="11">
        <v>12674.4</v>
      </c>
      <c r="F13344" s="37" t="s">
        <v>13</v>
      </c>
      <c r="G13344" s="20">
        <f>SUM(A13344*E13344/100)</f>
        <v>476177.20799999998</v>
      </c>
    </row>
    <row r="13345" spans="1:7">
      <c r="A13345" s="561"/>
      <c r="B13345" s="561"/>
      <c r="C13345" s="563"/>
      <c r="D13345" s="565"/>
      <c r="E13345" s="557" t="s">
        <v>392</v>
      </c>
      <c r="F13345" s="558"/>
      <c r="G13345" s="559"/>
    </row>
    <row r="13346" spans="1:7">
      <c r="A13346" s="560"/>
      <c r="B13346" s="560"/>
      <c r="C13346" s="562" t="s">
        <v>33</v>
      </c>
      <c r="D13346" s="597" t="s">
        <v>246</v>
      </c>
      <c r="E13346" s="68"/>
      <c r="F13346" s="69"/>
      <c r="G13346" s="70"/>
    </row>
    <row r="13347" spans="1:7">
      <c r="A13347" s="561"/>
      <c r="B13347" s="561"/>
      <c r="C13347" s="563"/>
      <c r="D13347" s="598"/>
      <c r="E13347" s="601"/>
      <c r="F13347" s="602"/>
      <c r="G13347" s="603"/>
    </row>
    <row r="13348" spans="1:7">
      <c r="A13348" s="560">
        <v>378</v>
      </c>
      <c r="B13348" s="560" t="s">
        <v>107</v>
      </c>
      <c r="C13348" s="562"/>
      <c r="D13348" s="564" t="s">
        <v>247</v>
      </c>
      <c r="E13348" s="11">
        <v>228.9</v>
      </c>
      <c r="F13348" s="37" t="s">
        <v>111</v>
      </c>
      <c r="G13348" s="20">
        <f>SUM(A13348*E13348)</f>
        <v>86524.2</v>
      </c>
    </row>
    <row r="13349" spans="1:7">
      <c r="A13349" s="561"/>
      <c r="B13349" s="561"/>
      <c r="C13349" s="563"/>
      <c r="D13349" s="565"/>
      <c r="E13349" s="557" t="s">
        <v>248</v>
      </c>
      <c r="F13349" s="558"/>
      <c r="G13349" s="559"/>
    </row>
    <row r="13350" spans="1:7">
      <c r="A13350" s="560">
        <v>257</v>
      </c>
      <c r="B13350" s="560" t="s">
        <v>107</v>
      </c>
      <c r="C13350" s="562"/>
      <c r="D13350" s="564" t="s">
        <v>249</v>
      </c>
      <c r="E13350" s="35">
        <v>240.5</v>
      </c>
      <c r="F13350" s="19" t="s">
        <v>111</v>
      </c>
      <c r="G13350" s="20">
        <f>SUM(A13350*E13350)</f>
        <v>61808.5</v>
      </c>
    </row>
    <row r="13351" spans="1:7">
      <c r="A13351" s="561"/>
      <c r="B13351" s="561"/>
      <c r="C13351" s="563"/>
      <c r="D13351" s="565"/>
      <c r="E13351" s="557" t="s">
        <v>250</v>
      </c>
      <c r="F13351" s="558"/>
      <c r="G13351" s="559"/>
    </row>
    <row r="13352" spans="1:7">
      <c r="A13352" s="562">
        <v>570</v>
      </c>
      <c r="B13352" s="562" t="s">
        <v>39</v>
      </c>
      <c r="C13352" s="560" t="s">
        <v>36</v>
      </c>
      <c r="D13352" s="564" t="s">
        <v>251</v>
      </c>
      <c r="E13352" s="11">
        <v>902.93</v>
      </c>
      <c r="F13352" s="37" t="s">
        <v>165</v>
      </c>
      <c r="G13352" s="20">
        <f>SUM(A13352*E13352)</f>
        <v>514670.1</v>
      </c>
    </row>
    <row r="13353" spans="1:7">
      <c r="A13353" s="563"/>
      <c r="B13353" s="563"/>
      <c r="C13353" s="561"/>
      <c r="D13353" s="565"/>
      <c r="E13353" s="557" t="s">
        <v>252</v>
      </c>
      <c r="F13353" s="558"/>
      <c r="G13353" s="559"/>
    </row>
    <row r="13354" spans="1:7" s="24" customFormat="1">
      <c r="A13354" s="562">
        <v>9262</v>
      </c>
      <c r="B13354" s="562" t="s">
        <v>39</v>
      </c>
      <c r="C13354" s="560" t="s">
        <v>40</v>
      </c>
      <c r="D13354" s="564" t="s">
        <v>41</v>
      </c>
      <c r="E13354" s="11">
        <v>2206.6</v>
      </c>
      <c r="F13354" s="37" t="s">
        <v>42</v>
      </c>
      <c r="G13354" s="20">
        <f>SUM(A13354*E13354/100)</f>
        <v>204375.29199999999</v>
      </c>
    </row>
    <row r="13355" spans="1:7" s="24" customFormat="1">
      <c r="A13355" s="563"/>
      <c r="B13355" s="563"/>
      <c r="C13355" s="561"/>
      <c r="D13355" s="565"/>
      <c r="E13355" s="566" t="s">
        <v>43</v>
      </c>
      <c r="F13355" s="567"/>
      <c r="G13355" s="568"/>
    </row>
    <row r="13356" spans="1:7" s="24" customFormat="1">
      <c r="A13356" s="562">
        <v>7875</v>
      </c>
      <c r="B13356" s="562" t="s">
        <v>39</v>
      </c>
      <c r="C13356" s="560" t="s">
        <v>44</v>
      </c>
      <c r="D13356" s="564" t="s">
        <v>45</v>
      </c>
      <c r="E13356" s="37">
        <v>2197.52</v>
      </c>
      <c r="F13356" s="37" t="s">
        <v>42</v>
      </c>
      <c r="G13356" s="20">
        <f>SUM(A13356*E13356/100)</f>
        <v>173054.7</v>
      </c>
    </row>
    <row r="13357" spans="1:7" s="24" customFormat="1">
      <c r="A13357" s="563"/>
      <c r="B13357" s="563"/>
      <c r="C13357" s="561"/>
      <c r="D13357" s="565"/>
      <c r="E13357" s="566" t="s">
        <v>46</v>
      </c>
      <c r="F13357" s="567"/>
      <c r="G13357" s="568"/>
    </row>
    <row r="13358" spans="1:7" s="25" customFormat="1">
      <c r="A13358" s="562">
        <v>1397</v>
      </c>
      <c r="B13358" s="562" t="s">
        <v>39</v>
      </c>
      <c r="C13358" s="562" t="s">
        <v>47</v>
      </c>
      <c r="D13358" s="564" t="s">
        <v>265</v>
      </c>
      <c r="E13358" s="37">
        <v>567.48</v>
      </c>
      <c r="F13358" s="37" t="s">
        <v>266</v>
      </c>
      <c r="G13358" s="20">
        <f>SUM(A13358*E13358)</f>
        <v>792769.56</v>
      </c>
    </row>
    <row r="13359" spans="1:7" s="25" customFormat="1">
      <c r="A13359" s="563"/>
      <c r="B13359" s="563"/>
      <c r="C13359" s="563"/>
      <c r="D13359" s="565"/>
      <c r="E13359" s="557" t="s">
        <v>399</v>
      </c>
      <c r="F13359" s="558"/>
      <c r="G13359" s="559"/>
    </row>
    <row r="13360" spans="1:7">
      <c r="A13360" s="560">
        <v>182</v>
      </c>
      <c r="B13360" s="560" t="s">
        <v>10</v>
      </c>
      <c r="C13360" s="18" t="s">
        <v>50</v>
      </c>
      <c r="D13360" s="564" t="s">
        <v>34</v>
      </c>
      <c r="E13360" s="11">
        <v>14429.25</v>
      </c>
      <c r="F13360" s="37" t="s">
        <v>13</v>
      </c>
      <c r="G13360" s="20">
        <f>SUM(A13360*E13360/100)</f>
        <v>26261.235000000001</v>
      </c>
    </row>
    <row r="13361" spans="1:7">
      <c r="A13361" s="561"/>
      <c r="B13361" s="561"/>
      <c r="C13361" s="19"/>
      <c r="D13361" s="565"/>
      <c r="E13361" s="557" t="s">
        <v>35</v>
      </c>
      <c r="F13361" s="558"/>
      <c r="G13361" s="559"/>
    </row>
    <row r="13362" spans="1:7" s="25" customFormat="1">
      <c r="A13362" s="562">
        <v>207</v>
      </c>
      <c r="B13362" s="562" t="s">
        <v>39</v>
      </c>
      <c r="C13362" s="562" t="s">
        <v>54</v>
      </c>
      <c r="D13362" s="564" t="s">
        <v>278</v>
      </c>
      <c r="E13362" s="37">
        <v>186.04</v>
      </c>
      <c r="F13362" s="37" t="s">
        <v>266</v>
      </c>
      <c r="G13362" s="20">
        <f>SUM(A13362*E13362)</f>
        <v>38510.28</v>
      </c>
    </row>
    <row r="13363" spans="1:7" s="25" customFormat="1">
      <c r="A13363" s="563"/>
      <c r="B13363" s="563"/>
      <c r="C13363" s="563"/>
      <c r="D13363" s="565"/>
      <c r="E13363" s="596" t="s">
        <v>279</v>
      </c>
      <c r="F13363" s="596"/>
      <c r="G13363" s="596"/>
    </row>
    <row r="13364" spans="1:7" ht="51">
      <c r="A13364" s="66"/>
      <c r="B13364" s="66"/>
      <c r="C13364" s="18" t="s">
        <v>57</v>
      </c>
      <c r="D13364" s="67" t="s">
        <v>153</v>
      </c>
      <c r="E13364" s="582"/>
      <c r="F13364" s="583"/>
      <c r="G13364" s="584"/>
    </row>
    <row r="13365" spans="1:7">
      <c r="A13365" s="560">
        <v>1189</v>
      </c>
      <c r="B13365" s="560" t="s">
        <v>39</v>
      </c>
      <c r="C13365" s="562" t="s">
        <v>99</v>
      </c>
      <c r="D13365" s="564" t="s">
        <v>158</v>
      </c>
      <c r="E13365" s="11">
        <v>3275.5</v>
      </c>
      <c r="F13365" s="37" t="s">
        <v>42</v>
      </c>
      <c r="G13365" s="20">
        <f>SUM(A13365*E13365/100)</f>
        <v>38945.695</v>
      </c>
    </row>
    <row r="13366" spans="1:7">
      <c r="A13366" s="561"/>
      <c r="B13366" s="561"/>
      <c r="C13366" s="563"/>
      <c r="D13366" s="565"/>
      <c r="E13366" s="557" t="s">
        <v>408</v>
      </c>
      <c r="F13366" s="558"/>
      <c r="G13366" s="559"/>
    </row>
    <row r="13367" spans="1:7" s="25" customFormat="1">
      <c r="A13367" s="562">
        <v>158</v>
      </c>
      <c r="B13367" s="562" t="s">
        <v>39</v>
      </c>
      <c r="C13367" s="562" t="s">
        <v>60</v>
      </c>
      <c r="D13367" s="564" t="s">
        <v>48</v>
      </c>
      <c r="E13367" s="37">
        <v>27678.86</v>
      </c>
      <c r="F13367" s="37" t="s">
        <v>42</v>
      </c>
      <c r="G13367" s="20">
        <f>SUM(A13367*E13367/100)</f>
        <v>43732.5988</v>
      </c>
    </row>
    <row r="13368" spans="1:7" s="25" customFormat="1">
      <c r="A13368" s="563"/>
      <c r="B13368" s="563"/>
      <c r="C13368" s="563"/>
      <c r="D13368" s="565"/>
      <c r="E13368" s="596" t="s">
        <v>49</v>
      </c>
      <c r="F13368" s="596"/>
      <c r="G13368" s="596"/>
    </row>
    <row r="13369" spans="1:7">
      <c r="A13369" s="562">
        <v>352</v>
      </c>
      <c r="B13369" s="562" t="s">
        <v>39</v>
      </c>
      <c r="C13369" s="560" t="s">
        <v>63</v>
      </c>
      <c r="D13369" s="564" t="s">
        <v>51</v>
      </c>
      <c r="E13369" s="11">
        <v>28253.61</v>
      </c>
      <c r="F13369" s="37" t="s">
        <v>52</v>
      </c>
      <c r="G13369" s="20">
        <f>SUM(A13369*E13369/100)</f>
        <v>99452.707200000004</v>
      </c>
    </row>
    <row r="13370" spans="1:7">
      <c r="A13370" s="563"/>
      <c r="B13370" s="563"/>
      <c r="C13370" s="561"/>
      <c r="D13370" s="565"/>
      <c r="E13370" s="557" t="s">
        <v>53</v>
      </c>
      <c r="F13370" s="558"/>
      <c r="G13370" s="559"/>
    </row>
    <row r="13371" spans="1:7">
      <c r="A13371" s="562">
        <v>68</v>
      </c>
      <c r="B13371" s="562" t="s">
        <v>39</v>
      </c>
      <c r="C13371" s="560" t="s">
        <v>66</v>
      </c>
      <c r="D13371" s="564" t="s">
        <v>251</v>
      </c>
      <c r="E13371" s="11">
        <v>2364.63</v>
      </c>
      <c r="F13371" s="37" t="s">
        <v>165</v>
      </c>
      <c r="G13371" s="20">
        <f>SUM(A13371*E13371)</f>
        <v>160794.84</v>
      </c>
    </row>
    <row r="13372" spans="1:7">
      <c r="A13372" s="563"/>
      <c r="B13372" s="563"/>
      <c r="C13372" s="561"/>
      <c r="D13372" s="565"/>
      <c r="E13372" s="557" t="s">
        <v>315</v>
      </c>
      <c r="F13372" s="558"/>
      <c r="G13372" s="559"/>
    </row>
    <row r="13373" spans="1:7">
      <c r="A13373" s="560">
        <v>1555</v>
      </c>
      <c r="B13373" s="560" t="s">
        <v>39</v>
      </c>
      <c r="C13373" s="562" t="s">
        <v>69</v>
      </c>
      <c r="D13373" s="564" t="s">
        <v>64</v>
      </c>
      <c r="E13373" s="11">
        <v>829.95</v>
      </c>
      <c r="F13373" s="37" t="s">
        <v>42</v>
      </c>
      <c r="G13373" s="13">
        <f>SUM(A13373*E13373/100)</f>
        <v>12905.7225</v>
      </c>
    </row>
    <row r="13374" spans="1:7">
      <c r="A13374" s="561"/>
      <c r="B13374" s="561"/>
      <c r="C13374" s="563"/>
      <c r="D13374" s="565"/>
      <c r="E13374" s="557" t="s">
        <v>343</v>
      </c>
      <c r="F13374" s="558"/>
      <c r="G13374" s="559"/>
    </row>
    <row r="13375" spans="1:7" s="25" customFormat="1">
      <c r="A13375" s="562">
        <v>5078</v>
      </c>
      <c r="B13375" s="562" t="s">
        <v>39</v>
      </c>
      <c r="C13375" s="560" t="s">
        <v>73</v>
      </c>
      <c r="D13375" s="564" t="s">
        <v>167</v>
      </c>
      <c r="E13375" s="11">
        <v>442.75</v>
      </c>
      <c r="F13375" s="37" t="s">
        <v>52</v>
      </c>
      <c r="G13375" s="20">
        <f>SUM(A13375*E13375/100)</f>
        <v>22482.845000000001</v>
      </c>
    </row>
    <row r="13376" spans="1:7" s="25" customFormat="1">
      <c r="A13376" s="563"/>
      <c r="B13376" s="563"/>
      <c r="C13376" s="561"/>
      <c r="D13376" s="565"/>
      <c r="E13376" s="557" t="s">
        <v>168</v>
      </c>
      <c r="F13376" s="558"/>
      <c r="G13376" s="559"/>
    </row>
    <row r="13377" spans="1:7">
      <c r="A13377" s="562">
        <v>5078</v>
      </c>
      <c r="B13377" s="562" t="s">
        <v>39</v>
      </c>
      <c r="C13377" s="560" t="s">
        <v>208</v>
      </c>
      <c r="D13377" s="564" t="s">
        <v>58</v>
      </c>
      <c r="E13377" s="11">
        <v>1079.6500000000001</v>
      </c>
      <c r="F13377" s="37" t="s">
        <v>42</v>
      </c>
      <c r="G13377" s="13">
        <f>SUM(A13377*E13377/100)</f>
        <v>54824.627</v>
      </c>
    </row>
    <row r="13378" spans="1:7">
      <c r="A13378" s="563"/>
      <c r="B13378" s="563"/>
      <c r="C13378" s="561"/>
      <c r="D13378" s="565"/>
      <c r="E13378" s="557" t="s">
        <v>59</v>
      </c>
      <c r="F13378" s="558"/>
      <c r="G13378" s="559"/>
    </row>
    <row r="13379" spans="1:7">
      <c r="A13379" s="562">
        <v>36</v>
      </c>
      <c r="B13379" s="562" t="s">
        <v>39</v>
      </c>
      <c r="C13379" s="560" t="s">
        <v>209</v>
      </c>
      <c r="D13379" s="564" t="s">
        <v>307</v>
      </c>
      <c r="E13379" s="11">
        <v>1778.5</v>
      </c>
      <c r="F13379" s="37" t="s">
        <v>42</v>
      </c>
      <c r="G13379" s="20">
        <v>690058</v>
      </c>
    </row>
    <row r="13380" spans="1:7">
      <c r="A13380" s="563"/>
      <c r="B13380" s="563"/>
      <c r="C13380" s="561"/>
      <c r="D13380" s="565"/>
      <c r="E13380" s="557" t="s">
        <v>308</v>
      </c>
      <c r="F13380" s="558"/>
      <c r="G13380" s="559"/>
    </row>
    <row r="13381" spans="1:7">
      <c r="A13381" s="560">
        <v>6</v>
      </c>
      <c r="B13381" s="560" t="s">
        <v>72</v>
      </c>
      <c r="C13381" s="562" t="s">
        <v>210</v>
      </c>
      <c r="D13381" s="564" t="s">
        <v>409</v>
      </c>
      <c r="E13381" s="11">
        <v>604.16999999999996</v>
      </c>
      <c r="F13381" s="37" t="s">
        <v>75</v>
      </c>
      <c r="G13381" s="20">
        <f>SUM(A13381*E13381)</f>
        <v>3625.0199999999995</v>
      </c>
    </row>
    <row r="13382" spans="1:7">
      <c r="A13382" s="561"/>
      <c r="B13382" s="561"/>
      <c r="C13382" s="563"/>
      <c r="D13382" s="565"/>
      <c r="E13382" s="557" t="s">
        <v>410</v>
      </c>
      <c r="F13382" s="558"/>
      <c r="G13382" s="559"/>
    </row>
    <row r="13383" spans="1:7">
      <c r="A13383" s="562">
        <v>1348</v>
      </c>
      <c r="B13383" s="562" t="s">
        <v>39</v>
      </c>
      <c r="C13383" s="560" t="s">
        <v>213</v>
      </c>
      <c r="D13383" s="564" t="s">
        <v>400</v>
      </c>
      <c r="E13383" s="11">
        <v>1662.21</v>
      </c>
      <c r="F13383" s="37" t="s">
        <v>42</v>
      </c>
      <c r="G13383" s="13">
        <f>SUM(A13383*E13383/100)</f>
        <v>22406.590800000002</v>
      </c>
    </row>
    <row r="13384" spans="1:7">
      <c r="A13384" s="563"/>
      <c r="B13384" s="563"/>
      <c r="C13384" s="561"/>
      <c r="D13384" s="565"/>
      <c r="E13384" s="557" t="s">
        <v>401</v>
      </c>
      <c r="F13384" s="558"/>
      <c r="G13384" s="559"/>
    </row>
    <row r="13385" spans="1:7">
      <c r="A13385" s="560">
        <v>228</v>
      </c>
      <c r="B13385" s="560" t="s">
        <v>39</v>
      </c>
      <c r="C13385" s="562" t="s">
        <v>272</v>
      </c>
      <c r="D13385" s="564" t="s">
        <v>402</v>
      </c>
      <c r="E13385" s="11">
        <v>180.5</v>
      </c>
      <c r="F13385" s="37" t="s">
        <v>165</v>
      </c>
      <c r="G13385" s="20">
        <f>SUM(A13385*E13385)</f>
        <v>41154</v>
      </c>
    </row>
    <row r="13386" spans="1:7">
      <c r="A13386" s="561"/>
      <c r="B13386" s="561"/>
      <c r="C13386" s="563"/>
      <c r="D13386" s="565"/>
      <c r="E13386" s="557" t="s">
        <v>403</v>
      </c>
      <c r="F13386" s="558"/>
      <c r="G13386" s="559"/>
    </row>
    <row r="13387" spans="1:7">
      <c r="A13387" s="562">
        <v>228</v>
      </c>
      <c r="B13387" s="562" t="s">
        <v>39</v>
      </c>
      <c r="C13387" s="560" t="s">
        <v>286</v>
      </c>
      <c r="D13387" s="564" t="s">
        <v>404</v>
      </c>
      <c r="E13387" s="11">
        <v>190.75</v>
      </c>
      <c r="F13387" s="37" t="s">
        <v>165</v>
      </c>
      <c r="G13387" s="13">
        <f>SUM(A13387*E13387)</f>
        <v>43491</v>
      </c>
    </row>
    <row r="13388" spans="1:7">
      <c r="A13388" s="563"/>
      <c r="B13388" s="563"/>
      <c r="C13388" s="561"/>
      <c r="D13388" s="565"/>
      <c r="E13388" s="557" t="s">
        <v>405</v>
      </c>
      <c r="F13388" s="558"/>
      <c r="G13388" s="559"/>
    </row>
    <row r="13389" spans="1:7">
      <c r="A13389" s="97"/>
      <c r="B13389" s="98"/>
      <c r="C13389" s="3"/>
      <c r="D13389" s="91"/>
      <c r="E13389" s="4"/>
      <c r="F13389" s="28" t="s">
        <v>411</v>
      </c>
      <c r="G13389" s="105">
        <v>4683319</v>
      </c>
    </row>
    <row r="13390" spans="1:7">
      <c r="A13390" s="97"/>
      <c r="B13390" s="98"/>
      <c r="C13390" s="3"/>
      <c r="D13390" s="91"/>
      <c r="E13390" s="4"/>
      <c r="F13390" s="4"/>
      <c r="G13390" s="5"/>
    </row>
    <row r="13391" spans="1:7">
      <c r="A13391" s="97"/>
      <c r="B13391" s="98"/>
      <c r="C13391" s="3"/>
      <c r="D13391" s="108" t="s">
        <v>259</v>
      </c>
      <c r="E13391" s="4"/>
      <c r="F13391" s="4"/>
      <c r="G13391" s="5"/>
    </row>
    <row r="13392" spans="1:7">
      <c r="A13392" s="97"/>
      <c r="B13392" s="98"/>
      <c r="C13392" s="3"/>
      <c r="D13392" s="91"/>
      <c r="E13392" s="4"/>
      <c r="F13392" s="28" t="s">
        <v>406</v>
      </c>
      <c r="G13392" s="105">
        <v>5938253</v>
      </c>
    </row>
    <row r="13393" spans="1:7">
      <c r="A13393" s="97"/>
      <c r="B13393" s="98"/>
      <c r="C13393" s="3"/>
      <c r="D13393" s="91"/>
      <c r="E13393" s="4"/>
      <c r="F13393" s="28" t="s">
        <v>411</v>
      </c>
      <c r="G13393" s="105">
        <v>4683319</v>
      </c>
    </row>
    <row r="13394" spans="1:7">
      <c r="A13394" s="97"/>
      <c r="B13394" s="98"/>
      <c r="C13394" s="3"/>
      <c r="D13394" s="91"/>
      <c r="E13394" s="4"/>
      <c r="F13394" s="28" t="s">
        <v>260</v>
      </c>
      <c r="G13394" s="105">
        <f>SUM(G13392:G13393)</f>
        <v>10621572</v>
      </c>
    </row>
    <row r="13395" spans="1:7" s="36" customFormat="1">
      <c r="B13395" s="53"/>
      <c r="C13395" s="54"/>
      <c r="D13395" s="55"/>
      <c r="E13395" s="54"/>
      <c r="F13395" s="63"/>
      <c r="G13395" s="54"/>
    </row>
    <row r="13396" spans="1:7" s="25" customFormat="1">
      <c r="A13396" s="52" t="s">
        <v>302</v>
      </c>
      <c r="B13396" s="53"/>
      <c r="C13396" s="54" t="s">
        <v>437</v>
      </c>
      <c r="D13396" s="55"/>
      <c r="E13396" s="54" t="s">
        <v>131</v>
      </c>
      <c r="F13396" s="63"/>
      <c r="G13396" s="54"/>
    </row>
    <row r="13397" spans="1:7" s="25" customFormat="1">
      <c r="A13397" s="59"/>
      <c r="B13397" s="54"/>
      <c r="C13397" s="54"/>
      <c r="D13397" s="60"/>
      <c r="E13397" s="54"/>
      <c r="F13397" s="94"/>
      <c r="G13397" s="95"/>
    </row>
    <row r="13398" spans="1:7" s="25" customFormat="1">
      <c r="A13398" s="59"/>
      <c r="B13398" s="54"/>
      <c r="C13398" s="54"/>
      <c r="D13398" s="60"/>
      <c r="E13398" s="56" t="s">
        <v>138</v>
      </c>
      <c r="F13398" s="96"/>
      <c r="G13398" s="96"/>
    </row>
    <row r="13399" spans="1:7" s="25" customFormat="1">
      <c r="A13399" s="59"/>
      <c r="B13399" s="54"/>
      <c r="C13399" s="54"/>
      <c r="D13399" s="60"/>
      <c r="E13399" s="54"/>
      <c r="F13399" s="54"/>
      <c r="G13399" s="63"/>
    </row>
    <row r="13400" spans="1:7" s="25" customFormat="1">
      <c r="A13400" s="59"/>
      <c r="B13400" s="54"/>
      <c r="C13400" s="54"/>
      <c r="D13400" s="60"/>
      <c r="E13400" s="54"/>
      <c r="F13400" s="54"/>
      <c r="G13400" s="63"/>
    </row>
    <row r="13401" spans="1:7" s="25" customFormat="1">
      <c r="A13401" s="59"/>
      <c r="B13401" s="54"/>
      <c r="C13401" s="54"/>
      <c r="D13401" s="60"/>
      <c r="E13401" s="64" t="s">
        <v>140</v>
      </c>
      <c r="F13401" s="54"/>
      <c r="G13401" s="63"/>
    </row>
    <row r="13402" spans="1:7" s="25" customFormat="1">
      <c r="A13402" s="55" t="s">
        <v>139</v>
      </c>
      <c r="B13402" s="54"/>
      <c r="C13402" s="54"/>
      <c r="D13402" s="60"/>
      <c r="E13402" s="64" t="s">
        <v>141</v>
      </c>
      <c r="F13402" s="54"/>
      <c r="G13402" s="63"/>
    </row>
    <row r="13403" spans="1:7" s="25" customFormat="1">
      <c r="A13403" s="59"/>
      <c r="B13403" s="54"/>
      <c r="C13403" s="54"/>
      <c r="D13403" s="60"/>
      <c r="E13403" s="64" t="s">
        <v>142</v>
      </c>
      <c r="F13403" s="54"/>
      <c r="G13403" s="63"/>
    </row>
    <row r="13404" spans="1:7" s="25" customFormat="1">
      <c r="A13404" s="59"/>
      <c r="B13404" s="54"/>
      <c r="C13404" s="54"/>
      <c r="D13404" s="60"/>
      <c r="E13404" s="64"/>
      <c r="F13404" s="54"/>
      <c r="G13404" s="63"/>
    </row>
    <row r="13430" spans="1:7">
      <c r="A13430" s="569" t="s">
        <v>0</v>
      </c>
      <c r="B13430" s="569"/>
      <c r="C13430" s="569"/>
      <c r="D13430" s="569"/>
      <c r="E13430" s="569"/>
      <c r="F13430" s="569"/>
      <c r="G13430" s="569"/>
    </row>
    <row r="13431" spans="1:7">
      <c r="A13431" s="570" t="s">
        <v>1</v>
      </c>
      <c r="B13431" s="570"/>
      <c r="C13431" s="570"/>
      <c r="D13431" s="570"/>
      <c r="E13431" s="570"/>
      <c r="F13431" s="570"/>
      <c r="G13431" s="570"/>
    </row>
    <row r="13432" spans="1:7" ht="42" customHeight="1">
      <c r="A13432" s="1" t="s">
        <v>2</v>
      </c>
      <c r="B13432" s="100"/>
      <c r="C13432" s="100"/>
      <c r="D13432" s="623" t="s">
        <v>439</v>
      </c>
      <c r="E13432" s="623"/>
      <c r="F13432" s="623"/>
      <c r="G13432" s="623"/>
    </row>
    <row r="13433" spans="1:7" ht="25.5">
      <c r="A13433" s="572" t="s">
        <v>3</v>
      </c>
      <c r="B13433" s="573"/>
      <c r="C13433" s="3" t="s">
        <v>4</v>
      </c>
      <c r="D13433" s="91" t="s">
        <v>5</v>
      </c>
      <c r="E13433" s="4" t="s">
        <v>6</v>
      </c>
      <c r="F13433" s="4" t="s">
        <v>7</v>
      </c>
      <c r="G13433" s="5" t="s">
        <v>8</v>
      </c>
    </row>
    <row r="13434" spans="1:7">
      <c r="A13434" s="97"/>
      <c r="B13434" s="98"/>
      <c r="C13434" s="3"/>
      <c r="D13434" s="104" t="s">
        <v>9</v>
      </c>
      <c r="E13434" s="4"/>
      <c r="F13434" s="4"/>
      <c r="G13434" s="5"/>
    </row>
    <row r="13435" spans="1:7">
      <c r="A13435" s="97"/>
      <c r="B13435" s="98"/>
      <c r="C13435" s="3"/>
      <c r="D13435" s="104" t="s">
        <v>391</v>
      </c>
      <c r="E13435" s="4"/>
      <c r="F13435" s="4"/>
      <c r="G13435" s="5"/>
    </row>
    <row r="13436" spans="1:7">
      <c r="A13436" s="560">
        <v>2596</v>
      </c>
      <c r="B13436" s="560" t="s">
        <v>10</v>
      </c>
      <c r="C13436" s="562" t="s">
        <v>11</v>
      </c>
      <c r="D13436" s="564" t="s">
        <v>241</v>
      </c>
      <c r="E13436" s="11">
        <v>3176.25</v>
      </c>
      <c r="F13436" s="37" t="s">
        <v>242</v>
      </c>
      <c r="G13436" s="20">
        <f>SUM(A13436*E13436/1000)</f>
        <v>8245.5450000000001</v>
      </c>
    </row>
    <row r="13437" spans="1:7">
      <c r="A13437" s="561"/>
      <c r="B13437" s="561"/>
      <c r="C13437" s="563"/>
      <c r="D13437" s="565"/>
      <c r="E13437" s="557" t="s">
        <v>180</v>
      </c>
      <c r="F13437" s="558"/>
      <c r="G13437" s="559"/>
    </row>
    <row r="13438" spans="1:7">
      <c r="A13438" s="560">
        <v>779</v>
      </c>
      <c r="B13438" s="560" t="s">
        <v>10</v>
      </c>
      <c r="C13438" s="562" t="s">
        <v>15</v>
      </c>
      <c r="D13438" s="564" t="s">
        <v>243</v>
      </c>
      <c r="E13438" s="11">
        <v>9416.2800000000007</v>
      </c>
      <c r="F13438" s="37" t="s">
        <v>13</v>
      </c>
      <c r="G13438" s="20">
        <f>SUM(A13438*E13438/100)</f>
        <v>73352.821200000006</v>
      </c>
    </row>
    <row r="13439" spans="1:7">
      <c r="A13439" s="561"/>
      <c r="B13439" s="561"/>
      <c r="C13439" s="563"/>
      <c r="D13439" s="565"/>
      <c r="E13439" s="557" t="s">
        <v>244</v>
      </c>
      <c r="F13439" s="558"/>
      <c r="G13439" s="559"/>
    </row>
    <row r="13440" spans="1:7">
      <c r="A13440" s="560">
        <v>4245</v>
      </c>
      <c r="B13440" s="560" t="s">
        <v>10</v>
      </c>
      <c r="C13440" s="562" t="s">
        <v>18</v>
      </c>
      <c r="D13440" s="564" t="s">
        <v>245</v>
      </c>
      <c r="E13440" s="11">
        <v>25321</v>
      </c>
      <c r="F13440" s="37" t="s">
        <v>13</v>
      </c>
      <c r="G13440" s="13">
        <f>SUM(A13440*E13440/100)</f>
        <v>1074876.45</v>
      </c>
    </row>
    <row r="13441" spans="1:7">
      <c r="A13441" s="561"/>
      <c r="B13441" s="561"/>
      <c r="C13441" s="563"/>
      <c r="D13441" s="565"/>
      <c r="E13441" s="557" t="s">
        <v>316</v>
      </c>
      <c r="F13441" s="558"/>
      <c r="G13441" s="559"/>
    </row>
    <row r="13442" spans="1:7" s="23" customFormat="1">
      <c r="A13442" s="562">
        <v>2453</v>
      </c>
      <c r="B13442" s="562" t="s">
        <v>10</v>
      </c>
      <c r="C13442" s="560" t="s">
        <v>21</v>
      </c>
      <c r="D13442" s="574" t="s">
        <v>30</v>
      </c>
      <c r="E13442" s="11">
        <v>337</v>
      </c>
      <c r="F13442" s="37" t="s">
        <v>31</v>
      </c>
      <c r="G13442" s="20">
        <f>SUM(A13442*E13442)</f>
        <v>826661</v>
      </c>
    </row>
    <row r="13443" spans="1:7" s="23" customFormat="1">
      <c r="A13443" s="563"/>
      <c r="B13443" s="563"/>
      <c r="C13443" s="561"/>
      <c r="D13443" s="575"/>
      <c r="E13443" s="576" t="s">
        <v>32</v>
      </c>
      <c r="F13443" s="577"/>
      <c r="G13443" s="578"/>
    </row>
    <row r="13444" spans="1:7">
      <c r="A13444" s="609">
        <v>167.4</v>
      </c>
      <c r="B13444" s="562" t="s">
        <v>24</v>
      </c>
      <c r="C13444" s="560" t="s">
        <v>57</v>
      </c>
      <c r="D13444" s="574" t="s">
        <v>26</v>
      </c>
      <c r="E13444" s="11">
        <v>5001.7</v>
      </c>
      <c r="F13444" s="37" t="s">
        <v>27</v>
      </c>
      <c r="G13444" s="20">
        <f>SUM(A13444*E13444)</f>
        <v>837284.58</v>
      </c>
    </row>
    <row r="13445" spans="1:7">
      <c r="A13445" s="610"/>
      <c r="B13445" s="563"/>
      <c r="C13445" s="561"/>
      <c r="D13445" s="575"/>
      <c r="E13445" s="557" t="s">
        <v>28</v>
      </c>
      <c r="F13445" s="558"/>
      <c r="G13445" s="559"/>
    </row>
    <row r="13446" spans="1:7">
      <c r="A13446" s="560">
        <v>3757</v>
      </c>
      <c r="B13446" s="560" t="s">
        <v>10</v>
      </c>
      <c r="C13446" s="562" t="s">
        <v>29</v>
      </c>
      <c r="D13446" s="564" t="s">
        <v>37</v>
      </c>
      <c r="E13446" s="11">
        <v>12674.4</v>
      </c>
      <c r="F13446" s="37" t="s">
        <v>13</v>
      </c>
      <c r="G13446" s="20">
        <f>SUM(A13446*E13446/100)</f>
        <v>476177.20799999998</v>
      </c>
    </row>
    <row r="13447" spans="1:7">
      <c r="A13447" s="561"/>
      <c r="B13447" s="561"/>
      <c r="C13447" s="563"/>
      <c r="D13447" s="565"/>
      <c r="E13447" s="557" t="s">
        <v>392</v>
      </c>
      <c r="F13447" s="558"/>
      <c r="G13447" s="559"/>
    </row>
    <row r="13448" spans="1:7">
      <c r="A13448" s="560"/>
      <c r="B13448" s="560"/>
      <c r="C13448" s="562" t="s">
        <v>33</v>
      </c>
      <c r="D13448" s="597" t="s">
        <v>246</v>
      </c>
      <c r="E13448" s="68"/>
      <c r="F13448" s="69"/>
      <c r="G13448" s="70"/>
    </row>
    <row r="13449" spans="1:7">
      <c r="A13449" s="561"/>
      <c r="B13449" s="561"/>
      <c r="C13449" s="563"/>
      <c r="D13449" s="598"/>
      <c r="E13449" s="601"/>
      <c r="F13449" s="602"/>
      <c r="G13449" s="603"/>
    </row>
    <row r="13450" spans="1:7">
      <c r="A13450" s="560">
        <v>378</v>
      </c>
      <c r="B13450" s="560" t="s">
        <v>107</v>
      </c>
      <c r="C13450" s="562"/>
      <c r="D13450" s="564" t="s">
        <v>247</v>
      </c>
      <c r="E13450" s="11">
        <v>228.9</v>
      </c>
      <c r="F13450" s="37" t="s">
        <v>111</v>
      </c>
      <c r="G13450" s="20">
        <f>SUM(A13450*E13450)</f>
        <v>86524.2</v>
      </c>
    </row>
    <row r="13451" spans="1:7">
      <c r="A13451" s="561"/>
      <c r="B13451" s="561"/>
      <c r="C13451" s="563"/>
      <c r="D13451" s="565"/>
      <c r="E13451" s="557" t="s">
        <v>248</v>
      </c>
      <c r="F13451" s="558"/>
      <c r="G13451" s="559"/>
    </row>
    <row r="13452" spans="1:7">
      <c r="A13452" s="560">
        <v>257</v>
      </c>
      <c r="B13452" s="560" t="s">
        <v>107</v>
      </c>
      <c r="C13452" s="562"/>
      <c r="D13452" s="564" t="s">
        <v>249</v>
      </c>
      <c r="E13452" s="35">
        <v>240.5</v>
      </c>
      <c r="F13452" s="19" t="s">
        <v>111</v>
      </c>
      <c r="G13452" s="20">
        <f>SUM(A13452*E13452)</f>
        <v>61808.5</v>
      </c>
    </row>
    <row r="13453" spans="1:7">
      <c r="A13453" s="561"/>
      <c r="B13453" s="561"/>
      <c r="C13453" s="563"/>
      <c r="D13453" s="565"/>
      <c r="E13453" s="557" t="s">
        <v>250</v>
      </c>
      <c r="F13453" s="558"/>
      <c r="G13453" s="559"/>
    </row>
    <row r="13454" spans="1:7">
      <c r="A13454" s="562">
        <v>570</v>
      </c>
      <c r="B13454" s="562" t="s">
        <v>39</v>
      </c>
      <c r="C13454" s="560" t="s">
        <v>36</v>
      </c>
      <c r="D13454" s="564" t="s">
        <v>251</v>
      </c>
      <c r="E13454" s="11">
        <v>902.93</v>
      </c>
      <c r="F13454" s="37" t="s">
        <v>165</v>
      </c>
      <c r="G13454" s="20">
        <f>SUM(A13454*E13454)</f>
        <v>514670.1</v>
      </c>
    </row>
    <row r="13455" spans="1:7">
      <c r="A13455" s="563"/>
      <c r="B13455" s="563"/>
      <c r="C13455" s="561"/>
      <c r="D13455" s="565"/>
      <c r="E13455" s="557" t="s">
        <v>252</v>
      </c>
      <c r="F13455" s="558"/>
      <c r="G13455" s="559"/>
    </row>
    <row r="13456" spans="1:7">
      <c r="A13456" s="560">
        <v>1731</v>
      </c>
      <c r="B13456" s="560" t="s">
        <v>10</v>
      </c>
      <c r="C13456" s="562" t="s">
        <v>40</v>
      </c>
      <c r="D13456" s="564" t="s">
        <v>253</v>
      </c>
      <c r="E13456" s="11">
        <v>1512.5</v>
      </c>
      <c r="F13456" s="37" t="s">
        <v>254</v>
      </c>
      <c r="G13456" s="20">
        <f>SUM(A13456*E13456/1000)</f>
        <v>2618.1374999999998</v>
      </c>
    </row>
    <row r="13457" spans="1:7">
      <c r="A13457" s="561"/>
      <c r="B13457" s="561"/>
      <c r="C13457" s="563"/>
      <c r="D13457" s="565"/>
      <c r="E13457" s="557" t="s">
        <v>304</v>
      </c>
      <c r="F13457" s="558"/>
      <c r="G13457" s="559"/>
    </row>
    <row r="13458" spans="1:7">
      <c r="A13458" s="560">
        <v>3692</v>
      </c>
      <c r="B13458" s="560" t="s">
        <v>10</v>
      </c>
      <c r="C13458" s="562" t="s">
        <v>44</v>
      </c>
      <c r="D13458" s="564" t="s">
        <v>393</v>
      </c>
      <c r="E13458" s="11">
        <v>3630</v>
      </c>
      <c r="F13458" s="37" t="s">
        <v>254</v>
      </c>
      <c r="G13458" s="20">
        <f>SUM(A13458*E13458/1000)</f>
        <v>13401.96</v>
      </c>
    </row>
    <row r="13459" spans="1:7">
      <c r="A13459" s="561"/>
      <c r="B13459" s="561"/>
      <c r="C13459" s="563"/>
      <c r="D13459" s="565"/>
      <c r="E13459" s="557" t="s">
        <v>394</v>
      </c>
      <c r="F13459" s="558"/>
      <c r="G13459" s="559"/>
    </row>
    <row r="13460" spans="1:7">
      <c r="A13460" s="560">
        <v>1846</v>
      </c>
      <c r="B13460" s="560" t="s">
        <v>10</v>
      </c>
      <c r="C13460" s="18" t="s">
        <v>47</v>
      </c>
      <c r="D13460" s="564" t="s">
        <v>395</v>
      </c>
      <c r="E13460" s="11">
        <v>1141.25</v>
      </c>
      <c r="F13460" s="37" t="s">
        <v>13</v>
      </c>
      <c r="G13460" s="20">
        <f>SUM(A13460*E13460/100)</f>
        <v>21067.474999999999</v>
      </c>
    </row>
    <row r="13461" spans="1:7">
      <c r="A13461" s="561"/>
      <c r="B13461" s="561"/>
      <c r="C13461" s="19" t="s">
        <v>99</v>
      </c>
      <c r="D13461" s="565"/>
      <c r="E13461" s="557" t="s">
        <v>256</v>
      </c>
      <c r="F13461" s="558"/>
      <c r="G13461" s="559"/>
    </row>
    <row r="13462" spans="1:7">
      <c r="A13462" s="560">
        <v>1846</v>
      </c>
      <c r="B13462" s="560" t="s">
        <v>10</v>
      </c>
      <c r="C13462" s="19" t="s">
        <v>102</v>
      </c>
      <c r="D13462" s="564" t="s">
        <v>396</v>
      </c>
      <c r="E13462" s="11">
        <v>5794.1</v>
      </c>
      <c r="F13462" s="37" t="s">
        <v>397</v>
      </c>
      <c r="G13462" s="20">
        <f>SUM(A13462*E13462/1000)</f>
        <v>10695.908600000001</v>
      </c>
    </row>
    <row r="13463" spans="1:7">
      <c r="A13463" s="561"/>
      <c r="B13463" s="561"/>
      <c r="C13463" s="19"/>
      <c r="D13463" s="565"/>
      <c r="E13463" s="557" t="s">
        <v>398</v>
      </c>
      <c r="F13463" s="558"/>
      <c r="G13463" s="559"/>
    </row>
    <row r="13464" spans="1:7">
      <c r="A13464" s="560">
        <v>1231</v>
      </c>
      <c r="B13464" s="560" t="s">
        <v>10</v>
      </c>
      <c r="C13464" s="562" t="s">
        <v>50</v>
      </c>
      <c r="D13464" s="564" t="s">
        <v>375</v>
      </c>
      <c r="E13464" s="11">
        <v>8694.9500000000007</v>
      </c>
      <c r="F13464" s="37" t="s">
        <v>13</v>
      </c>
      <c r="G13464" s="20">
        <f>SUM(A13464*E13464/100)</f>
        <v>107034.83450000001</v>
      </c>
    </row>
    <row r="13465" spans="1:7">
      <c r="A13465" s="561"/>
      <c r="B13465" s="561"/>
      <c r="C13465" s="563"/>
      <c r="D13465" s="565"/>
      <c r="E13465" s="557" t="s">
        <v>14</v>
      </c>
      <c r="F13465" s="558"/>
      <c r="G13465" s="559"/>
    </row>
    <row r="13466" spans="1:7" s="24" customFormat="1">
      <c r="A13466" s="562">
        <v>9262</v>
      </c>
      <c r="B13466" s="562" t="s">
        <v>39</v>
      </c>
      <c r="C13466" s="560" t="s">
        <v>54</v>
      </c>
      <c r="D13466" s="564" t="s">
        <v>41</v>
      </c>
      <c r="E13466" s="11">
        <v>2206.6</v>
      </c>
      <c r="F13466" s="37" t="s">
        <v>42</v>
      </c>
      <c r="G13466" s="20">
        <f>SUM(A13466*E13466/100)</f>
        <v>204375.29199999999</v>
      </c>
    </row>
    <row r="13467" spans="1:7" s="24" customFormat="1">
      <c r="A13467" s="563"/>
      <c r="B13467" s="563"/>
      <c r="C13467" s="561"/>
      <c r="D13467" s="565"/>
      <c r="E13467" s="566" t="s">
        <v>43</v>
      </c>
      <c r="F13467" s="567"/>
      <c r="G13467" s="568"/>
    </row>
    <row r="13468" spans="1:7" s="24" customFormat="1">
      <c r="A13468" s="562">
        <v>7875</v>
      </c>
      <c r="B13468" s="562" t="s">
        <v>39</v>
      </c>
      <c r="C13468" s="560" t="s">
        <v>57</v>
      </c>
      <c r="D13468" s="564" t="s">
        <v>45</v>
      </c>
      <c r="E13468" s="37">
        <v>2197.52</v>
      </c>
      <c r="F13468" s="37" t="s">
        <v>42</v>
      </c>
      <c r="G13468" s="20">
        <f>SUM(A13468*E13468/100)</f>
        <v>173054.7</v>
      </c>
    </row>
    <row r="13469" spans="1:7" s="24" customFormat="1">
      <c r="A13469" s="563"/>
      <c r="B13469" s="563"/>
      <c r="C13469" s="561"/>
      <c r="D13469" s="565"/>
      <c r="E13469" s="566" t="s">
        <v>46</v>
      </c>
      <c r="F13469" s="567"/>
      <c r="G13469" s="568"/>
    </row>
    <row r="13470" spans="1:7" s="25" customFormat="1">
      <c r="A13470" s="562">
        <v>1397</v>
      </c>
      <c r="B13470" s="562" t="s">
        <v>39</v>
      </c>
      <c r="C13470" s="562" t="s">
        <v>60</v>
      </c>
      <c r="D13470" s="564" t="s">
        <v>265</v>
      </c>
      <c r="E13470" s="37">
        <v>567.48</v>
      </c>
      <c r="F13470" s="37" t="s">
        <v>266</v>
      </c>
      <c r="G13470" s="20">
        <f>SUM(A13470*E13470)</f>
        <v>792769.56</v>
      </c>
    </row>
    <row r="13471" spans="1:7" s="25" customFormat="1">
      <c r="A13471" s="563"/>
      <c r="B13471" s="563"/>
      <c r="C13471" s="563"/>
      <c r="D13471" s="565"/>
      <c r="E13471" s="557" t="s">
        <v>399</v>
      </c>
      <c r="F13471" s="558"/>
      <c r="G13471" s="559"/>
    </row>
    <row r="13472" spans="1:7">
      <c r="A13472" s="560">
        <v>182</v>
      </c>
      <c r="B13472" s="560" t="s">
        <v>10</v>
      </c>
      <c r="C13472" s="18" t="s">
        <v>63</v>
      </c>
      <c r="D13472" s="564" t="s">
        <v>34</v>
      </c>
      <c r="E13472" s="11">
        <v>14429.25</v>
      </c>
      <c r="F13472" s="37" t="s">
        <v>13</v>
      </c>
      <c r="G13472" s="20">
        <f>SUM(A13472*E13472/100)</f>
        <v>26261.235000000001</v>
      </c>
    </row>
    <row r="13473" spans="1:7">
      <c r="A13473" s="561"/>
      <c r="B13473" s="561"/>
      <c r="C13473" s="19"/>
      <c r="D13473" s="565"/>
      <c r="E13473" s="557" t="s">
        <v>35</v>
      </c>
      <c r="F13473" s="558"/>
      <c r="G13473" s="559"/>
    </row>
    <row r="13474" spans="1:7" s="25" customFormat="1">
      <c r="A13474" s="562">
        <v>207</v>
      </c>
      <c r="B13474" s="562" t="s">
        <v>39</v>
      </c>
      <c r="C13474" s="562" t="s">
        <v>66</v>
      </c>
      <c r="D13474" s="564" t="s">
        <v>278</v>
      </c>
      <c r="E13474" s="37">
        <v>186.04</v>
      </c>
      <c r="F13474" s="37" t="s">
        <v>266</v>
      </c>
      <c r="G13474" s="20">
        <f>SUM(A13474*E13474)</f>
        <v>38510.28</v>
      </c>
    </row>
    <row r="13475" spans="1:7" s="25" customFormat="1">
      <c r="A13475" s="563"/>
      <c r="B13475" s="563"/>
      <c r="C13475" s="563"/>
      <c r="D13475" s="565"/>
      <c r="E13475" s="596" t="s">
        <v>279</v>
      </c>
      <c r="F13475" s="596"/>
      <c r="G13475" s="596"/>
    </row>
    <row r="13476" spans="1:7" s="25" customFormat="1">
      <c r="A13476" s="562">
        <v>158</v>
      </c>
      <c r="B13476" s="562" t="s">
        <v>39</v>
      </c>
      <c r="C13476" s="562" t="s">
        <v>69</v>
      </c>
      <c r="D13476" s="564" t="s">
        <v>48</v>
      </c>
      <c r="E13476" s="37">
        <v>27678.86</v>
      </c>
      <c r="F13476" s="37" t="s">
        <v>42</v>
      </c>
      <c r="G13476" s="20">
        <f>SUM(A13476*E13476/100)</f>
        <v>43732.5988</v>
      </c>
    </row>
    <row r="13477" spans="1:7" s="25" customFormat="1">
      <c r="A13477" s="563"/>
      <c r="B13477" s="563"/>
      <c r="C13477" s="563"/>
      <c r="D13477" s="565"/>
      <c r="E13477" s="596" t="s">
        <v>49</v>
      </c>
      <c r="F13477" s="596"/>
      <c r="G13477" s="596"/>
    </row>
    <row r="13478" spans="1:7">
      <c r="A13478" s="562">
        <v>352</v>
      </c>
      <c r="B13478" s="562" t="s">
        <v>39</v>
      </c>
      <c r="C13478" s="560" t="s">
        <v>73</v>
      </c>
      <c r="D13478" s="564" t="s">
        <v>51</v>
      </c>
      <c r="E13478" s="11">
        <v>28253.61</v>
      </c>
      <c r="F13478" s="37" t="s">
        <v>52</v>
      </c>
      <c r="G13478" s="20">
        <f>SUM(A13478*E13478/100)</f>
        <v>99452.707200000004</v>
      </c>
    </row>
    <row r="13479" spans="1:7">
      <c r="A13479" s="563"/>
      <c r="B13479" s="563"/>
      <c r="C13479" s="561"/>
      <c r="D13479" s="565"/>
      <c r="E13479" s="557" t="s">
        <v>53</v>
      </c>
      <c r="F13479" s="558"/>
      <c r="G13479" s="559"/>
    </row>
    <row r="13480" spans="1:7">
      <c r="A13480" s="562">
        <v>68</v>
      </c>
      <c r="B13480" s="562" t="s">
        <v>39</v>
      </c>
      <c r="C13480" s="560" t="s">
        <v>208</v>
      </c>
      <c r="D13480" s="564" t="s">
        <v>251</v>
      </c>
      <c r="E13480" s="11">
        <v>2364.63</v>
      </c>
      <c r="F13480" s="37" t="s">
        <v>165</v>
      </c>
      <c r="G13480" s="20">
        <f>SUM(A13480*E13480)</f>
        <v>160794.84</v>
      </c>
    </row>
    <row r="13481" spans="1:7">
      <c r="A13481" s="563"/>
      <c r="B13481" s="563"/>
      <c r="C13481" s="561"/>
      <c r="D13481" s="565"/>
      <c r="E13481" s="557" t="s">
        <v>315</v>
      </c>
      <c r="F13481" s="558"/>
      <c r="G13481" s="559"/>
    </row>
    <row r="13482" spans="1:7">
      <c r="A13482" s="560">
        <v>1555</v>
      </c>
      <c r="B13482" s="560" t="s">
        <v>39</v>
      </c>
      <c r="C13482" s="562" t="s">
        <v>209</v>
      </c>
      <c r="D13482" s="564" t="s">
        <v>64</v>
      </c>
      <c r="E13482" s="11">
        <v>829.95</v>
      </c>
      <c r="F13482" s="37" t="s">
        <v>42</v>
      </c>
      <c r="G13482" s="13">
        <f>SUM(A13482*E13482/100)</f>
        <v>12905.7225</v>
      </c>
    </row>
    <row r="13483" spans="1:7">
      <c r="A13483" s="561"/>
      <c r="B13483" s="561"/>
      <c r="C13483" s="563"/>
      <c r="D13483" s="565"/>
      <c r="E13483" s="557" t="s">
        <v>343</v>
      </c>
      <c r="F13483" s="558"/>
      <c r="G13483" s="559"/>
    </row>
    <row r="13484" spans="1:7" s="25" customFormat="1">
      <c r="A13484" s="562">
        <v>5078</v>
      </c>
      <c r="B13484" s="562" t="s">
        <v>39</v>
      </c>
      <c r="C13484" s="560" t="s">
        <v>210</v>
      </c>
      <c r="D13484" s="564" t="s">
        <v>167</v>
      </c>
      <c r="E13484" s="11">
        <v>442.75</v>
      </c>
      <c r="F13484" s="37" t="s">
        <v>52</v>
      </c>
      <c r="G13484" s="20">
        <f>SUM(A13484*E13484/100)</f>
        <v>22482.845000000001</v>
      </c>
    </row>
    <row r="13485" spans="1:7" s="25" customFormat="1">
      <c r="A13485" s="563"/>
      <c r="B13485" s="563"/>
      <c r="C13485" s="561"/>
      <c r="D13485" s="565"/>
      <c r="E13485" s="557" t="s">
        <v>168</v>
      </c>
      <c r="F13485" s="558"/>
      <c r="G13485" s="559"/>
    </row>
    <row r="13486" spans="1:7">
      <c r="A13486" s="562">
        <v>5078</v>
      </c>
      <c r="B13486" s="562" t="s">
        <v>39</v>
      </c>
      <c r="C13486" s="560" t="s">
        <v>213</v>
      </c>
      <c r="D13486" s="564" t="s">
        <v>58</v>
      </c>
      <c r="E13486" s="11">
        <v>1079.6500000000001</v>
      </c>
      <c r="F13486" s="37" t="s">
        <v>42</v>
      </c>
      <c r="G13486" s="13">
        <f>SUM(A13486*E13486/100)</f>
        <v>54824.627</v>
      </c>
    </row>
    <row r="13487" spans="1:7">
      <c r="A13487" s="563"/>
      <c r="B13487" s="563"/>
      <c r="C13487" s="561"/>
      <c r="D13487" s="565"/>
      <c r="E13487" s="557" t="s">
        <v>59</v>
      </c>
      <c r="F13487" s="558"/>
      <c r="G13487" s="559"/>
    </row>
    <row r="13488" spans="1:7">
      <c r="A13488" s="562">
        <v>36</v>
      </c>
      <c r="B13488" s="562" t="s">
        <v>39</v>
      </c>
      <c r="C13488" s="560" t="s">
        <v>272</v>
      </c>
      <c r="D13488" s="564" t="s">
        <v>307</v>
      </c>
      <c r="E13488" s="11">
        <v>1778.5</v>
      </c>
      <c r="F13488" s="37" t="s">
        <v>165</v>
      </c>
      <c r="G13488" s="13">
        <f>SUM(A13488*E13488)</f>
        <v>64026</v>
      </c>
    </row>
    <row r="13489" spans="1:7">
      <c r="A13489" s="563"/>
      <c r="B13489" s="563"/>
      <c r="C13489" s="561"/>
      <c r="D13489" s="565"/>
      <c r="E13489" s="557" t="s">
        <v>308</v>
      </c>
      <c r="F13489" s="558"/>
      <c r="G13489" s="559"/>
    </row>
    <row r="13490" spans="1:7">
      <c r="A13490" s="562">
        <v>1348</v>
      </c>
      <c r="B13490" s="562" t="s">
        <v>39</v>
      </c>
      <c r="C13490" s="560" t="s">
        <v>286</v>
      </c>
      <c r="D13490" s="564" t="s">
        <v>400</v>
      </c>
      <c r="E13490" s="11">
        <v>1662.21</v>
      </c>
      <c r="F13490" s="37" t="s">
        <v>42</v>
      </c>
      <c r="G13490" s="13">
        <f>SUM(A13490*E13490/100)</f>
        <v>22406.590800000002</v>
      </c>
    </row>
    <row r="13491" spans="1:7">
      <c r="A13491" s="563"/>
      <c r="B13491" s="563"/>
      <c r="C13491" s="561"/>
      <c r="D13491" s="565"/>
      <c r="E13491" s="557" t="s">
        <v>401</v>
      </c>
      <c r="F13491" s="558"/>
      <c r="G13491" s="559"/>
    </row>
    <row r="13492" spans="1:7">
      <c r="A13492" s="560">
        <v>228</v>
      </c>
      <c r="B13492" s="560" t="s">
        <v>39</v>
      </c>
      <c r="C13492" s="562" t="s">
        <v>287</v>
      </c>
      <c r="D13492" s="564" t="s">
        <v>402</v>
      </c>
      <c r="E13492" s="11">
        <v>180.5</v>
      </c>
      <c r="F13492" s="37" t="s">
        <v>165</v>
      </c>
      <c r="G13492" s="20">
        <f>SUM(A13492*E13492)</f>
        <v>41154</v>
      </c>
    </row>
    <row r="13493" spans="1:7">
      <c r="A13493" s="561"/>
      <c r="B13493" s="561"/>
      <c r="C13493" s="563"/>
      <c r="D13493" s="565"/>
      <c r="E13493" s="557" t="s">
        <v>403</v>
      </c>
      <c r="F13493" s="558"/>
      <c r="G13493" s="559"/>
    </row>
    <row r="13494" spans="1:7">
      <c r="A13494" s="562">
        <v>228</v>
      </c>
      <c r="B13494" s="562" t="s">
        <v>39</v>
      </c>
      <c r="C13494" s="560" t="s">
        <v>288</v>
      </c>
      <c r="D13494" s="564" t="s">
        <v>404</v>
      </c>
      <c r="E13494" s="11">
        <v>190.75</v>
      </c>
      <c r="F13494" s="37" t="s">
        <v>165</v>
      </c>
      <c r="G13494" s="13">
        <f>SUM(A13494*E13494)</f>
        <v>43491</v>
      </c>
    </row>
    <row r="13495" spans="1:7">
      <c r="A13495" s="563"/>
      <c r="B13495" s="563"/>
      <c r="C13495" s="561"/>
      <c r="D13495" s="565"/>
      <c r="E13495" s="557" t="s">
        <v>405</v>
      </c>
      <c r="F13495" s="558"/>
      <c r="G13495" s="559"/>
    </row>
    <row r="13496" spans="1:7">
      <c r="A13496" s="97"/>
      <c r="B13496" s="98"/>
      <c r="C13496" s="3"/>
      <c r="D13496" s="91"/>
      <c r="E13496" s="4"/>
      <c r="F13496" s="28" t="s">
        <v>406</v>
      </c>
      <c r="G13496" s="105">
        <v>5938253</v>
      </c>
    </row>
    <row r="13497" spans="1:7">
      <c r="A13497" s="97"/>
      <c r="B13497" s="98"/>
      <c r="C13497" s="3"/>
      <c r="D13497" s="104" t="s">
        <v>407</v>
      </c>
      <c r="E13497" s="4"/>
      <c r="F13497" s="4"/>
      <c r="G13497" s="5"/>
    </row>
    <row r="13498" spans="1:7" s="23" customFormat="1">
      <c r="A13498" s="562">
        <v>2453</v>
      </c>
      <c r="B13498" s="562" t="s">
        <v>10</v>
      </c>
      <c r="C13498" s="560" t="s">
        <v>11</v>
      </c>
      <c r="D13498" s="574" t="s">
        <v>30</v>
      </c>
      <c r="E13498" s="11">
        <v>337</v>
      </c>
      <c r="F13498" s="37" t="s">
        <v>31</v>
      </c>
      <c r="G13498" s="20">
        <f>SUM(A13498*E13498)</f>
        <v>826661</v>
      </c>
    </row>
    <row r="13499" spans="1:7" s="23" customFormat="1">
      <c r="A13499" s="563"/>
      <c r="B13499" s="563"/>
      <c r="C13499" s="561"/>
      <c r="D13499" s="575"/>
      <c r="E13499" s="576" t="s">
        <v>32</v>
      </c>
      <c r="F13499" s="577"/>
      <c r="G13499" s="578"/>
    </row>
    <row r="13500" spans="1:7">
      <c r="A13500" s="609">
        <v>167.4</v>
      </c>
      <c r="B13500" s="562" t="s">
        <v>24</v>
      </c>
      <c r="C13500" s="560" t="s">
        <v>57</v>
      </c>
      <c r="D13500" s="574" t="s">
        <v>26</v>
      </c>
      <c r="E13500" s="11">
        <v>5001.7</v>
      </c>
      <c r="F13500" s="37" t="s">
        <v>27</v>
      </c>
      <c r="G13500" s="20">
        <f>SUM(A13500*E13500)</f>
        <v>837284.58</v>
      </c>
    </row>
    <row r="13501" spans="1:7">
      <c r="A13501" s="610"/>
      <c r="B13501" s="563"/>
      <c r="C13501" s="561"/>
      <c r="D13501" s="575"/>
      <c r="E13501" s="557" t="s">
        <v>28</v>
      </c>
      <c r="F13501" s="558"/>
      <c r="G13501" s="559"/>
    </row>
    <row r="13502" spans="1:7">
      <c r="A13502" s="560">
        <v>3757</v>
      </c>
      <c r="B13502" s="560" t="s">
        <v>10</v>
      </c>
      <c r="C13502" s="562" t="s">
        <v>29</v>
      </c>
      <c r="D13502" s="564" t="s">
        <v>37</v>
      </c>
      <c r="E13502" s="11">
        <v>12674.4</v>
      </c>
      <c r="F13502" s="37" t="s">
        <v>13</v>
      </c>
      <c r="G13502" s="20">
        <f>SUM(A13502*E13502/100)</f>
        <v>476177.20799999998</v>
      </c>
    </row>
    <row r="13503" spans="1:7">
      <c r="A13503" s="561"/>
      <c r="B13503" s="561"/>
      <c r="C13503" s="563"/>
      <c r="D13503" s="565"/>
      <c r="E13503" s="557" t="s">
        <v>392</v>
      </c>
      <c r="F13503" s="558"/>
      <c r="G13503" s="559"/>
    </row>
    <row r="13504" spans="1:7">
      <c r="A13504" s="560"/>
      <c r="B13504" s="560"/>
      <c r="C13504" s="562" t="s">
        <v>33</v>
      </c>
      <c r="D13504" s="597" t="s">
        <v>246</v>
      </c>
      <c r="E13504" s="68"/>
      <c r="F13504" s="69"/>
      <c r="G13504" s="70"/>
    </row>
    <row r="13505" spans="1:7">
      <c r="A13505" s="561"/>
      <c r="B13505" s="561"/>
      <c r="C13505" s="563"/>
      <c r="D13505" s="598"/>
      <c r="E13505" s="601"/>
      <c r="F13505" s="602"/>
      <c r="G13505" s="603"/>
    </row>
    <row r="13506" spans="1:7">
      <c r="A13506" s="560">
        <v>378</v>
      </c>
      <c r="B13506" s="560" t="s">
        <v>107</v>
      </c>
      <c r="C13506" s="562"/>
      <c r="D13506" s="564" t="s">
        <v>247</v>
      </c>
      <c r="E13506" s="11">
        <v>228.9</v>
      </c>
      <c r="F13506" s="37" t="s">
        <v>111</v>
      </c>
      <c r="G13506" s="20">
        <f>SUM(A13506*E13506)</f>
        <v>86524.2</v>
      </c>
    </row>
    <row r="13507" spans="1:7">
      <c r="A13507" s="561"/>
      <c r="B13507" s="561"/>
      <c r="C13507" s="563"/>
      <c r="D13507" s="565"/>
      <c r="E13507" s="557" t="s">
        <v>248</v>
      </c>
      <c r="F13507" s="558"/>
      <c r="G13507" s="559"/>
    </row>
    <row r="13508" spans="1:7">
      <c r="A13508" s="560">
        <v>257</v>
      </c>
      <c r="B13508" s="560" t="s">
        <v>107</v>
      </c>
      <c r="C13508" s="562"/>
      <c r="D13508" s="564" t="s">
        <v>249</v>
      </c>
      <c r="E13508" s="35">
        <v>240.5</v>
      </c>
      <c r="F13508" s="19" t="s">
        <v>111</v>
      </c>
      <c r="G13508" s="20">
        <f>SUM(A13508*E13508)</f>
        <v>61808.5</v>
      </c>
    </row>
    <row r="13509" spans="1:7">
      <c r="A13509" s="561"/>
      <c r="B13509" s="561"/>
      <c r="C13509" s="563"/>
      <c r="D13509" s="565"/>
      <c r="E13509" s="557" t="s">
        <v>250</v>
      </c>
      <c r="F13509" s="558"/>
      <c r="G13509" s="559"/>
    </row>
    <row r="13510" spans="1:7">
      <c r="A13510" s="562">
        <v>570</v>
      </c>
      <c r="B13510" s="562" t="s">
        <v>39</v>
      </c>
      <c r="C13510" s="560" t="s">
        <v>36</v>
      </c>
      <c r="D13510" s="564" t="s">
        <v>251</v>
      </c>
      <c r="E13510" s="11">
        <v>902.93</v>
      </c>
      <c r="F13510" s="37" t="s">
        <v>165</v>
      </c>
      <c r="G13510" s="20">
        <f>SUM(A13510*E13510)</f>
        <v>514670.1</v>
      </c>
    </row>
    <row r="13511" spans="1:7">
      <c r="A13511" s="563"/>
      <c r="B13511" s="563"/>
      <c r="C13511" s="561"/>
      <c r="D13511" s="565"/>
      <c r="E13511" s="557" t="s">
        <v>252</v>
      </c>
      <c r="F13511" s="558"/>
      <c r="G13511" s="559"/>
    </row>
    <row r="13512" spans="1:7" s="24" customFormat="1">
      <c r="A13512" s="562">
        <v>9262</v>
      </c>
      <c r="B13512" s="562" t="s">
        <v>39</v>
      </c>
      <c r="C13512" s="560" t="s">
        <v>40</v>
      </c>
      <c r="D13512" s="564" t="s">
        <v>41</v>
      </c>
      <c r="E13512" s="11">
        <v>2206.6</v>
      </c>
      <c r="F13512" s="37" t="s">
        <v>42</v>
      </c>
      <c r="G13512" s="20">
        <f>SUM(A13512*E13512/100)</f>
        <v>204375.29199999999</v>
      </c>
    </row>
    <row r="13513" spans="1:7" s="24" customFormat="1">
      <c r="A13513" s="563"/>
      <c r="B13513" s="563"/>
      <c r="C13513" s="561"/>
      <c r="D13513" s="565"/>
      <c r="E13513" s="566" t="s">
        <v>43</v>
      </c>
      <c r="F13513" s="567"/>
      <c r="G13513" s="568"/>
    </row>
    <row r="13514" spans="1:7" s="24" customFormat="1">
      <c r="A13514" s="562">
        <v>7875</v>
      </c>
      <c r="B13514" s="562" t="s">
        <v>39</v>
      </c>
      <c r="C13514" s="560" t="s">
        <v>44</v>
      </c>
      <c r="D13514" s="564" t="s">
        <v>45</v>
      </c>
      <c r="E13514" s="37">
        <v>2197.52</v>
      </c>
      <c r="F13514" s="37" t="s">
        <v>42</v>
      </c>
      <c r="G13514" s="20">
        <f>SUM(A13514*E13514/100)</f>
        <v>173054.7</v>
      </c>
    </row>
    <row r="13515" spans="1:7" s="24" customFormat="1">
      <c r="A13515" s="563"/>
      <c r="B13515" s="563"/>
      <c r="C13515" s="561"/>
      <c r="D13515" s="565"/>
      <c r="E13515" s="566" t="s">
        <v>46</v>
      </c>
      <c r="F13515" s="567"/>
      <c r="G13515" s="568"/>
    </row>
    <row r="13516" spans="1:7" s="25" customFormat="1">
      <c r="A13516" s="562">
        <v>1397</v>
      </c>
      <c r="B13516" s="562" t="s">
        <v>39</v>
      </c>
      <c r="C13516" s="562" t="s">
        <v>47</v>
      </c>
      <c r="D13516" s="564" t="s">
        <v>265</v>
      </c>
      <c r="E13516" s="37">
        <v>567.48</v>
      </c>
      <c r="F13516" s="37" t="s">
        <v>266</v>
      </c>
      <c r="G13516" s="20">
        <f>SUM(A13516*E13516)</f>
        <v>792769.56</v>
      </c>
    </row>
    <row r="13517" spans="1:7" s="25" customFormat="1">
      <c r="A13517" s="563"/>
      <c r="B13517" s="563"/>
      <c r="C13517" s="563"/>
      <c r="D13517" s="565"/>
      <c r="E13517" s="557" t="s">
        <v>399</v>
      </c>
      <c r="F13517" s="558"/>
      <c r="G13517" s="559"/>
    </row>
    <row r="13518" spans="1:7">
      <c r="A13518" s="560">
        <v>182</v>
      </c>
      <c r="B13518" s="560" t="s">
        <v>10</v>
      </c>
      <c r="C13518" s="18" t="s">
        <v>50</v>
      </c>
      <c r="D13518" s="564" t="s">
        <v>34</v>
      </c>
      <c r="E13518" s="11">
        <v>14429.25</v>
      </c>
      <c r="F13518" s="37" t="s">
        <v>13</v>
      </c>
      <c r="G13518" s="20">
        <f>SUM(A13518*E13518/100)</f>
        <v>26261.235000000001</v>
      </c>
    </row>
    <row r="13519" spans="1:7">
      <c r="A13519" s="561"/>
      <c r="B13519" s="561"/>
      <c r="C13519" s="19"/>
      <c r="D13519" s="565"/>
      <c r="E13519" s="557" t="s">
        <v>35</v>
      </c>
      <c r="F13519" s="558"/>
      <c r="G13519" s="559"/>
    </row>
    <row r="13520" spans="1:7" s="25" customFormat="1">
      <c r="A13520" s="562">
        <v>207</v>
      </c>
      <c r="B13520" s="562" t="s">
        <v>39</v>
      </c>
      <c r="C13520" s="562" t="s">
        <v>54</v>
      </c>
      <c r="D13520" s="564" t="s">
        <v>278</v>
      </c>
      <c r="E13520" s="37">
        <v>186.04</v>
      </c>
      <c r="F13520" s="37" t="s">
        <v>266</v>
      </c>
      <c r="G13520" s="20">
        <f>SUM(A13520*E13520)</f>
        <v>38510.28</v>
      </c>
    </row>
    <row r="13521" spans="1:7" s="25" customFormat="1">
      <c r="A13521" s="563"/>
      <c r="B13521" s="563"/>
      <c r="C13521" s="563"/>
      <c r="D13521" s="565"/>
      <c r="E13521" s="596" t="s">
        <v>279</v>
      </c>
      <c r="F13521" s="596"/>
      <c r="G13521" s="596"/>
    </row>
    <row r="13522" spans="1:7" ht="51">
      <c r="A13522" s="66"/>
      <c r="B13522" s="66"/>
      <c r="C13522" s="18" t="s">
        <v>57</v>
      </c>
      <c r="D13522" s="67" t="s">
        <v>153</v>
      </c>
      <c r="E13522" s="582"/>
      <c r="F13522" s="583"/>
      <c r="G13522" s="584"/>
    </row>
    <row r="13523" spans="1:7">
      <c r="A13523" s="560">
        <v>1189</v>
      </c>
      <c r="B13523" s="560" t="s">
        <v>39</v>
      </c>
      <c r="C13523" s="562" t="s">
        <v>99</v>
      </c>
      <c r="D13523" s="564" t="s">
        <v>158</v>
      </c>
      <c r="E13523" s="11">
        <v>3275.5</v>
      </c>
      <c r="F13523" s="37" t="s">
        <v>42</v>
      </c>
      <c r="G13523" s="20">
        <f>SUM(A13523*E13523/100)</f>
        <v>38945.695</v>
      </c>
    </row>
    <row r="13524" spans="1:7">
      <c r="A13524" s="561"/>
      <c r="B13524" s="561"/>
      <c r="C13524" s="563"/>
      <c r="D13524" s="565"/>
      <c r="E13524" s="557" t="s">
        <v>408</v>
      </c>
      <c r="F13524" s="558"/>
      <c r="G13524" s="559"/>
    </row>
    <row r="13525" spans="1:7" s="25" customFormat="1">
      <c r="A13525" s="562">
        <v>158</v>
      </c>
      <c r="B13525" s="562" t="s">
        <v>39</v>
      </c>
      <c r="C13525" s="562" t="s">
        <v>60</v>
      </c>
      <c r="D13525" s="564" t="s">
        <v>48</v>
      </c>
      <c r="E13525" s="37">
        <v>27678.86</v>
      </c>
      <c r="F13525" s="37" t="s">
        <v>42</v>
      </c>
      <c r="G13525" s="20">
        <f>SUM(A13525*E13525/100)</f>
        <v>43732.5988</v>
      </c>
    </row>
    <row r="13526" spans="1:7" s="25" customFormat="1">
      <c r="A13526" s="563"/>
      <c r="B13526" s="563"/>
      <c r="C13526" s="563"/>
      <c r="D13526" s="565"/>
      <c r="E13526" s="596" t="s">
        <v>49</v>
      </c>
      <c r="F13526" s="596"/>
      <c r="G13526" s="596"/>
    </row>
    <row r="13527" spans="1:7">
      <c r="A13527" s="562">
        <v>352</v>
      </c>
      <c r="B13527" s="562" t="s">
        <v>39</v>
      </c>
      <c r="C13527" s="560" t="s">
        <v>63</v>
      </c>
      <c r="D13527" s="564" t="s">
        <v>51</v>
      </c>
      <c r="E13527" s="11">
        <v>28253.61</v>
      </c>
      <c r="F13527" s="37" t="s">
        <v>52</v>
      </c>
      <c r="G13527" s="20">
        <f>SUM(A13527*E13527/100)</f>
        <v>99452.707200000004</v>
      </c>
    </row>
    <row r="13528" spans="1:7">
      <c r="A13528" s="563"/>
      <c r="B13528" s="563"/>
      <c r="C13528" s="561"/>
      <c r="D13528" s="565"/>
      <c r="E13528" s="557" t="s">
        <v>53</v>
      </c>
      <c r="F13528" s="558"/>
      <c r="G13528" s="559"/>
    </row>
    <row r="13529" spans="1:7">
      <c r="A13529" s="562">
        <v>68</v>
      </c>
      <c r="B13529" s="562" t="s">
        <v>39</v>
      </c>
      <c r="C13529" s="560" t="s">
        <v>66</v>
      </c>
      <c r="D13529" s="564" t="s">
        <v>251</v>
      </c>
      <c r="E13529" s="11">
        <v>2364.63</v>
      </c>
      <c r="F13529" s="37" t="s">
        <v>165</v>
      </c>
      <c r="G13529" s="20">
        <f>SUM(A13529*E13529)</f>
        <v>160794.84</v>
      </c>
    </row>
    <row r="13530" spans="1:7">
      <c r="A13530" s="563"/>
      <c r="B13530" s="563"/>
      <c r="C13530" s="561"/>
      <c r="D13530" s="565"/>
      <c r="E13530" s="557" t="s">
        <v>315</v>
      </c>
      <c r="F13530" s="558"/>
      <c r="G13530" s="559"/>
    </row>
    <row r="13531" spans="1:7">
      <c r="A13531" s="560">
        <v>1555</v>
      </c>
      <c r="B13531" s="560" t="s">
        <v>39</v>
      </c>
      <c r="C13531" s="562" t="s">
        <v>69</v>
      </c>
      <c r="D13531" s="564" t="s">
        <v>64</v>
      </c>
      <c r="E13531" s="11">
        <v>829.95</v>
      </c>
      <c r="F13531" s="37" t="s">
        <v>42</v>
      </c>
      <c r="G13531" s="13">
        <f>SUM(A13531*E13531/100)</f>
        <v>12905.7225</v>
      </c>
    </row>
    <row r="13532" spans="1:7">
      <c r="A13532" s="561"/>
      <c r="B13532" s="561"/>
      <c r="C13532" s="563"/>
      <c r="D13532" s="565"/>
      <c r="E13532" s="557" t="s">
        <v>343</v>
      </c>
      <c r="F13532" s="558"/>
      <c r="G13532" s="559"/>
    </row>
    <row r="13533" spans="1:7" s="25" customFormat="1">
      <c r="A13533" s="562">
        <v>5078</v>
      </c>
      <c r="B13533" s="562" t="s">
        <v>39</v>
      </c>
      <c r="C13533" s="560" t="s">
        <v>73</v>
      </c>
      <c r="D13533" s="564" t="s">
        <v>167</v>
      </c>
      <c r="E13533" s="11">
        <v>442.75</v>
      </c>
      <c r="F13533" s="37" t="s">
        <v>52</v>
      </c>
      <c r="G13533" s="20">
        <f>SUM(A13533*E13533/100)</f>
        <v>22482.845000000001</v>
      </c>
    </row>
    <row r="13534" spans="1:7" s="25" customFormat="1">
      <c r="A13534" s="563"/>
      <c r="B13534" s="563"/>
      <c r="C13534" s="561"/>
      <c r="D13534" s="565"/>
      <c r="E13534" s="557" t="s">
        <v>168</v>
      </c>
      <c r="F13534" s="558"/>
      <c r="G13534" s="559"/>
    </row>
    <row r="13535" spans="1:7">
      <c r="A13535" s="562">
        <v>5078</v>
      </c>
      <c r="B13535" s="562" t="s">
        <v>39</v>
      </c>
      <c r="C13535" s="560" t="s">
        <v>208</v>
      </c>
      <c r="D13535" s="564" t="s">
        <v>58</v>
      </c>
      <c r="E13535" s="11">
        <v>1079.6500000000001</v>
      </c>
      <c r="F13535" s="37" t="s">
        <v>42</v>
      </c>
      <c r="G13535" s="13">
        <f>SUM(A13535*E13535/100)</f>
        <v>54824.627</v>
      </c>
    </row>
    <row r="13536" spans="1:7">
      <c r="A13536" s="563"/>
      <c r="B13536" s="563"/>
      <c r="C13536" s="561"/>
      <c r="D13536" s="565"/>
      <c r="E13536" s="557" t="s">
        <v>59</v>
      </c>
      <c r="F13536" s="558"/>
      <c r="G13536" s="559"/>
    </row>
    <row r="13537" spans="1:7">
      <c r="A13537" s="562">
        <v>36</v>
      </c>
      <c r="B13537" s="562" t="s">
        <v>39</v>
      </c>
      <c r="C13537" s="560" t="s">
        <v>209</v>
      </c>
      <c r="D13537" s="564" t="s">
        <v>307</v>
      </c>
      <c r="E13537" s="11">
        <v>1778.5</v>
      </c>
      <c r="F13537" s="37" t="s">
        <v>42</v>
      </c>
      <c r="G13537" s="20">
        <v>690058</v>
      </c>
    </row>
    <row r="13538" spans="1:7">
      <c r="A13538" s="563"/>
      <c r="B13538" s="563"/>
      <c r="C13538" s="561"/>
      <c r="D13538" s="565"/>
      <c r="E13538" s="557" t="s">
        <v>308</v>
      </c>
      <c r="F13538" s="558"/>
      <c r="G13538" s="559"/>
    </row>
    <row r="13539" spans="1:7">
      <c r="A13539" s="560">
        <v>6</v>
      </c>
      <c r="B13539" s="560" t="s">
        <v>72</v>
      </c>
      <c r="C13539" s="562" t="s">
        <v>210</v>
      </c>
      <c r="D13539" s="564" t="s">
        <v>409</v>
      </c>
      <c r="E13539" s="11">
        <v>604.16999999999996</v>
      </c>
      <c r="F13539" s="37" t="s">
        <v>75</v>
      </c>
      <c r="G13539" s="20">
        <f>SUM(A13539*E13539)</f>
        <v>3625.0199999999995</v>
      </c>
    </row>
    <row r="13540" spans="1:7">
      <c r="A13540" s="561"/>
      <c r="B13540" s="561"/>
      <c r="C13540" s="563"/>
      <c r="D13540" s="565"/>
      <c r="E13540" s="557" t="s">
        <v>410</v>
      </c>
      <c r="F13540" s="558"/>
      <c r="G13540" s="559"/>
    </row>
    <row r="13541" spans="1:7">
      <c r="A13541" s="562">
        <v>1348</v>
      </c>
      <c r="B13541" s="562" t="s">
        <v>39</v>
      </c>
      <c r="C13541" s="560" t="s">
        <v>213</v>
      </c>
      <c r="D13541" s="564" t="s">
        <v>400</v>
      </c>
      <c r="E13541" s="11">
        <v>1662.21</v>
      </c>
      <c r="F13541" s="37" t="s">
        <v>42</v>
      </c>
      <c r="G13541" s="13">
        <f>SUM(A13541*E13541/100)</f>
        <v>22406.590800000002</v>
      </c>
    </row>
    <row r="13542" spans="1:7">
      <c r="A13542" s="563"/>
      <c r="B13542" s="563"/>
      <c r="C13542" s="561"/>
      <c r="D13542" s="565"/>
      <c r="E13542" s="557" t="s">
        <v>401</v>
      </c>
      <c r="F13542" s="558"/>
      <c r="G13542" s="559"/>
    </row>
    <row r="13543" spans="1:7">
      <c r="A13543" s="560">
        <v>228</v>
      </c>
      <c r="B13543" s="560" t="s">
        <v>39</v>
      </c>
      <c r="C13543" s="562" t="s">
        <v>272</v>
      </c>
      <c r="D13543" s="564" t="s">
        <v>402</v>
      </c>
      <c r="E13543" s="11">
        <v>180.5</v>
      </c>
      <c r="F13543" s="37" t="s">
        <v>165</v>
      </c>
      <c r="G13543" s="20">
        <f>SUM(A13543*E13543)</f>
        <v>41154</v>
      </c>
    </row>
    <row r="13544" spans="1:7">
      <c r="A13544" s="561"/>
      <c r="B13544" s="561"/>
      <c r="C13544" s="563"/>
      <c r="D13544" s="565"/>
      <c r="E13544" s="557" t="s">
        <v>403</v>
      </c>
      <c r="F13544" s="558"/>
      <c r="G13544" s="559"/>
    </row>
    <row r="13545" spans="1:7">
      <c r="A13545" s="562">
        <v>228</v>
      </c>
      <c r="B13545" s="562" t="s">
        <v>39</v>
      </c>
      <c r="C13545" s="560" t="s">
        <v>286</v>
      </c>
      <c r="D13545" s="564" t="s">
        <v>404</v>
      </c>
      <c r="E13545" s="11">
        <v>190.75</v>
      </c>
      <c r="F13545" s="37" t="s">
        <v>165</v>
      </c>
      <c r="G13545" s="13">
        <f>SUM(A13545*E13545)</f>
        <v>43491</v>
      </c>
    </row>
    <row r="13546" spans="1:7">
      <c r="A13546" s="563"/>
      <c r="B13546" s="563"/>
      <c r="C13546" s="561"/>
      <c r="D13546" s="565"/>
      <c r="E13546" s="557" t="s">
        <v>405</v>
      </c>
      <c r="F13546" s="558"/>
      <c r="G13546" s="559"/>
    </row>
    <row r="13547" spans="1:7">
      <c r="A13547" s="97"/>
      <c r="B13547" s="98"/>
      <c r="C13547" s="3"/>
      <c r="D13547" s="91"/>
      <c r="E13547" s="4"/>
      <c r="F13547" s="28" t="s">
        <v>411</v>
      </c>
      <c r="G13547" s="105">
        <v>4683319</v>
      </c>
    </row>
    <row r="13548" spans="1:7">
      <c r="A13548" s="97"/>
      <c r="B13548" s="98"/>
      <c r="C13548" s="3"/>
      <c r="D13548" s="91"/>
      <c r="E13548" s="4"/>
      <c r="F13548" s="4"/>
      <c r="G13548" s="5"/>
    </row>
    <row r="13549" spans="1:7">
      <c r="A13549" s="97"/>
      <c r="B13549" s="98"/>
      <c r="C13549" s="3"/>
      <c r="D13549" s="108" t="s">
        <v>259</v>
      </c>
      <c r="E13549" s="4"/>
      <c r="F13549" s="4"/>
      <c r="G13549" s="5"/>
    </row>
    <row r="13550" spans="1:7">
      <c r="A13550" s="97"/>
      <c r="B13550" s="98"/>
      <c r="C13550" s="3"/>
      <c r="D13550" s="91"/>
      <c r="E13550" s="4"/>
      <c r="F13550" s="28" t="s">
        <v>406</v>
      </c>
      <c r="G13550" s="105">
        <v>5938253</v>
      </c>
    </row>
    <row r="13551" spans="1:7">
      <c r="A13551" s="97"/>
      <c r="B13551" s="98"/>
      <c r="C13551" s="3"/>
      <c r="D13551" s="91"/>
      <c r="E13551" s="4"/>
      <c r="F13551" s="28" t="s">
        <v>411</v>
      </c>
      <c r="G13551" s="105">
        <v>4683319</v>
      </c>
    </row>
    <row r="13552" spans="1:7">
      <c r="A13552" s="97"/>
      <c r="B13552" s="98"/>
      <c r="C13552" s="3"/>
      <c r="D13552" s="91"/>
      <c r="E13552" s="4"/>
      <c r="F13552" s="28" t="s">
        <v>260</v>
      </c>
      <c r="G13552" s="105">
        <f>SUM(G13550:G13551)</f>
        <v>10621572</v>
      </c>
    </row>
    <row r="13553" spans="1:7" s="36" customFormat="1">
      <c r="B13553" s="53"/>
      <c r="C13553" s="54"/>
      <c r="D13553" s="55"/>
      <c r="E13553" s="54"/>
      <c r="F13553" s="63"/>
      <c r="G13553" s="54"/>
    </row>
    <row r="13554" spans="1:7" s="25" customFormat="1">
      <c r="A13554" s="52" t="s">
        <v>302</v>
      </c>
      <c r="B13554" s="53"/>
      <c r="C13554" s="54" t="s">
        <v>437</v>
      </c>
      <c r="D13554" s="55"/>
      <c r="E13554" s="54" t="s">
        <v>131</v>
      </c>
      <c r="F13554" s="63"/>
      <c r="G13554" s="54"/>
    </row>
    <row r="13555" spans="1:7" s="25" customFormat="1">
      <c r="A13555" s="59"/>
      <c r="B13555" s="54"/>
      <c r="C13555" s="54"/>
      <c r="D13555" s="60"/>
      <c r="E13555" s="54"/>
      <c r="F13555" s="94"/>
      <c r="G13555" s="95"/>
    </row>
    <row r="13556" spans="1:7" s="25" customFormat="1">
      <c r="A13556" s="59"/>
      <c r="B13556" s="54"/>
      <c r="C13556" s="54"/>
      <c r="D13556" s="60"/>
      <c r="E13556" s="56" t="s">
        <v>138</v>
      </c>
      <c r="F13556" s="96"/>
      <c r="G13556" s="96"/>
    </row>
    <row r="13557" spans="1:7" s="25" customFormat="1">
      <c r="A13557" s="59"/>
      <c r="B13557" s="54"/>
      <c r="C13557" s="54"/>
      <c r="D13557" s="60"/>
      <c r="E13557" s="54"/>
      <c r="F13557" s="54"/>
      <c r="G13557" s="63"/>
    </row>
    <row r="13558" spans="1:7" s="25" customFormat="1">
      <c r="A13558" s="59"/>
      <c r="B13558" s="54"/>
      <c r="C13558" s="54"/>
      <c r="D13558" s="60"/>
      <c r="E13558" s="54"/>
      <c r="F13558" s="54"/>
      <c r="G13558" s="63"/>
    </row>
    <row r="13559" spans="1:7" s="25" customFormat="1">
      <c r="A13559" s="59"/>
      <c r="B13559" s="54"/>
      <c r="C13559" s="54"/>
      <c r="D13559" s="60"/>
      <c r="E13559" s="64" t="s">
        <v>140</v>
      </c>
      <c r="F13559" s="54"/>
      <c r="G13559" s="63"/>
    </row>
    <row r="13560" spans="1:7" s="25" customFormat="1">
      <c r="A13560" s="55" t="s">
        <v>139</v>
      </c>
      <c r="B13560" s="54"/>
      <c r="C13560" s="54"/>
      <c r="D13560" s="60"/>
      <c r="E13560" s="64" t="s">
        <v>141</v>
      </c>
      <c r="F13560" s="54"/>
      <c r="G13560" s="63"/>
    </row>
    <row r="13561" spans="1:7" s="25" customFormat="1">
      <c r="A13561" s="59"/>
      <c r="B13561" s="54"/>
      <c r="C13561" s="54"/>
      <c r="D13561" s="60"/>
      <c r="E13561" s="64" t="s">
        <v>142</v>
      </c>
      <c r="F13561" s="54"/>
      <c r="G13561" s="63"/>
    </row>
    <row r="13617" spans="1:7">
      <c r="A13617" s="569" t="s">
        <v>0</v>
      </c>
      <c r="B13617" s="569"/>
      <c r="C13617" s="569"/>
      <c r="D13617" s="569"/>
      <c r="E13617" s="569"/>
      <c r="F13617" s="569"/>
      <c r="G13617" s="569"/>
    </row>
    <row r="13618" spans="1:7">
      <c r="A13618" s="570" t="s">
        <v>1</v>
      </c>
      <c r="B13618" s="570"/>
      <c r="C13618" s="570"/>
      <c r="D13618" s="570"/>
      <c r="E13618" s="570"/>
      <c r="F13618" s="570"/>
      <c r="G13618" s="570"/>
    </row>
    <row r="13619" spans="1:7" ht="50.25" customHeight="1">
      <c r="A13619" s="1" t="s">
        <v>2</v>
      </c>
      <c r="B13619" s="100"/>
      <c r="C13619" s="100"/>
      <c r="D13619" s="588" t="s">
        <v>440</v>
      </c>
      <c r="E13619" s="588"/>
      <c r="F13619" s="588"/>
      <c r="G13619" s="588"/>
    </row>
    <row r="13620" spans="1:7" ht="25.5">
      <c r="A13620" s="572" t="s">
        <v>3</v>
      </c>
      <c r="B13620" s="573"/>
      <c r="C13620" s="3" t="s">
        <v>4</v>
      </c>
      <c r="D13620" s="4" t="s">
        <v>5</v>
      </c>
      <c r="E13620" s="4" t="s">
        <v>6</v>
      </c>
      <c r="F13620" s="4" t="s">
        <v>7</v>
      </c>
      <c r="G13620" s="5" t="s">
        <v>8</v>
      </c>
    </row>
    <row r="13621" spans="1:7">
      <c r="A13621" s="6"/>
      <c r="B13621" s="6"/>
      <c r="C13621" s="7"/>
      <c r="D13621" s="8" t="s">
        <v>441</v>
      </c>
      <c r="E13621" s="6"/>
      <c r="F13621" s="6"/>
      <c r="G13621" s="9"/>
    </row>
    <row r="13622" spans="1:7" s="25" customFormat="1">
      <c r="A13622" s="562">
        <v>49218</v>
      </c>
      <c r="B13622" s="562" t="s">
        <v>10</v>
      </c>
      <c r="C13622" s="560" t="s">
        <v>11</v>
      </c>
      <c r="D13622" s="564" t="s">
        <v>442</v>
      </c>
      <c r="E13622" s="11">
        <v>9837.1</v>
      </c>
      <c r="F13622" s="37" t="s">
        <v>254</v>
      </c>
      <c r="G13622" s="20">
        <f>SUM(A13622*E13622/1000)</f>
        <v>484162.38780000003</v>
      </c>
    </row>
    <row r="13623" spans="1:7" s="25" customFormat="1">
      <c r="A13623" s="563"/>
      <c r="B13623" s="563"/>
      <c r="C13623" s="561"/>
      <c r="D13623" s="565"/>
      <c r="E13623" s="557" t="s">
        <v>443</v>
      </c>
      <c r="F13623" s="558"/>
      <c r="G13623" s="559"/>
    </row>
    <row r="13624" spans="1:7">
      <c r="A13624" s="560">
        <v>1006</v>
      </c>
      <c r="B13624" s="560" t="s">
        <v>10</v>
      </c>
      <c r="C13624" s="562" t="s">
        <v>15</v>
      </c>
      <c r="D13624" s="564" t="s">
        <v>241</v>
      </c>
      <c r="E13624" s="11">
        <v>3176.25</v>
      </c>
      <c r="F13624" s="37" t="s">
        <v>242</v>
      </c>
      <c r="G13624" s="20">
        <f>SUM(A13624*E13624/1000)</f>
        <v>3195.3074999999999</v>
      </c>
    </row>
    <row r="13625" spans="1:7">
      <c r="A13625" s="561"/>
      <c r="B13625" s="561"/>
      <c r="C13625" s="563"/>
      <c r="D13625" s="565"/>
      <c r="E13625" s="557" t="s">
        <v>180</v>
      </c>
      <c r="F13625" s="558"/>
      <c r="G13625" s="559"/>
    </row>
    <row r="13626" spans="1:7">
      <c r="A13626" s="560">
        <v>335</v>
      </c>
      <c r="B13626" s="560" t="s">
        <v>10</v>
      </c>
      <c r="C13626" s="18" t="s">
        <v>18</v>
      </c>
      <c r="D13626" s="564" t="s">
        <v>12</v>
      </c>
      <c r="E13626" s="11">
        <v>8694.9500000000007</v>
      </c>
      <c r="F13626" s="37" t="s">
        <v>13</v>
      </c>
      <c r="G13626" s="13">
        <f>SUM(A13626*E13626/100)</f>
        <v>29128.082500000004</v>
      </c>
    </row>
    <row r="13627" spans="1:7">
      <c r="A13627" s="561"/>
      <c r="B13627" s="561"/>
      <c r="C13627" s="19"/>
      <c r="D13627" s="565"/>
      <c r="E13627" s="557" t="s">
        <v>14</v>
      </c>
      <c r="F13627" s="558"/>
      <c r="G13627" s="559"/>
    </row>
    <row r="13628" spans="1:7">
      <c r="A13628" s="560">
        <v>1006</v>
      </c>
      <c r="B13628" s="560" t="s">
        <v>10</v>
      </c>
      <c r="C13628" s="562" t="s">
        <v>21</v>
      </c>
      <c r="D13628" s="564" t="s">
        <v>16</v>
      </c>
      <c r="E13628" s="11">
        <v>11948.36</v>
      </c>
      <c r="F13628" s="37" t="s">
        <v>13</v>
      </c>
      <c r="G13628" s="13">
        <f>SUM(A13628*E13628/100)</f>
        <v>120200.5016</v>
      </c>
    </row>
    <row r="13629" spans="1:7">
      <c r="A13629" s="561"/>
      <c r="B13629" s="561"/>
      <c r="C13629" s="563"/>
      <c r="D13629" s="565"/>
      <c r="E13629" s="557" t="s">
        <v>17</v>
      </c>
      <c r="F13629" s="558"/>
      <c r="G13629" s="559"/>
    </row>
    <row r="13630" spans="1:7">
      <c r="A13630" s="560">
        <v>7610</v>
      </c>
      <c r="B13630" s="560" t="s">
        <v>10</v>
      </c>
      <c r="C13630" s="562" t="s">
        <v>25</v>
      </c>
      <c r="D13630" s="564" t="s">
        <v>22</v>
      </c>
      <c r="E13630" s="11">
        <v>8122.95</v>
      </c>
      <c r="F13630" s="37" t="s">
        <v>13</v>
      </c>
      <c r="G13630" s="20">
        <f>SUM(A13630*E13630/100)</f>
        <v>618156.495</v>
      </c>
    </row>
    <row r="13631" spans="1:7">
      <c r="A13631" s="561"/>
      <c r="B13631" s="561"/>
      <c r="C13631" s="563"/>
      <c r="D13631" s="565"/>
      <c r="E13631" s="557" t="s">
        <v>23</v>
      </c>
      <c r="F13631" s="558"/>
      <c r="G13631" s="559"/>
    </row>
    <row r="13632" spans="1:7" ht="51">
      <c r="A13632" s="66"/>
      <c r="B13632" s="66"/>
      <c r="C13632" s="18" t="s">
        <v>29</v>
      </c>
      <c r="D13632" s="67" t="s">
        <v>153</v>
      </c>
      <c r="E13632" s="582"/>
      <c r="F13632" s="583"/>
      <c r="G13632" s="584"/>
    </row>
    <row r="13633" spans="1:7">
      <c r="A13633" s="560">
        <v>13306</v>
      </c>
      <c r="B13633" s="560" t="s">
        <v>39</v>
      </c>
      <c r="C13633" s="562" t="s">
        <v>154</v>
      </c>
      <c r="D13633" s="564" t="s">
        <v>331</v>
      </c>
      <c r="E13633" s="11">
        <v>4411.82</v>
      </c>
      <c r="F13633" s="37" t="s">
        <v>42</v>
      </c>
      <c r="G13633" s="20">
        <f>SUM(A13633*E13633/100)</f>
        <v>587036.76919999998</v>
      </c>
    </row>
    <row r="13634" spans="1:7">
      <c r="A13634" s="561"/>
      <c r="B13634" s="561"/>
      <c r="C13634" s="563"/>
      <c r="D13634" s="565"/>
      <c r="E13634" s="557" t="s">
        <v>332</v>
      </c>
      <c r="F13634" s="558"/>
      <c r="G13634" s="559"/>
    </row>
    <row r="13635" spans="1:7">
      <c r="A13635" s="560">
        <v>1125</v>
      </c>
      <c r="B13635" s="560" t="s">
        <v>10</v>
      </c>
      <c r="C13635" s="18" t="s">
        <v>33</v>
      </c>
      <c r="D13635" s="564" t="s">
        <v>34</v>
      </c>
      <c r="E13635" s="11">
        <v>14429.25</v>
      </c>
      <c r="F13635" s="37" t="s">
        <v>13</v>
      </c>
      <c r="G13635" s="20">
        <f>SUM(A13635*E13635/100)</f>
        <v>162329.0625</v>
      </c>
    </row>
    <row r="13636" spans="1:7">
      <c r="A13636" s="561"/>
      <c r="B13636" s="561"/>
      <c r="C13636" s="19"/>
      <c r="D13636" s="565"/>
      <c r="E13636" s="557" t="s">
        <v>35</v>
      </c>
      <c r="F13636" s="558"/>
      <c r="G13636" s="559"/>
    </row>
    <row r="13637" spans="1:7" s="30" customFormat="1">
      <c r="A13637" s="4"/>
      <c r="B13637" s="4"/>
      <c r="C13637" s="3"/>
      <c r="D13637" s="26"/>
      <c r="E13637" s="27"/>
      <c r="F13637" s="28" t="s">
        <v>444</v>
      </c>
      <c r="G13637" s="29">
        <v>2004208</v>
      </c>
    </row>
    <row r="13638" spans="1:7">
      <c r="A13638" s="6"/>
      <c r="B13638" s="6"/>
      <c r="C13638" s="7"/>
      <c r="D13638" s="99"/>
      <c r="E13638" s="6"/>
      <c r="F13638" s="6"/>
      <c r="G13638" s="9"/>
    </row>
    <row r="13639" spans="1:7">
      <c r="A13639" s="6"/>
      <c r="B13639" s="6"/>
      <c r="C13639" s="7"/>
      <c r="D13639" s="8" t="s">
        <v>445</v>
      </c>
      <c r="E13639" s="6"/>
      <c r="F13639" s="6"/>
      <c r="G13639" s="9"/>
    </row>
    <row r="13640" spans="1:7">
      <c r="A13640" s="560">
        <v>1431</v>
      </c>
      <c r="B13640" s="560" t="s">
        <v>10</v>
      </c>
      <c r="C13640" s="562" t="s">
        <v>11</v>
      </c>
      <c r="D13640" s="564" t="s">
        <v>241</v>
      </c>
      <c r="E13640" s="11">
        <v>3176.25</v>
      </c>
      <c r="F13640" s="37" t="s">
        <v>242</v>
      </c>
      <c r="G13640" s="20">
        <f>SUM(A13640*E13640/1000)</f>
        <v>4545.2137499999999</v>
      </c>
    </row>
    <row r="13641" spans="1:7">
      <c r="A13641" s="561"/>
      <c r="B13641" s="561"/>
      <c r="C13641" s="563"/>
      <c r="D13641" s="565"/>
      <c r="E13641" s="557" t="s">
        <v>180</v>
      </c>
      <c r="F13641" s="558"/>
      <c r="G13641" s="559"/>
    </row>
    <row r="13642" spans="1:7">
      <c r="A13642" s="560">
        <v>215</v>
      </c>
      <c r="B13642" s="560" t="s">
        <v>10</v>
      </c>
      <c r="C13642" s="18" t="s">
        <v>15</v>
      </c>
      <c r="D13642" s="564" t="s">
        <v>12</v>
      </c>
      <c r="E13642" s="11">
        <v>8694.9500000000007</v>
      </c>
      <c r="F13642" s="37" t="s">
        <v>13</v>
      </c>
      <c r="G13642" s="13">
        <f>SUM(A13642*E13642/100)</f>
        <v>18694.142500000002</v>
      </c>
    </row>
    <row r="13643" spans="1:7">
      <c r="A13643" s="561"/>
      <c r="B13643" s="561"/>
      <c r="C13643" s="19"/>
      <c r="D13643" s="565"/>
      <c r="E13643" s="557" t="s">
        <v>14</v>
      </c>
      <c r="F13643" s="558"/>
      <c r="G13643" s="559"/>
    </row>
    <row r="13644" spans="1:7">
      <c r="A13644" s="560">
        <v>332</v>
      </c>
      <c r="B13644" s="560" t="s">
        <v>10</v>
      </c>
      <c r="C13644" s="562" t="s">
        <v>18</v>
      </c>
      <c r="D13644" s="564" t="s">
        <v>16</v>
      </c>
      <c r="E13644" s="11">
        <v>11948.36</v>
      </c>
      <c r="F13644" s="37" t="s">
        <v>13</v>
      </c>
      <c r="G13644" s="13">
        <f>SUM(A13644*E13644/100)</f>
        <v>39668.555200000003</v>
      </c>
    </row>
    <row r="13645" spans="1:7">
      <c r="A13645" s="561"/>
      <c r="B13645" s="561"/>
      <c r="C13645" s="563"/>
      <c r="D13645" s="565"/>
      <c r="E13645" s="557" t="s">
        <v>17</v>
      </c>
      <c r="F13645" s="558"/>
      <c r="G13645" s="559"/>
    </row>
    <row r="13646" spans="1:7" s="24" customFormat="1">
      <c r="A13646" s="562">
        <v>852</v>
      </c>
      <c r="B13646" s="562" t="s">
        <v>39</v>
      </c>
      <c r="C13646" s="560" t="s">
        <v>21</v>
      </c>
      <c r="D13646" s="564" t="s">
        <v>41</v>
      </c>
      <c r="E13646" s="11">
        <v>2206.6</v>
      </c>
      <c r="F13646" s="37" t="s">
        <v>42</v>
      </c>
      <c r="G13646" s="20">
        <f>SUM(A13646*E13646/100)</f>
        <v>18800.232</v>
      </c>
    </row>
    <row r="13647" spans="1:7" s="24" customFormat="1">
      <c r="A13647" s="563"/>
      <c r="B13647" s="563"/>
      <c r="C13647" s="561"/>
      <c r="D13647" s="565"/>
      <c r="E13647" s="566" t="s">
        <v>43</v>
      </c>
      <c r="F13647" s="567"/>
      <c r="G13647" s="568"/>
    </row>
    <row r="13648" spans="1:7" s="24" customFormat="1">
      <c r="A13648" s="562">
        <v>582</v>
      </c>
      <c r="B13648" s="562" t="s">
        <v>39</v>
      </c>
      <c r="C13648" s="560" t="s">
        <v>25</v>
      </c>
      <c r="D13648" s="564" t="s">
        <v>45</v>
      </c>
      <c r="E13648" s="37">
        <v>2197.52</v>
      </c>
      <c r="F13648" s="37" t="s">
        <v>42</v>
      </c>
      <c r="G13648" s="20">
        <f>SUM(A13648*E13648/100)</f>
        <v>12789.5664</v>
      </c>
    </row>
    <row r="13649" spans="1:7" s="24" customFormat="1">
      <c r="A13649" s="563"/>
      <c r="B13649" s="563"/>
      <c r="C13649" s="561"/>
      <c r="D13649" s="565"/>
      <c r="E13649" s="566" t="s">
        <v>46</v>
      </c>
      <c r="F13649" s="567"/>
      <c r="G13649" s="568"/>
    </row>
    <row r="13650" spans="1:7">
      <c r="A13650" s="579">
        <v>7.91</v>
      </c>
      <c r="B13650" s="562" t="s">
        <v>24</v>
      </c>
      <c r="C13650" s="560" t="s">
        <v>29</v>
      </c>
      <c r="D13650" s="574" t="s">
        <v>26</v>
      </c>
      <c r="E13650" s="11">
        <v>5001.7</v>
      </c>
      <c r="F13650" s="37" t="s">
        <v>27</v>
      </c>
      <c r="G13650" s="20">
        <f>SUM(A13650*E13650)</f>
        <v>39563.447</v>
      </c>
    </row>
    <row r="13651" spans="1:7">
      <c r="A13651" s="580"/>
      <c r="B13651" s="563"/>
      <c r="C13651" s="561"/>
      <c r="D13651" s="575"/>
      <c r="E13651" s="557" t="s">
        <v>28</v>
      </c>
      <c r="F13651" s="558"/>
      <c r="G13651" s="559"/>
    </row>
    <row r="13652" spans="1:7" s="23" customFormat="1">
      <c r="A13652" s="562">
        <v>105</v>
      </c>
      <c r="B13652" s="562" t="s">
        <v>10</v>
      </c>
      <c r="C13652" s="560" t="s">
        <v>33</v>
      </c>
      <c r="D13652" s="574" t="s">
        <v>30</v>
      </c>
      <c r="E13652" s="11">
        <v>337</v>
      </c>
      <c r="F13652" s="37" t="s">
        <v>31</v>
      </c>
      <c r="G13652" s="20">
        <f>SUM(A13652*E13652)</f>
        <v>35385</v>
      </c>
    </row>
    <row r="13653" spans="1:7" s="23" customFormat="1">
      <c r="A13653" s="563"/>
      <c r="B13653" s="563"/>
      <c r="C13653" s="561"/>
      <c r="D13653" s="575"/>
      <c r="E13653" s="576" t="s">
        <v>32</v>
      </c>
      <c r="F13653" s="577"/>
      <c r="G13653" s="578"/>
    </row>
    <row r="13654" spans="1:7">
      <c r="A13654" s="560">
        <v>45</v>
      </c>
      <c r="B13654" s="560" t="s">
        <v>10</v>
      </c>
      <c r="C13654" s="18" t="s">
        <v>36</v>
      </c>
      <c r="D13654" s="564" t="s">
        <v>34</v>
      </c>
      <c r="E13654" s="11">
        <v>14429.25</v>
      </c>
      <c r="F13654" s="37" t="s">
        <v>13</v>
      </c>
      <c r="G13654" s="20">
        <f>SUM(A13654*E13654/100)</f>
        <v>6493.1625000000004</v>
      </c>
    </row>
    <row r="13655" spans="1:7">
      <c r="A13655" s="561"/>
      <c r="B13655" s="561"/>
      <c r="C13655" s="19"/>
      <c r="D13655" s="565"/>
      <c r="E13655" s="557" t="s">
        <v>35</v>
      </c>
      <c r="F13655" s="558"/>
      <c r="G13655" s="559"/>
    </row>
    <row r="13656" spans="1:7" s="36" customFormat="1">
      <c r="A13656" s="560">
        <v>8</v>
      </c>
      <c r="B13656" s="560" t="s">
        <v>107</v>
      </c>
      <c r="C13656" s="562" t="s">
        <v>40</v>
      </c>
      <c r="D13656" s="564" t="s">
        <v>446</v>
      </c>
      <c r="E13656" s="11">
        <v>333.29</v>
      </c>
      <c r="F13656" s="37" t="s">
        <v>75</v>
      </c>
      <c r="G13656" s="13">
        <f>SUM(A13656*E13656)</f>
        <v>2666.32</v>
      </c>
    </row>
    <row r="13657" spans="1:7" s="36" customFormat="1">
      <c r="A13657" s="561"/>
      <c r="B13657" s="561"/>
      <c r="C13657" s="563"/>
      <c r="D13657" s="565"/>
      <c r="E13657" s="557" t="s">
        <v>447</v>
      </c>
      <c r="F13657" s="558"/>
      <c r="G13657" s="559"/>
    </row>
    <row r="13658" spans="1:7" s="30" customFormat="1" ht="22.5" customHeight="1">
      <c r="A13658" s="4"/>
      <c r="B13658" s="4"/>
      <c r="C13658" s="3"/>
      <c r="D13658" s="26"/>
      <c r="E13658" s="27"/>
      <c r="F13658" s="28" t="s">
        <v>448</v>
      </c>
      <c r="G13658" s="29">
        <v>172597</v>
      </c>
    </row>
    <row r="13659" spans="1:7" ht="23.25" customHeight="1">
      <c r="A13659" s="6"/>
      <c r="B13659" s="6"/>
      <c r="C13659" s="7"/>
      <c r="D13659" s="8" t="s">
        <v>449</v>
      </c>
      <c r="E13659" s="6"/>
      <c r="F13659" s="6"/>
      <c r="G13659" s="9"/>
    </row>
    <row r="13660" spans="1:7" s="36" customFormat="1">
      <c r="A13660" s="560"/>
      <c r="B13660" s="560"/>
      <c r="C13660" s="562" t="s">
        <v>11</v>
      </c>
      <c r="D13660" s="597" t="s">
        <v>450</v>
      </c>
      <c r="E13660" s="68"/>
      <c r="F13660" s="69"/>
      <c r="G13660" s="70"/>
    </row>
    <row r="13661" spans="1:7" s="36" customFormat="1">
      <c r="A13661" s="561"/>
      <c r="B13661" s="561"/>
      <c r="C13661" s="563"/>
      <c r="D13661" s="598"/>
      <c r="E13661" s="601"/>
      <c r="F13661" s="602"/>
      <c r="G13661" s="603"/>
    </row>
    <row r="13662" spans="1:7">
      <c r="A13662" s="560">
        <v>663</v>
      </c>
      <c r="B13662" s="560" t="s">
        <v>107</v>
      </c>
      <c r="C13662" s="562" t="s">
        <v>154</v>
      </c>
      <c r="D13662" s="564"/>
      <c r="E13662" s="35">
        <v>2247.58</v>
      </c>
      <c r="F13662" s="19" t="s">
        <v>254</v>
      </c>
      <c r="G13662" s="71">
        <f>SUM(A13662*E13662/1000)</f>
        <v>1490.14554</v>
      </c>
    </row>
    <row r="13663" spans="1:7">
      <c r="A13663" s="561"/>
      <c r="B13663" s="561"/>
      <c r="C13663" s="563"/>
      <c r="D13663" s="565"/>
      <c r="E13663" s="557" t="s">
        <v>451</v>
      </c>
      <c r="F13663" s="558"/>
      <c r="G13663" s="559"/>
    </row>
    <row r="13664" spans="1:7">
      <c r="A13664" s="560">
        <v>663</v>
      </c>
      <c r="B13664" s="560" t="s">
        <v>107</v>
      </c>
      <c r="C13664" s="562" t="s">
        <v>157</v>
      </c>
      <c r="D13664" s="564"/>
      <c r="E13664" s="11">
        <v>2347.4</v>
      </c>
      <c r="F13664" s="19" t="s">
        <v>254</v>
      </c>
      <c r="G13664" s="71">
        <f>SUM(A13664*E13664/1000)</f>
        <v>1556.3262</v>
      </c>
    </row>
    <row r="13665" spans="1:7">
      <c r="A13665" s="561"/>
      <c r="B13665" s="561"/>
      <c r="C13665" s="563"/>
      <c r="D13665" s="565"/>
      <c r="E13665" s="557" t="s">
        <v>452</v>
      </c>
      <c r="F13665" s="558"/>
      <c r="G13665" s="559"/>
    </row>
    <row r="13666" spans="1:7" s="36" customFormat="1">
      <c r="A13666" s="560"/>
      <c r="B13666" s="560"/>
      <c r="C13666" s="562" t="s">
        <v>15</v>
      </c>
      <c r="D13666" s="597" t="s">
        <v>453</v>
      </c>
      <c r="E13666" s="68"/>
      <c r="F13666" s="69"/>
      <c r="G13666" s="70"/>
    </row>
    <row r="13667" spans="1:7" s="36" customFormat="1">
      <c r="A13667" s="561"/>
      <c r="B13667" s="561"/>
      <c r="C13667" s="563"/>
      <c r="D13667" s="598"/>
      <c r="E13667" s="601"/>
      <c r="F13667" s="602"/>
      <c r="G13667" s="603"/>
    </row>
    <row r="13668" spans="1:7">
      <c r="A13668" s="560">
        <v>663</v>
      </c>
      <c r="B13668" s="560" t="s">
        <v>107</v>
      </c>
      <c r="C13668" s="562" t="s">
        <v>154</v>
      </c>
      <c r="D13668" s="564" t="s">
        <v>454</v>
      </c>
      <c r="E13668" s="35">
        <v>11763.8</v>
      </c>
      <c r="F13668" s="19" t="s">
        <v>254</v>
      </c>
      <c r="G13668" s="71">
        <f>SUM(A13668*E13668/1000)</f>
        <v>7799.3993999999993</v>
      </c>
    </row>
    <row r="13669" spans="1:7">
      <c r="A13669" s="561"/>
      <c r="B13669" s="561"/>
      <c r="C13669" s="563"/>
      <c r="D13669" s="565"/>
      <c r="E13669" s="557" t="s">
        <v>455</v>
      </c>
      <c r="F13669" s="558"/>
      <c r="G13669" s="559"/>
    </row>
    <row r="13670" spans="1:7">
      <c r="A13670" s="560">
        <v>663</v>
      </c>
      <c r="B13670" s="560" t="s">
        <v>107</v>
      </c>
      <c r="C13670" s="562" t="s">
        <v>157</v>
      </c>
      <c r="D13670" s="564" t="s">
        <v>456</v>
      </c>
      <c r="E13670" s="11">
        <v>24200</v>
      </c>
      <c r="F13670" s="19" t="s">
        <v>254</v>
      </c>
      <c r="G13670" s="71">
        <f>SUM(A13670*E13670/1000)</f>
        <v>16044.6</v>
      </c>
    </row>
    <row r="13671" spans="1:7">
      <c r="A13671" s="561"/>
      <c r="B13671" s="561"/>
      <c r="C13671" s="563"/>
      <c r="D13671" s="565"/>
      <c r="E13671" s="557" t="s">
        <v>457</v>
      </c>
      <c r="F13671" s="558"/>
      <c r="G13671" s="559"/>
    </row>
    <row r="13672" spans="1:7">
      <c r="A13672" s="560">
        <v>54</v>
      </c>
      <c r="B13672" s="560" t="s">
        <v>10</v>
      </c>
      <c r="C13672" s="562" t="s">
        <v>18</v>
      </c>
      <c r="D13672" s="564" t="s">
        <v>458</v>
      </c>
      <c r="E13672" s="35">
        <v>704.25</v>
      </c>
      <c r="F13672" s="19" t="s">
        <v>31</v>
      </c>
      <c r="G13672" s="71">
        <f>SUM(A13672*E13672)</f>
        <v>38029.5</v>
      </c>
    </row>
    <row r="13673" spans="1:7">
      <c r="A13673" s="561"/>
      <c r="B13673" s="561"/>
      <c r="C13673" s="563"/>
      <c r="D13673" s="565"/>
      <c r="E13673" s="557" t="s">
        <v>459</v>
      </c>
      <c r="F13673" s="558"/>
      <c r="G13673" s="559"/>
    </row>
    <row r="13674" spans="1:7">
      <c r="A13674" s="560">
        <v>408</v>
      </c>
      <c r="B13674" s="560" t="s">
        <v>10</v>
      </c>
      <c r="C13674" s="562" t="s">
        <v>21</v>
      </c>
      <c r="D13674" s="564" t="s">
        <v>16</v>
      </c>
      <c r="E13674" s="11">
        <v>11948.36</v>
      </c>
      <c r="F13674" s="37" t="s">
        <v>13</v>
      </c>
      <c r="G13674" s="13">
        <f>SUM(A13674*E13674/100)</f>
        <v>48749.308799999999</v>
      </c>
    </row>
    <row r="13675" spans="1:7">
      <c r="A13675" s="561"/>
      <c r="B13675" s="561"/>
      <c r="C13675" s="563"/>
      <c r="D13675" s="565"/>
      <c r="E13675" s="557" t="s">
        <v>17</v>
      </c>
      <c r="F13675" s="558"/>
      <c r="G13675" s="559"/>
    </row>
    <row r="13676" spans="1:7">
      <c r="A13676" s="560">
        <v>408</v>
      </c>
      <c r="B13676" s="560" t="s">
        <v>10</v>
      </c>
      <c r="C13676" s="562" t="s">
        <v>25</v>
      </c>
      <c r="D13676" s="564" t="s">
        <v>460</v>
      </c>
      <c r="E13676" s="11">
        <v>1131.6300000000001</v>
      </c>
      <c r="F13676" s="37" t="s">
        <v>13</v>
      </c>
      <c r="G13676" s="13">
        <f>SUM(A13676*E13676/100)</f>
        <v>4617.0504000000001</v>
      </c>
    </row>
    <row r="13677" spans="1:7">
      <c r="A13677" s="561"/>
      <c r="B13677" s="561"/>
      <c r="C13677" s="563"/>
      <c r="D13677" s="565"/>
      <c r="E13677" s="557" t="s">
        <v>461</v>
      </c>
      <c r="F13677" s="558"/>
      <c r="G13677" s="559"/>
    </row>
    <row r="13678" spans="1:7">
      <c r="A13678" s="579">
        <v>3.2389999999999999</v>
      </c>
      <c r="B13678" s="562" t="s">
        <v>24</v>
      </c>
      <c r="C13678" s="560" t="s">
        <v>29</v>
      </c>
      <c r="D13678" s="574" t="s">
        <v>26</v>
      </c>
      <c r="E13678" s="11">
        <v>5001.7</v>
      </c>
      <c r="F13678" s="37" t="s">
        <v>27</v>
      </c>
      <c r="G13678" s="20">
        <f>SUM(A13678*E13678)</f>
        <v>16200.506299999999</v>
      </c>
    </row>
    <row r="13679" spans="1:7">
      <c r="A13679" s="580"/>
      <c r="B13679" s="563"/>
      <c r="C13679" s="561"/>
      <c r="D13679" s="575"/>
      <c r="E13679" s="557" t="s">
        <v>28</v>
      </c>
      <c r="F13679" s="558"/>
      <c r="G13679" s="559"/>
    </row>
    <row r="13680" spans="1:7" s="23" customFormat="1">
      <c r="A13680" s="562">
        <v>52</v>
      </c>
      <c r="B13680" s="562" t="s">
        <v>10</v>
      </c>
      <c r="C13680" s="560" t="s">
        <v>33</v>
      </c>
      <c r="D13680" s="574" t="s">
        <v>30</v>
      </c>
      <c r="E13680" s="11">
        <v>337</v>
      </c>
      <c r="F13680" s="37" t="s">
        <v>31</v>
      </c>
      <c r="G13680" s="20">
        <f>SUM(A13680*E13680)</f>
        <v>17524</v>
      </c>
    </row>
    <row r="13681" spans="1:7" s="23" customFormat="1">
      <c r="A13681" s="563"/>
      <c r="B13681" s="563"/>
      <c r="C13681" s="561"/>
      <c r="D13681" s="575"/>
      <c r="E13681" s="576" t="s">
        <v>32</v>
      </c>
      <c r="F13681" s="577"/>
      <c r="G13681" s="578"/>
    </row>
    <row r="13682" spans="1:7" s="24" customFormat="1">
      <c r="A13682" s="562">
        <v>290</v>
      </c>
      <c r="B13682" s="562" t="s">
        <v>39</v>
      </c>
      <c r="C13682" s="560" t="s">
        <v>36</v>
      </c>
      <c r="D13682" s="564" t="s">
        <v>41</v>
      </c>
      <c r="E13682" s="11">
        <v>2206.6</v>
      </c>
      <c r="F13682" s="37" t="s">
        <v>42</v>
      </c>
      <c r="G13682" s="20">
        <f>SUM(A13682*E13682/100)</f>
        <v>6399.14</v>
      </c>
    </row>
    <row r="13683" spans="1:7" s="24" customFormat="1">
      <c r="A13683" s="563"/>
      <c r="B13683" s="563"/>
      <c r="C13683" s="561"/>
      <c r="D13683" s="565"/>
      <c r="E13683" s="566" t="s">
        <v>43</v>
      </c>
      <c r="F13683" s="567"/>
      <c r="G13683" s="568"/>
    </row>
    <row r="13684" spans="1:7" s="24" customFormat="1">
      <c r="A13684" s="562">
        <v>290</v>
      </c>
      <c r="B13684" s="562" t="s">
        <v>39</v>
      </c>
      <c r="C13684" s="560" t="s">
        <v>40</v>
      </c>
      <c r="D13684" s="564" t="s">
        <v>45</v>
      </c>
      <c r="E13684" s="37">
        <v>2197.52</v>
      </c>
      <c r="F13684" s="37" t="s">
        <v>42</v>
      </c>
      <c r="G13684" s="20">
        <f>SUM(A13684*E13684/100)</f>
        <v>6372.8080000000009</v>
      </c>
    </row>
    <row r="13685" spans="1:7" s="24" customFormat="1">
      <c r="A13685" s="563"/>
      <c r="B13685" s="563"/>
      <c r="C13685" s="561"/>
      <c r="D13685" s="565"/>
      <c r="E13685" s="566" t="s">
        <v>46</v>
      </c>
      <c r="F13685" s="567"/>
      <c r="G13685" s="568"/>
    </row>
    <row r="13686" spans="1:7">
      <c r="A13686" s="560">
        <v>470</v>
      </c>
      <c r="B13686" s="560" t="s">
        <v>10</v>
      </c>
      <c r="C13686" s="562" t="s">
        <v>44</v>
      </c>
      <c r="D13686" s="564" t="s">
        <v>462</v>
      </c>
      <c r="E13686" s="11">
        <v>3327.5</v>
      </c>
      <c r="F13686" s="37" t="s">
        <v>13</v>
      </c>
      <c r="G13686" s="20">
        <f>SUM(A13686*E13686/100)</f>
        <v>15639.25</v>
      </c>
    </row>
    <row r="13687" spans="1:7">
      <c r="A13687" s="561"/>
      <c r="B13687" s="561"/>
      <c r="C13687" s="563"/>
      <c r="D13687" s="565"/>
      <c r="E13687" s="557" t="s">
        <v>463</v>
      </c>
      <c r="F13687" s="558"/>
      <c r="G13687" s="559"/>
    </row>
    <row r="13688" spans="1:7" s="36" customFormat="1">
      <c r="A13688" s="560">
        <v>5</v>
      </c>
      <c r="B13688" s="560" t="s">
        <v>107</v>
      </c>
      <c r="C13688" s="562" t="s">
        <v>47</v>
      </c>
      <c r="D13688" s="564" t="s">
        <v>446</v>
      </c>
      <c r="E13688" s="11">
        <v>333.29</v>
      </c>
      <c r="F13688" s="37" t="s">
        <v>75</v>
      </c>
      <c r="G13688" s="13">
        <f>SUM(A13688*E13688)</f>
        <v>1666.45</v>
      </c>
    </row>
    <row r="13689" spans="1:7" s="36" customFormat="1">
      <c r="A13689" s="561"/>
      <c r="B13689" s="561"/>
      <c r="C13689" s="563"/>
      <c r="D13689" s="565"/>
      <c r="E13689" s="557" t="s">
        <v>447</v>
      </c>
      <c r="F13689" s="558"/>
      <c r="G13689" s="559"/>
    </row>
    <row r="13690" spans="1:7" s="30" customFormat="1">
      <c r="A13690" s="4"/>
      <c r="B13690" s="4"/>
      <c r="C13690" s="3"/>
      <c r="D13690" s="26"/>
      <c r="E13690" s="27"/>
      <c r="F13690" s="28" t="s">
        <v>464</v>
      </c>
      <c r="G13690" s="29">
        <v>182088</v>
      </c>
    </row>
    <row r="13691" spans="1:7">
      <c r="A13691" s="6"/>
      <c r="B13691" s="6"/>
      <c r="C13691" s="7"/>
      <c r="D13691" s="8" t="s">
        <v>465</v>
      </c>
      <c r="E13691" s="6"/>
      <c r="F13691" s="6"/>
      <c r="G13691" s="9"/>
    </row>
    <row r="13692" spans="1:7">
      <c r="A13692" s="560">
        <v>61</v>
      </c>
      <c r="B13692" s="560" t="s">
        <v>10</v>
      </c>
      <c r="C13692" s="562" t="s">
        <v>11</v>
      </c>
      <c r="D13692" s="564" t="s">
        <v>37</v>
      </c>
      <c r="E13692" s="11">
        <v>12674.36</v>
      </c>
      <c r="F13692" s="37" t="s">
        <v>13</v>
      </c>
      <c r="G13692" s="20">
        <f>SUM(A13692*E13692/100)</f>
        <v>7731.3596000000007</v>
      </c>
    </row>
    <row r="13693" spans="1:7">
      <c r="A13693" s="561"/>
      <c r="B13693" s="561"/>
      <c r="C13693" s="563"/>
      <c r="D13693" s="565"/>
      <c r="E13693" s="557" t="s">
        <v>38</v>
      </c>
      <c r="F13693" s="558"/>
      <c r="G13693" s="559"/>
    </row>
    <row r="13694" spans="1:7">
      <c r="A13694" s="579">
        <v>48.746000000000002</v>
      </c>
      <c r="B13694" s="562" t="s">
        <v>24</v>
      </c>
      <c r="C13694" s="560" t="s">
        <v>15</v>
      </c>
      <c r="D13694" s="574" t="s">
        <v>26</v>
      </c>
      <c r="E13694" s="11">
        <v>5001.7</v>
      </c>
      <c r="F13694" s="37" t="s">
        <v>27</v>
      </c>
      <c r="G13694" s="20">
        <f>SUM(A13694*E13694)</f>
        <v>243812.8682</v>
      </c>
    </row>
    <row r="13695" spans="1:7">
      <c r="A13695" s="580"/>
      <c r="B13695" s="563"/>
      <c r="C13695" s="561"/>
      <c r="D13695" s="575"/>
      <c r="E13695" s="557" t="s">
        <v>28</v>
      </c>
      <c r="F13695" s="558"/>
      <c r="G13695" s="559"/>
    </row>
    <row r="13696" spans="1:7" s="23" customFormat="1">
      <c r="A13696" s="562">
        <v>639</v>
      </c>
      <c r="B13696" s="562" t="s">
        <v>10</v>
      </c>
      <c r="C13696" s="560" t="s">
        <v>18</v>
      </c>
      <c r="D13696" s="574" t="s">
        <v>30</v>
      </c>
      <c r="E13696" s="11">
        <v>337</v>
      </c>
      <c r="F13696" s="37" t="s">
        <v>31</v>
      </c>
      <c r="G13696" s="20">
        <f>SUM(A13696*E13696)</f>
        <v>215343</v>
      </c>
    </row>
    <row r="13697" spans="1:7" s="23" customFormat="1">
      <c r="A13697" s="563"/>
      <c r="B13697" s="563"/>
      <c r="C13697" s="561"/>
      <c r="D13697" s="575"/>
      <c r="E13697" s="576" t="s">
        <v>32</v>
      </c>
      <c r="F13697" s="577"/>
      <c r="G13697" s="578"/>
    </row>
    <row r="13698" spans="1:7">
      <c r="A13698" s="560">
        <v>559</v>
      </c>
      <c r="B13698" s="560" t="s">
        <v>10</v>
      </c>
      <c r="C13698" s="562" t="s">
        <v>21</v>
      </c>
      <c r="D13698" s="564" t="s">
        <v>37</v>
      </c>
      <c r="E13698" s="11">
        <v>12674.36</v>
      </c>
      <c r="F13698" s="37" t="s">
        <v>13</v>
      </c>
      <c r="G13698" s="20">
        <f>SUM(A13698*E13698/100)</f>
        <v>70849.672399999996</v>
      </c>
    </row>
    <row r="13699" spans="1:7">
      <c r="A13699" s="561"/>
      <c r="B13699" s="561"/>
      <c r="C13699" s="563"/>
      <c r="D13699" s="565"/>
      <c r="E13699" s="557" t="s">
        <v>38</v>
      </c>
      <c r="F13699" s="558"/>
      <c r="G13699" s="559"/>
    </row>
    <row r="13700" spans="1:7" s="24" customFormat="1">
      <c r="A13700" s="562">
        <v>1491</v>
      </c>
      <c r="B13700" s="562" t="s">
        <v>39</v>
      </c>
      <c r="C13700" s="560" t="s">
        <v>21</v>
      </c>
      <c r="D13700" s="564" t="s">
        <v>41</v>
      </c>
      <c r="E13700" s="11">
        <v>2206.6</v>
      </c>
      <c r="F13700" s="37" t="s">
        <v>42</v>
      </c>
      <c r="G13700" s="20">
        <f>SUM(A13700*E13700/100)</f>
        <v>32900.406000000003</v>
      </c>
    </row>
    <row r="13701" spans="1:7" s="24" customFormat="1">
      <c r="A13701" s="563"/>
      <c r="B13701" s="563"/>
      <c r="C13701" s="561"/>
      <c r="D13701" s="565"/>
      <c r="E13701" s="566" t="s">
        <v>43</v>
      </c>
      <c r="F13701" s="567"/>
      <c r="G13701" s="568"/>
    </row>
    <row r="13702" spans="1:7" s="24" customFormat="1">
      <c r="A13702" s="562">
        <v>840</v>
      </c>
      <c r="B13702" s="562" t="s">
        <v>39</v>
      </c>
      <c r="C13702" s="560" t="s">
        <v>25</v>
      </c>
      <c r="D13702" s="564" t="s">
        <v>45</v>
      </c>
      <c r="E13702" s="37">
        <v>2197.52</v>
      </c>
      <c r="F13702" s="37" t="s">
        <v>42</v>
      </c>
      <c r="G13702" s="20">
        <f>SUM(A13702*E13702/100)</f>
        <v>18459.168000000001</v>
      </c>
    </row>
    <row r="13703" spans="1:7" s="24" customFormat="1">
      <c r="A13703" s="563"/>
      <c r="B13703" s="563"/>
      <c r="C13703" s="561"/>
      <c r="D13703" s="565"/>
      <c r="E13703" s="566" t="s">
        <v>46</v>
      </c>
      <c r="F13703" s="567"/>
      <c r="G13703" s="568"/>
    </row>
    <row r="13704" spans="1:7">
      <c r="A13704" s="560">
        <v>41</v>
      </c>
      <c r="B13704" s="560" t="s">
        <v>10</v>
      </c>
      <c r="C13704" s="18" t="s">
        <v>29</v>
      </c>
      <c r="D13704" s="564" t="s">
        <v>34</v>
      </c>
      <c r="E13704" s="11">
        <v>14429.25</v>
      </c>
      <c r="F13704" s="37" t="s">
        <v>13</v>
      </c>
      <c r="G13704" s="20">
        <f>SUM(A13704*E13704/100)</f>
        <v>5915.9925000000003</v>
      </c>
    </row>
    <row r="13705" spans="1:7">
      <c r="A13705" s="561"/>
      <c r="B13705" s="561"/>
      <c r="C13705" s="19"/>
      <c r="D13705" s="565"/>
      <c r="E13705" s="557" t="s">
        <v>35</v>
      </c>
      <c r="F13705" s="558"/>
      <c r="G13705" s="559"/>
    </row>
    <row r="13706" spans="1:7" s="30" customFormat="1">
      <c r="A13706" s="4"/>
      <c r="B13706" s="4"/>
      <c r="C13706" s="3"/>
      <c r="D13706" s="26"/>
      <c r="E13706" s="27"/>
      <c r="F13706" s="28" t="s">
        <v>466</v>
      </c>
      <c r="G13706" s="29">
        <v>615648</v>
      </c>
    </row>
    <row r="13707" spans="1:7">
      <c r="A13707" s="6"/>
      <c r="B13707" s="6"/>
      <c r="C13707" s="7"/>
      <c r="D13707" s="8" t="s">
        <v>467</v>
      </c>
      <c r="E13707" s="6"/>
      <c r="F13707" s="6"/>
      <c r="G13707" s="9"/>
    </row>
    <row r="13708" spans="1:7">
      <c r="A13708" s="560">
        <v>540</v>
      </c>
      <c r="B13708" s="560" t="s">
        <v>107</v>
      </c>
      <c r="C13708" s="18" t="s">
        <v>11</v>
      </c>
      <c r="D13708" s="564" t="s">
        <v>468</v>
      </c>
      <c r="E13708" s="11">
        <v>160</v>
      </c>
      <c r="F13708" s="37" t="s">
        <v>111</v>
      </c>
      <c r="G13708" s="20">
        <f>SUM(A13708*E13708)</f>
        <v>86400</v>
      </c>
    </row>
    <row r="13709" spans="1:7">
      <c r="A13709" s="561"/>
      <c r="B13709" s="561"/>
      <c r="C13709" s="19"/>
      <c r="D13709" s="565"/>
      <c r="E13709" s="557" t="s">
        <v>469</v>
      </c>
      <c r="F13709" s="558"/>
      <c r="G13709" s="559"/>
    </row>
    <row r="13710" spans="1:7" s="36" customFormat="1">
      <c r="A13710" s="560"/>
      <c r="B13710" s="560"/>
      <c r="C13710" s="562" t="s">
        <v>15</v>
      </c>
      <c r="D13710" s="597" t="s">
        <v>470</v>
      </c>
      <c r="E13710" s="68"/>
      <c r="F13710" s="69"/>
      <c r="G13710" s="70"/>
    </row>
    <row r="13711" spans="1:7" s="36" customFormat="1" ht="99.75" customHeight="1">
      <c r="A13711" s="561"/>
      <c r="B13711" s="561"/>
      <c r="C13711" s="563"/>
      <c r="D13711" s="598"/>
      <c r="E13711" s="601"/>
      <c r="F13711" s="602"/>
      <c r="G13711" s="603"/>
    </row>
    <row r="13712" spans="1:7">
      <c r="A13712" s="560">
        <v>450</v>
      </c>
      <c r="B13712" s="560" t="s">
        <v>107</v>
      </c>
      <c r="C13712" s="562" t="s">
        <v>154</v>
      </c>
      <c r="D13712" s="564" t="s">
        <v>471</v>
      </c>
      <c r="E13712" s="35">
        <v>183.58</v>
      </c>
      <c r="F13712" s="19" t="s">
        <v>111</v>
      </c>
      <c r="G13712" s="71">
        <f>SUM(A13712*E13712)</f>
        <v>82611</v>
      </c>
    </row>
    <row r="13713" spans="1:7">
      <c r="A13713" s="561"/>
      <c r="B13713" s="561"/>
      <c r="C13713" s="563"/>
      <c r="D13713" s="565"/>
      <c r="E13713" s="557" t="s">
        <v>472</v>
      </c>
      <c r="F13713" s="558"/>
      <c r="G13713" s="559"/>
    </row>
    <row r="13714" spans="1:7">
      <c r="A13714" s="560">
        <v>270</v>
      </c>
      <c r="B13714" s="560" t="s">
        <v>107</v>
      </c>
      <c r="C13714" s="562" t="s">
        <v>157</v>
      </c>
      <c r="D13714" s="564" t="s">
        <v>473</v>
      </c>
      <c r="E13714" s="11">
        <v>116.2</v>
      </c>
      <c r="F13714" s="19" t="s">
        <v>111</v>
      </c>
      <c r="G13714" s="71">
        <f>SUM(A13714*E13714)</f>
        <v>31374</v>
      </c>
    </row>
    <row r="13715" spans="1:7" ht="35.25" customHeight="1">
      <c r="A13715" s="561"/>
      <c r="B13715" s="561"/>
      <c r="C13715" s="563"/>
      <c r="D13715" s="565"/>
      <c r="E13715" s="557" t="s">
        <v>474</v>
      </c>
      <c r="F13715" s="558"/>
      <c r="G13715" s="559"/>
    </row>
    <row r="13716" spans="1:7">
      <c r="A13716" s="560">
        <v>315</v>
      </c>
      <c r="B13716" s="560" t="s">
        <v>107</v>
      </c>
      <c r="C13716" s="562" t="s">
        <v>197</v>
      </c>
      <c r="D13716" s="564" t="s">
        <v>475</v>
      </c>
      <c r="E13716" s="35">
        <v>68.36</v>
      </c>
      <c r="F13716" s="19" t="s">
        <v>111</v>
      </c>
      <c r="G13716" s="71">
        <f>SUM(A13716*E13716)</f>
        <v>21533.4</v>
      </c>
    </row>
    <row r="13717" spans="1:7">
      <c r="A13717" s="561"/>
      <c r="B13717" s="561"/>
      <c r="C13717" s="563"/>
      <c r="D13717" s="565"/>
      <c r="E13717" s="557" t="s">
        <v>476</v>
      </c>
      <c r="F13717" s="558"/>
      <c r="G13717" s="559"/>
    </row>
    <row r="13718" spans="1:7">
      <c r="A13718" s="560">
        <v>9</v>
      </c>
      <c r="B13718" s="560" t="s">
        <v>72</v>
      </c>
      <c r="C13718" s="562" t="s">
        <v>18</v>
      </c>
      <c r="D13718" s="564" t="s">
        <v>477</v>
      </c>
      <c r="E13718" s="35">
        <v>271.92</v>
      </c>
      <c r="F13718" s="19" t="s">
        <v>75</v>
      </c>
      <c r="G13718" s="71">
        <f>SUM(A13718*E13718)</f>
        <v>2447.2800000000002</v>
      </c>
    </row>
    <row r="13719" spans="1:7">
      <c r="A13719" s="561"/>
      <c r="B13719" s="561"/>
      <c r="C13719" s="563"/>
      <c r="D13719" s="565"/>
      <c r="E13719" s="557" t="s">
        <v>478</v>
      </c>
      <c r="F13719" s="558"/>
      <c r="G13719" s="559"/>
    </row>
    <row r="13720" spans="1:7" s="30" customFormat="1">
      <c r="A13720" s="3"/>
      <c r="B13720" s="3"/>
      <c r="C13720" s="4"/>
      <c r="D13720" s="26"/>
      <c r="E13720" s="27"/>
      <c r="F13720" s="28" t="s">
        <v>320</v>
      </c>
      <c r="G13720" s="29">
        <v>224365</v>
      </c>
    </row>
    <row r="13721" spans="1:7" ht="25.5">
      <c r="A13721" s="45"/>
      <c r="B13721" s="45"/>
      <c r="C13721" s="37"/>
      <c r="D13721" s="48" t="s">
        <v>479</v>
      </c>
      <c r="E13721" s="49"/>
      <c r="F13721" s="49"/>
      <c r="G13721" s="49"/>
    </row>
    <row r="13722" spans="1:7">
      <c r="A13722" s="560">
        <v>2320</v>
      </c>
      <c r="B13722" s="560" t="s">
        <v>10</v>
      </c>
      <c r="C13722" s="562" t="s">
        <v>11</v>
      </c>
      <c r="D13722" s="564" t="s">
        <v>480</v>
      </c>
      <c r="E13722" s="11">
        <v>3600</v>
      </c>
      <c r="F13722" s="37" t="s">
        <v>242</v>
      </c>
      <c r="G13722" s="20">
        <f>SUM(A13722*E13722/1000)</f>
        <v>8352</v>
      </c>
    </row>
    <row r="13723" spans="1:7">
      <c r="A13723" s="561"/>
      <c r="B13723" s="561"/>
      <c r="C13723" s="563"/>
      <c r="D13723" s="565"/>
      <c r="E13723" s="557" t="s">
        <v>481</v>
      </c>
      <c r="F13723" s="558"/>
      <c r="G13723" s="559"/>
    </row>
    <row r="13724" spans="1:7" s="36" customFormat="1">
      <c r="A13724" s="560"/>
      <c r="B13724" s="560"/>
      <c r="C13724" s="562" t="s">
        <v>15</v>
      </c>
      <c r="D13724" s="597" t="s">
        <v>482</v>
      </c>
      <c r="E13724" s="68"/>
      <c r="F13724" s="69"/>
      <c r="G13724" s="70"/>
    </row>
    <row r="13725" spans="1:7" s="36" customFormat="1">
      <c r="A13725" s="561"/>
      <c r="B13725" s="561"/>
      <c r="C13725" s="563"/>
      <c r="D13725" s="598"/>
      <c r="E13725" s="601"/>
      <c r="F13725" s="602"/>
      <c r="G13725" s="603"/>
    </row>
    <row r="13726" spans="1:7">
      <c r="A13726" s="560">
        <v>350</v>
      </c>
      <c r="B13726" s="560" t="s">
        <v>107</v>
      </c>
      <c r="C13726" s="562" t="s">
        <v>154</v>
      </c>
      <c r="D13726" s="564" t="s">
        <v>483</v>
      </c>
      <c r="E13726" s="35">
        <v>286</v>
      </c>
      <c r="F13726" s="19" t="s">
        <v>111</v>
      </c>
      <c r="G13726" s="71">
        <f>SUM(A13726*E13726)</f>
        <v>100100</v>
      </c>
    </row>
    <row r="13727" spans="1:7">
      <c r="A13727" s="561"/>
      <c r="B13727" s="561"/>
      <c r="C13727" s="563"/>
      <c r="D13727" s="565"/>
      <c r="E13727" s="557" t="s">
        <v>484</v>
      </c>
      <c r="F13727" s="558"/>
      <c r="G13727" s="559"/>
    </row>
    <row r="13728" spans="1:7">
      <c r="A13728" s="560">
        <v>590</v>
      </c>
      <c r="B13728" s="560" t="s">
        <v>107</v>
      </c>
      <c r="C13728" s="562" t="s">
        <v>157</v>
      </c>
      <c r="D13728" s="564" t="s">
        <v>485</v>
      </c>
      <c r="E13728" s="11">
        <v>163</v>
      </c>
      <c r="F13728" s="19" t="s">
        <v>111</v>
      </c>
      <c r="G13728" s="71">
        <f>SUM(A13728*E13728)</f>
        <v>96170</v>
      </c>
    </row>
    <row r="13729" spans="1:7">
      <c r="A13729" s="561"/>
      <c r="B13729" s="561"/>
      <c r="C13729" s="563"/>
      <c r="D13729" s="565"/>
      <c r="E13729" s="557" t="s">
        <v>486</v>
      </c>
      <c r="F13729" s="558"/>
      <c r="G13729" s="559"/>
    </row>
    <row r="13730" spans="1:7">
      <c r="A13730" s="560">
        <v>60</v>
      </c>
      <c r="B13730" s="560" t="s">
        <v>107</v>
      </c>
      <c r="C13730" s="562" t="s">
        <v>197</v>
      </c>
      <c r="D13730" s="564" t="s">
        <v>487</v>
      </c>
      <c r="E13730" s="11">
        <v>163</v>
      </c>
      <c r="F13730" s="19" t="s">
        <v>111</v>
      </c>
      <c r="G13730" s="71">
        <f>SUM(A13730*E13730)</f>
        <v>9780</v>
      </c>
    </row>
    <row r="13731" spans="1:7">
      <c r="A13731" s="561"/>
      <c r="B13731" s="561"/>
      <c r="C13731" s="563"/>
      <c r="D13731" s="565"/>
      <c r="E13731" s="557" t="s">
        <v>486</v>
      </c>
      <c r="F13731" s="558"/>
      <c r="G13731" s="559"/>
    </row>
    <row r="13732" spans="1:7">
      <c r="A13732" s="560">
        <v>1547</v>
      </c>
      <c r="B13732" s="560" t="s">
        <v>10</v>
      </c>
      <c r="C13732" s="562" t="s">
        <v>18</v>
      </c>
      <c r="D13732" s="564" t="s">
        <v>488</v>
      </c>
      <c r="E13732" s="11">
        <v>2760</v>
      </c>
      <c r="F13732" s="37" t="s">
        <v>242</v>
      </c>
      <c r="G13732" s="20">
        <f>SUM(A13732*E13732/1000)</f>
        <v>4269.72</v>
      </c>
    </row>
    <row r="13733" spans="1:7">
      <c r="A13733" s="561"/>
      <c r="B13733" s="561"/>
      <c r="C13733" s="563"/>
      <c r="D13733" s="565"/>
      <c r="E13733" s="557" t="s">
        <v>489</v>
      </c>
      <c r="F13733" s="558"/>
      <c r="G13733" s="559"/>
    </row>
    <row r="13734" spans="1:7">
      <c r="A13734" s="560">
        <v>22</v>
      </c>
      <c r="B13734" s="560" t="s">
        <v>72</v>
      </c>
      <c r="C13734" s="562" t="s">
        <v>21</v>
      </c>
      <c r="D13734" s="564" t="s">
        <v>490</v>
      </c>
      <c r="E13734" s="11">
        <v>14748</v>
      </c>
      <c r="F13734" s="37" t="s">
        <v>75</v>
      </c>
      <c r="G13734" s="13"/>
    </row>
    <row r="13735" spans="1:7">
      <c r="A13735" s="591"/>
      <c r="B13735" s="591"/>
      <c r="C13735" s="592"/>
      <c r="D13735" s="581"/>
      <c r="E13735" s="122">
        <v>2524</v>
      </c>
      <c r="F13735" s="123"/>
      <c r="G13735" s="13"/>
    </row>
    <row r="13736" spans="1:7">
      <c r="A13736" s="561"/>
      <c r="B13736" s="561"/>
      <c r="C13736" s="563"/>
      <c r="D13736" s="565"/>
      <c r="E13736" s="557"/>
      <c r="F13736" s="558"/>
      <c r="G13736" s="559"/>
    </row>
    <row r="13737" spans="1:7">
      <c r="A13737" s="4"/>
      <c r="B13737" s="4"/>
      <c r="C13737" s="3"/>
      <c r="D13737" s="4"/>
      <c r="E13737" s="4"/>
      <c r="F13737" s="28" t="s">
        <v>491</v>
      </c>
      <c r="G13737" s="5">
        <v>274206</v>
      </c>
    </row>
    <row r="13738" spans="1:7">
      <c r="A13738" s="6"/>
      <c r="B13738" s="6"/>
      <c r="C13738" s="7"/>
      <c r="D13738" s="8" t="s">
        <v>292</v>
      </c>
      <c r="E13738" s="6"/>
      <c r="F13738" s="6"/>
      <c r="G13738" s="9"/>
    </row>
    <row r="13739" spans="1:7" ht="76.5">
      <c r="A13739" s="45">
        <v>1</v>
      </c>
      <c r="B13739" s="45" t="s">
        <v>89</v>
      </c>
      <c r="C13739" s="37" t="s">
        <v>11</v>
      </c>
      <c r="D13739" s="46" t="s">
        <v>492</v>
      </c>
      <c r="E13739" s="11"/>
      <c r="F13739" s="37" t="s">
        <v>75</v>
      </c>
      <c r="G13739" s="13"/>
    </row>
    <row r="13740" spans="1:7" ht="25.5">
      <c r="A13740" s="45">
        <v>90</v>
      </c>
      <c r="B13740" s="45" t="s">
        <v>107</v>
      </c>
      <c r="C13740" s="37" t="s">
        <v>15</v>
      </c>
      <c r="D13740" s="46" t="s">
        <v>493</v>
      </c>
      <c r="E13740" s="11"/>
      <c r="F13740" s="37" t="s">
        <v>111</v>
      </c>
      <c r="G13740" s="13"/>
    </row>
    <row r="13741" spans="1:7" ht="25.5">
      <c r="A13741" s="45">
        <v>9</v>
      </c>
      <c r="B13741" s="45" t="s">
        <v>72</v>
      </c>
      <c r="C13741" s="37" t="s">
        <v>18</v>
      </c>
      <c r="D13741" s="46" t="s">
        <v>494</v>
      </c>
      <c r="E13741" s="11"/>
      <c r="F13741" s="37" t="s">
        <v>75</v>
      </c>
      <c r="G13741" s="13"/>
    </row>
    <row r="13742" spans="1:7" s="30" customFormat="1">
      <c r="A13742" s="3"/>
      <c r="B13742" s="3"/>
      <c r="C13742" s="4"/>
      <c r="D13742" s="26"/>
      <c r="E13742" s="27"/>
      <c r="F13742" s="28" t="s">
        <v>295</v>
      </c>
      <c r="G13742" s="29"/>
    </row>
    <row r="13743" spans="1:7">
      <c r="A13743" s="75"/>
      <c r="B13743" s="75"/>
      <c r="C13743" s="76"/>
      <c r="D13743" s="77"/>
      <c r="E13743" s="78"/>
      <c r="F13743" s="79"/>
      <c r="G13743" s="109"/>
    </row>
    <row r="13744" spans="1:7">
      <c r="A13744" s="75"/>
      <c r="B13744" s="75"/>
      <c r="C13744" s="76"/>
      <c r="D13744" s="77"/>
      <c r="E13744" s="78"/>
      <c r="F13744" s="79"/>
      <c r="G13744" s="109"/>
    </row>
    <row r="13745" spans="1:7">
      <c r="A13745" s="6"/>
      <c r="B13745" s="6"/>
      <c r="C13745" s="7"/>
      <c r="D13745" s="65"/>
      <c r="E13745" s="6"/>
      <c r="F13745" s="6"/>
      <c r="G13745" s="9"/>
    </row>
    <row r="13746" spans="1:7">
      <c r="A13746" s="6"/>
      <c r="B13746" s="6"/>
      <c r="C13746" s="7"/>
      <c r="D13746" s="65"/>
      <c r="E13746" s="6"/>
      <c r="F13746" s="6"/>
      <c r="G13746" s="9"/>
    </row>
    <row r="13747" spans="1:7">
      <c r="A13747" s="6"/>
      <c r="B13747" s="6"/>
      <c r="C13747" s="7"/>
      <c r="D13747" s="65"/>
      <c r="E13747" s="6"/>
      <c r="F13747" s="6"/>
      <c r="G13747" s="9"/>
    </row>
    <row r="13748" spans="1:7">
      <c r="A13748" s="6"/>
      <c r="B13748" s="6"/>
      <c r="C13748" s="7"/>
      <c r="D13748" s="65"/>
      <c r="E13748" s="6"/>
      <c r="F13748" s="6"/>
      <c r="G13748" s="9"/>
    </row>
    <row r="13749" spans="1:7">
      <c r="A13749" s="6"/>
      <c r="B13749" s="6"/>
      <c r="C13749" s="7"/>
      <c r="D13749" s="65"/>
      <c r="E13749" s="6"/>
      <c r="F13749" s="6"/>
      <c r="G13749" s="9"/>
    </row>
    <row r="13750" spans="1:7" s="36" customFormat="1">
      <c r="A13750" s="52" t="s">
        <v>495</v>
      </c>
      <c r="B13750" s="53"/>
      <c r="C13750" s="54" t="s">
        <v>130</v>
      </c>
      <c r="D13750" s="55"/>
      <c r="F13750" s="56" t="s">
        <v>131</v>
      </c>
      <c r="G13750" s="54"/>
    </row>
    <row r="13751" spans="1:7" s="30" customFormat="1">
      <c r="A13751" s="52" t="s">
        <v>132</v>
      </c>
      <c r="B13751" s="53"/>
      <c r="C13751" s="54" t="s">
        <v>133</v>
      </c>
      <c r="D13751" s="55"/>
      <c r="E13751" s="36"/>
      <c r="F13751" s="56" t="s">
        <v>131</v>
      </c>
    </row>
    <row r="13752" spans="1:7" s="30" customFormat="1">
      <c r="A13752" s="52" t="s">
        <v>134</v>
      </c>
      <c r="B13752" s="57"/>
      <c r="C13752" s="54" t="s">
        <v>135</v>
      </c>
      <c r="D13752" s="58"/>
      <c r="F13752" s="56" t="s">
        <v>131</v>
      </c>
    </row>
    <row r="13753" spans="1:7" s="30" customFormat="1">
      <c r="A13753" s="52" t="s">
        <v>431</v>
      </c>
      <c r="B13753" s="57"/>
      <c r="C13753" s="54" t="s">
        <v>137</v>
      </c>
      <c r="D13753" s="58"/>
      <c r="F13753" s="56" t="s">
        <v>131</v>
      </c>
    </row>
    <row r="13754" spans="1:7" s="25" customFormat="1">
      <c r="A13754" s="59"/>
      <c r="B13754" s="54"/>
      <c r="C13754" s="54"/>
      <c r="D13754" s="60"/>
      <c r="E13754" s="61" t="s">
        <v>138</v>
      </c>
      <c r="F13754" s="62"/>
      <c r="G13754" s="62"/>
    </row>
    <row r="13755" spans="1:7" s="25" customFormat="1">
      <c r="A13755" s="59"/>
      <c r="B13755" s="54"/>
      <c r="C13755" s="54"/>
      <c r="D13755" s="60"/>
      <c r="E13755" s="54"/>
      <c r="F13755" s="54"/>
      <c r="G13755" s="63"/>
    </row>
    <row r="13756" spans="1:7" s="25" customFormat="1">
      <c r="A13756" s="55" t="s">
        <v>139</v>
      </c>
      <c r="B13756" s="54"/>
      <c r="C13756" s="54"/>
      <c r="D13756" s="60"/>
      <c r="E13756" s="64" t="s">
        <v>140</v>
      </c>
      <c r="F13756" s="54"/>
      <c r="G13756" s="63"/>
    </row>
    <row r="13757" spans="1:7" s="25" customFormat="1">
      <c r="B13757" s="54"/>
      <c r="C13757" s="54"/>
      <c r="D13757" s="60"/>
      <c r="E13757" s="64" t="s">
        <v>141</v>
      </c>
      <c r="F13757" s="54"/>
      <c r="G13757" s="63"/>
    </row>
    <row r="13758" spans="1:7" s="25" customFormat="1">
      <c r="B13758" s="54"/>
      <c r="C13758" s="54"/>
      <c r="D13758" s="60"/>
      <c r="E13758" s="64" t="s">
        <v>142</v>
      </c>
      <c r="F13758" s="54"/>
      <c r="G13758" s="63"/>
    </row>
    <row r="13794" spans="1:7" ht="24.75" customHeight="1"/>
    <row r="13796" spans="1:7" s="124" customFormat="1" ht="12.75">
      <c r="A13796" s="624" t="s">
        <v>496</v>
      </c>
      <c r="B13796" s="624"/>
      <c r="C13796" s="624"/>
      <c r="D13796" s="624"/>
      <c r="E13796" s="624"/>
      <c r="F13796" s="624"/>
      <c r="G13796" s="624"/>
    </row>
    <row r="13797" spans="1:7" s="124" customFormat="1" ht="26.25" customHeight="1">
      <c r="A13797" s="625" t="s">
        <v>497</v>
      </c>
      <c r="B13797" s="625"/>
      <c r="C13797" s="625"/>
      <c r="D13797" s="625"/>
      <c r="E13797" s="625"/>
      <c r="F13797" s="625"/>
      <c r="G13797" s="625"/>
    </row>
    <row r="13798" spans="1:7" s="124" customFormat="1" ht="12.75">
      <c r="A13798" s="125"/>
      <c r="B13798" s="126"/>
      <c r="C13798" s="125"/>
      <c r="D13798" s="127"/>
      <c r="E13798" s="128"/>
      <c r="F13798" s="127"/>
      <c r="G13798" s="127"/>
    </row>
    <row r="13799" spans="1:7" s="124" customFormat="1" ht="25.5">
      <c r="A13799" s="626" t="s">
        <v>3</v>
      </c>
      <c r="B13799" s="627"/>
      <c r="C13799" s="129" t="s">
        <v>4</v>
      </c>
      <c r="D13799" s="130" t="s">
        <v>5</v>
      </c>
      <c r="E13799" s="131" t="s">
        <v>6</v>
      </c>
      <c r="F13799" s="130" t="s">
        <v>7</v>
      </c>
      <c r="G13799" s="130" t="s">
        <v>8</v>
      </c>
    </row>
    <row r="13800" spans="1:7" s="124" customFormat="1" ht="12.75">
      <c r="A13800" s="132"/>
      <c r="B13800" s="133"/>
      <c r="C13800" s="132"/>
      <c r="D13800" s="134" t="s">
        <v>498</v>
      </c>
      <c r="E13800" s="135"/>
      <c r="F13800" s="133"/>
      <c r="G13800" s="133"/>
    </row>
    <row r="13801" spans="1:7" s="140" customFormat="1" ht="51">
      <c r="A13801" s="136"/>
      <c r="B13801" s="137"/>
      <c r="C13801" s="136" t="s">
        <v>11</v>
      </c>
      <c r="D13801" s="138" t="s">
        <v>499</v>
      </c>
      <c r="E13801" s="139"/>
      <c r="F13801" s="137"/>
      <c r="G13801" s="137"/>
    </row>
    <row r="13802" spans="1:7" s="140" customFormat="1" ht="12.75">
      <c r="A13802" s="628">
        <v>260</v>
      </c>
      <c r="B13802" s="628" t="s">
        <v>500</v>
      </c>
      <c r="C13802" s="628"/>
      <c r="D13802" s="630" t="s">
        <v>501</v>
      </c>
      <c r="E13802" s="139">
        <v>1130</v>
      </c>
      <c r="F13802" s="137" t="s">
        <v>502</v>
      </c>
      <c r="G13802" s="137">
        <f>SUM(A13802*E13802)</f>
        <v>293800</v>
      </c>
    </row>
    <row r="13803" spans="1:7" s="140" customFormat="1" ht="12.75">
      <c r="A13803" s="629"/>
      <c r="B13803" s="629"/>
      <c r="C13803" s="629"/>
      <c r="D13803" s="631"/>
      <c r="E13803" s="632" t="s">
        <v>503</v>
      </c>
      <c r="F13803" s="633"/>
      <c r="G13803" s="634"/>
    </row>
    <row r="13804" spans="1:7" s="140" customFormat="1" ht="12.75">
      <c r="A13804" s="628">
        <v>61</v>
      </c>
      <c r="B13804" s="628" t="s">
        <v>500</v>
      </c>
      <c r="C13804" s="628" t="s">
        <v>15</v>
      </c>
      <c r="D13804" s="630" t="s">
        <v>504</v>
      </c>
      <c r="E13804" s="139">
        <v>985</v>
      </c>
      <c r="F13804" s="137" t="s">
        <v>502</v>
      </c>
      <c r="G13804" s="137">
        <f>SUM(A13804*E13804)</f>
        <v>60085</v>
      </c>
    </row>
    <row r="13805" spans="1:7" s="140" customFormat="1" ht="12.75">
      <c r="A13805" s="629"/>
      <c r="B13805" s="629"/>
      <c r="C13805" s="629"/>
      <c r="D13805" s="631"/>
      <c r="E13805" s="632" t="s">
        <v>505</v>
      </c>
      <c r="F13805" s="633"/>
      <c r="G13805" s="634"/>
    </row>
    <row r="13806" spans="1:7" s="124" customFormat="1" ht="12.75">
      <c r="A13806" s="628">
        <v>3</v>
      </c>
      <c r="B13806" s="628" t="s">
        <v>500</v>
      </c>
      <c r="C13806" s="628" t="s">
        <v>18</v>
      </c>
      <c r="D13806" s="630" t="s">
        <v>506</v>
      </c>
      <c r="E13806" s="139">
        <v>1764</v>
      </c>
      <c r="F13806" s="137" t="s">
        <v>502</v>
      </c>
      <c r="G13806" s="137">
        <f>SUM(A13806*E13806)</f>
        <v>5292</v>
      </c>
    </row>
    <row r="13807" spans="1:7" s="124" customFormat="1" ht="12.75">
      <c r="A13807" s="629"/>
      <c r="B13807" s="629"/>
      <c r="C13807" s="629"/>
      <c r="D13807" s="631"/>
      <c r="E13807" s="632" t="s">
        <v>507</v>
      </c>
      <c r="F13807" s="633"/>
      <c r="G13807" s="634"/>
    </row>
    <row r="13808" spans="1:7" s="124" customFormat="1" ht="12.75">
      <c r="A13808" s="628">
        <v>50</v>
      </c>
      <c r="B13808" s="628" t="s">
        <v>508</v>
      </c>
      <c r="C13808" s="628" t="s">
        <v>21</v>
      </c>
      <c r="D13808" s="630" t="s">
        <v>509</v>
      </c>
      <c r="E13808" s="139">
        <v>173</v>
      </c>
      <c r="F13808" s="137" t="s">
        <v>510</v>
      </c>
      <c r="G13808" s="137">
        <f>SUM(A13808*E13808)</f>
        <v>8650</v>
      </c>
    </row>
    <row r="13809" spans="1:7" s="124" customFormat="1" ht="12.75">
      <c r="A13809" s="629"/>
      <c r="B13809" s="629"/>
      <c r="C13809" s="629"/>
      <c r="D13809" s="631"/>
      <c r="E13809" s="632" t="s">
        <v>511</v>
      </c>
      <c r="F13809" s="633"/>
      <c r="G13809" s="634"/>
    </row>
    <row r="13810" spans="1:7" s="124" customFormat="1" ht="12.75">
      <c r="A13810" s="628">
        <v>600</v>
      </c>
      <c r="B13810" s="628" t="s">
        <v>508</v>
      </c>
      <c r="C13810" s="628" t="s">
        <v>25</v>
      </c>
      <c r="D13810" s="630" t="s">
        <v>512</v>
      </c>
      <c r="E13810" s="139">
        <v>222</v>
      </c>
      <c r="F13810" s="137" t="s">
        <v>510</v>
      </c>
      <c r="G13810" s="137">
        <f>SUM(A13810*E13810)</f>
        <v>133200</v>
      </c>
    </row>
    <row r="13811" spans="1:7" s="124" customFormat="1" ht="12.75">
      <c r="A13811" s="629"/>
      <c r="B13811" s="629"/>
      <c r="C13811" s="629"/>
      <c r="D13811" s="631"/>
      <c r="E13811" s="632" t="s">
        <v>513</v>
      </c>
      <c r="F13811" s="633"/>
      <c r="G13811" s="634"/>
    </row>
    <row r="13812" spans="1:7" s="124" customFormat="1" ht="12.75">
      <c r="A13812" s="628">
        <v>20</v>
      </c>
      <c r="B13812" s="628" t="s">
        <v>508</v>
      </c>
      <c r="C13812" s="628" t="s">
        <v>29</v>
      </c>
      <c r="D13812" s="630" t="s">
        <v>514</v>
      </c>
      <c r="E13812" s="139">
        <v>252</v>
      </c>
      <c r="F13812" s="137" t="s">
        <v>510</v>
      </c>
      <c r="G13812" s="137">
        <f>SUM(A13812*E13812)</f>
        <v>5040</v>
      </c>
    </row>
    <row r="13813" spans="1:7" s="124" customFormat="1" ht="12.75">
      <c r="A13813" s="629"/>
      <c r="B13813" s="629"/>
      <c r="C13813" s="629"/>
      <c r="D13813" s="631"/>
      <c r="E13813" s="632" t="s">
        <v>515</v>
      </c>
      <c r="F13813" s="633"/>
      <c r="G13813" s="634"/>
    </row>
    <row r="13814" spans="1:7" s="124" customFormat="1" ht="12.75">
      <c r="A13814" s="628">
        <v>100</v>
      </c>
      <c r="B13814" s="628" t="s">
        <v>508</v>
      </c>
      <c r="C13814" s="628" t="s">
        <v>33</v>
      </c>
      <c r="D13814" s="630" t="s">
        <v>516</v>
      </c>
      <c r="E13814" s="139">
        <v>463</v>
      </c>
      <c r="F13814" s="137" t="s">
        <v>510</v>
      </c>
      <c r="G13814" s="137">
        <f>SUM(A13814*E13814)</f>
        <v>46300</v>
      </c>
    </row>
    <row r="13815" spans="1:7" s="124" customFormat="1" ht="12.75">
      <c r="A13815" s="629"/>
      <c r="B13815" s="629"/>
      <c r="C13815" s="629"/>
      <c r="D13815" s="631"/>
      <c r="E13815" s="632" t="s">
        <v>517</v>
      </c>
      <c r="F13815" s="633"/>
      <c r="G13815" s="634"/>
    </row>
    <row r="13816" spans="1:7" s="124" customFormat="1" ht="12.75">
      <c r="A13816" s="628">
        <v>60</v>
      </c>
      <c r="B13816" s="628" t="s">
        <v>518</v>
      </c>
      <c r="C13816" s="628" t="s">
        <v>36</v>
      </c>
      <c r="D13816" s="630" t="s">
        <v>519</v>
      </c>
      <c r="E13816" s="139">
        <v>916</v>
      </c>
      <c r="F13816" s="137" t="s">
        <v>520</v>
      </c>
      <c r="G13816" s="137">
        <f>SUM(A13816*E13816)</f>
        <v>54960</v>
      </c>
    </row>
    <row r="13817" spans="1:7" s="124" customFormat="1" ht="12.75">
      <c r="A13817" s="629"/>
      <c r="B13817" s="629"/>
      <c r="C13817" s="629"/>
      <c r="D13817" s="631"/>
      <c r="E13817" s="632" t="s">
        <v>521</v>
      </c>
      <c r="F13817" s="633"/>
      <c r="G13817" s="634"/>
    </row>
    <row r="13818" spans="1:7" s="124" customFormat="1" ht="12.75">
      <c r="A13818" s="628">
        <v>2</v>
      </c>
      <c r="B13818" s="628" t="s">
        <v>72</v>
      </c>
      <c r="C13818" s="628" t="s">
        <v>40</v>
      </c>
      <c r="D13818" s="630" t="s">
        <v>522</v>
      </c>
      <c r="E13818" s="139">
        <v>2456</v>
      </c>
      <c r="F13818" s="137" t="s">
        <v>520</v>
      </c>
      <c r="G13818" s="137">
        <f>SUM(A13818*E13818)</f>
        <v>4912</v>
      </c>
    </row>
    <row r="13819" spans="1:7" s="124" customFormat="1" ht="12.75">
      <c r="A13819" s="629"/>
      <c r="B13819" s="629"/>
      <c r="C13819" s="629"/>
      <c r="D13819" s="631"/>
      <c r="E13819" s="632" t="s">
        <v>523</v>
      </c>
      <c r="F13819" s="633"/>
      <c r="G13819" s="634"/>
    </row>
    <row r="13820" spans="1:7" s="124" customFormat="1" ht="12.75">
      <c r="A13820" s="628">
        <v>61</v>
      </c>
      <c r="B13820" s="628" t="s">
        <v>518</v>
      </c>
      <c r="C13820" s="628" t="s">
        <v>44</v>
      </c>
      <c r="D13820" s="630" t="s">
        <v>524</v>
      </c>
      <c r="E13820" s="139">
        <v>83</v>
      </c>
      <c r="F13820" s="137" t="s">
        <v>520</v>
      </c>
      <c r="G13820" s="137">
        <f>SUM(A13820*E13820)</f>
        <v>5063</v>
      </c>
    </row>
    <row r="13821" spans="1:7" s="124" customFormat="1" ht="12.75">
      <c r="A13821" s="629"/>
      <c r="B13821" s="629"/>
      <c r="C13821" s="629"/>
      <c r="D13821" s="631"/>
      <c r="E13821" s="632" t="s">
        <v>525</v>
      </c>
      <c r="F13821" s="633"/>
      <c r="G13821" s="634"/>
    </row>
    <row r="13822" spans="1:7" s="124" customFormat="1" ht="12.75">
      <c r="A13822" s="628">
        <v>23</v>
      </c>
      <c r="B13822" s="628" t="s">
        <v>518</v>
      </c>
      <c r="C13822" s="628" t="s">
        <v>47</v>
      </c>
      <c r="D13822" s="630" t="s">
        <v>526</v>
      </c>
      <c r="E13822" s="139">
        <v>151</v>
      </c>
      <c r="F13822" s="137" t="s">
        <v>520</v>
      </c>
      <c r="G13822" s="137">
        <f>SUM(A13822*E13822)</f>
        <v>3473</v>
      </c>
    </row>
    <row r="13823" spans="1:7" s="124" customFormat="1" ht="12.75">
      <c r="A13823" s="629"/>
      <c r="B13823" s="629"/>
      <c r="C13823" s="629"/>
      <c r="D13823" s="631"/>
      <c r="E13823" s="632" t="s">
        <v>527</v>
      </c>
      <c r="F13823" s="633"/>
      <c r="G13823" s="634"/>
    </row>
    <row r="13824" spans="1:7" s="124" customFormat="1" ht="12.75">
      <c r="A13824" s="628">
        <v>20</v>
      </c>
      <c r="B13824" s="628" t="s">
        <v>500</v>
      </c>
      <c r="C13824" s="628" t="s">
        <v>50</v>
      </c>
      <c r="D13824" s="630" t="s">
        <v>526</v>
      </c>
      <c r="E13824" s="139">
        <v>162</v>
      </c>
      <c r="F13824" s="137" t="s">
        <v>502</v>
      </c>
      <c r="G13824" s="137">
        <f>SUM(A13824*E13824)</f>
        <v>3240</v>
      </c>
    </row>
    <row r="13825" spans="1:7" s="124" customFormat="1" ht="12.75">
      <c r="A13825" s="629"/>
      <c r="B13825" s="629"/>
      <c r="C13825" s="629"/>
      <c r="D13825" s="631"/>
      <c r="E13825" s="632" t="s">
        <v>528</v>
      </c>
      <c r="F13825" s="633"/>
      <c r="G13825" s="634"/>
    </row>
    <row r="13826" spans="1:7" s="124" customFormat="1" ht="12.75">
      <c r="A13826" s="628">
        <v>260</v>
      </c>
      <c r="B13826" s="628" t="s">
        <v>500</v>
      </c>
      <c r="C13826" s="628" t="s">
        <v>54</v>
      </c>
      <c r="D13826" s="630" t="s">
        <v>529</v>
      </c>
      <c r="E13826" s="139">
        <v>54</v>
      </c>
      <c r="F13826" s="137" t="s">
        <v>520</v>
      </c>
      <c r="G13826" s="137">
        <f>SUM(A13826*E13826)</f>
        <v>14040</v>
      </c>
    </row>
    <row r="13827" spans="1:7" s="124" customFormat="1" ht="12.75">
      <c r="A13827" s="629"/>
      <c r="B13827" s="629"/>
      <c r="C13827" s="629"/>
      <c r="D13827" s="631"/>
      <c r="E13827" s="632" t="s">
        <v>530</v>
      </c>
      <c r="F13827" s="633"/>
      <c r="G13827" s="634"/>
    </row>
    <row r="13828" spans="1:7" s="124" customFormat="1" ht="12.75">
      <c r="A13828" s="628">
        <v>15</v>
      </c>
      <c r="B13828" s="628" t="s">
        <v>500</v>
      </c>
      <c r="C13828" s="628" t="s">
        <v>57</v>
      </c>
      <c r="D13828" s="630" t="s">
        <v>531</v>
      </c>
      <c r="E13828" s="139">
        <v>72</v>
      </c>
      <c r="F13828" s="137" t="s">
        <v>520</v>
      </c>
      <c r="G13828" s="137">
        <f>SUM(A13828*E13828)</f>
        <v>1080</v>
      </c>
    </row>
    <row r="13829" spans="1:7" s="124" customFormat="1" ht="12.75">
      <c r="A13829" s="629"/>
      <c r="B13829" s="629"/>
      <c r="C13829" s="629"/>
      <c r="D13829" s="631"/>
      <c r="E13829" s="632" t="s">
        <v>532</v>
      </c>
      <c r="F13829" s="633"/>
      <c r="G13829" s="634"/>
    </row>
    <row r="13830" spans="1:7" s="124" customFormat="1" ht="12.75">
      <c r="A13830" s="628">
        <v>61</v>
      </c>
      <c r="B13830" s="628" t="s">
        <v>518</v>
      </c>
      <c r="C13830" s="628" t="s">
        <v>60</v>
      </c>
      <c r="D13830" s="630" t="s">
        <v>533</v>
      </c>
      <c r="E13830" s="139">
        <v>3185</v>
      </c>
      <c r="F13830" s="137" t="s">
        <v>520</v>
      </c>
      <c r="G13830" s="137">
        <f>SUM(A13830*E13830)</f>
        <v>194285</v>
      </c>
    </row>
    <row r="13831" spans="1:7" s="124" customFormat="1" ht="12.75">
      <c r="A13831" s="629"/>
      <c r="B13831" s="629"/>
      <c r="C13831" s="629"/>
      <c r="D13831" s="631"/>
      <c r="E13831" s="632" t="s">
        <v>534</v>
      </c>
      <c r="F13831" s="633"/>
      <c r="G13831" s="634"/>
    </row>
    <row r="13832" spans="1:7" s="124" customFormat="1" ht="12.75">
      <c r="A13832" s="628">
        <v>91</v>
      </c>
      <c r="B13832" s="628" t="s">
        <v>518</v>
      </c>
      <c r="C13832" s="628" t="s">
        <v>63</v>
      </c>
      <c r="D13832" s="630" t="s">
        <v>535</v>
      </c>
      <c r="E13832" s="139">
        <v>70</v>
      </c>
      <c r="F13832" s="137" t="s">
        <v>520</v>
      </c>
      <c r="G13832" s="137">
        <f>SUM(A13832*E13832)</f>
        <v>6370</v>
      </c>
    </row>
    <row r="13833" spans="1:7" s="124" customFormat="1" ht="12.75">
      <c r="A13833" s="629"/>
      <c r="B13833" s="629"/>
      <c r="C13833" s="629"/>
      <c r="D13833" s="631"/>
      <c r="E13833" s="632" t="s">
        <v>536</v>
      </c>
      <c r="F13833" s="633"/>
      <c r="G13833" s="634"/>
    </row>
    <row r="13834" spans="1:7" s="124" customFormat="1" ht="12.75">
      <c r="A13834" s="628">
        <v>10</v>
      </c>
      <c r="B13834" s="628" t="s">
        <v>89</v>
      </c>
      <c r="C13834" s="628" t="s">
        <v>66</v>
      </c>
      <c r="D13834" s="630" t="s">
        <v>537</v>
      </c>
      <c r="E13834" s="139">
        <v>2791</v>
      </c>
      <c r="F13834" s="137" t="s">
        <v>520</v>
      </c>
      <c r="G13834" s="137">
        <f>SUM(A13834*E13834)</f>
        <v>27910</v>
      </c>
    </row>
    <row r="13835" spans="1:7" s="124" customFormat="1" ht="12.75">
      <c r="A13835" s="629"/>
      <c r="B13835" s="629"/>
      <c r="C13835" s="629"/>
      <c r="D13835" s="631"/>
      <c r="E13835" s="632" t="s">
        <v>538</v>
      </c>
      <c r="F13835" s="633"/>
      <c r="G13835" s="634"/>
    </row>
    <row r="13836" spans="1:7" s="124" customFormat="1" ht="12.75">
      <c r="A13836" s="628">
        <v>300</v>
      </c>
      <c r="B13836" s="628" t="s">
        <v>508</v>
      </c>
      <c r="C13836" s="628" t="s">
        <v>69</v>
      </c>
      <c r="D13836" s="630" t="s">
        <v>539</v>
      </c>
      <c r="E13836" s="139">
        <v>341</v>
      </c>
      <c r="F13836" s="137" t="s">
        <v>510</v>
      </c>
      <c r="G13836" s="137">
        <f>SUM(A13836*E13836)</f>
        <v>102300</v>
      </c>
    </row>
    <row r="13837" spans="1:7" s="124" customFormat="1" ht="12.75">
      <c r="A13837" s="629"/>
      <c r="B13837" s="629"/>
      <c r="C13837" s="629"/>
      <c r="D13837" s="631"/>
      <c r="E13837" s="632" t="s">
        <v>540</v>
      </c>
      <c r="F13837" s="633"/>
      <c r="G13837" s="634"/>
    </row>
    <row r="13838" spans="1:7" s="140" customFormat="1" ht="12.75">
      <c r="A13838" s="628">
        <v>4</v>
      </c>
      <c r="B13838" s="628" t="s">
        <v>72</v>
      </c>
      <c r="C13838" s="628" t="s">
        <v>73</v>
      </c>
      <c r="D13838" s="630" t="s">
        <v>541</v>
      </c>
      <c r="E13838" s="139">
        <v>5301</v>
      </c>
      <c r="F13838" s="137" t="s">
        <v>520</v>
      </c>
      <c r="G13838" s="137">
        <f>SUM(A13838*E13838)</f>
        <v>21204</v>
      </c>
    </row>
    <row r="13839" spans="1:7" s="140" customFormat="1" ht="12.75">
      <c r="A13839" s="629"/>
      <c r="B13839" s="629"/>
      <c r="C13839" s="629"/>
      <c r="D13839" s="631"/>
      <c r="E13839" s="632" t="s">
        <v>542</v>
      </c>
      <c r="F13839" s="633"/>
      <c r="G13839" s="634"/>
    </row>
    <row r="13840" spans="1:7" s="140" customFormat="1" ht="12.75">
      <c r="A13840" s="628">
        <v>4</v>
      </c>
      <c r="B13840" s="628" t="s">
        <v>72</v>
      </c>
      <c r="C13840" s="628" t="s">
        <v>208</v>
      </c>
      <c r="D13840" s="630" t="s">
        <v>543</v>
      </c>
      <c r="E13840" s="139">
        <v>5521</v>
      </c>
      <c r="F13840" s="137" t="s">
        <v>520</v>
      </c>
      <c r="G13840" s="137">
        <f>SUM(A13840*E13840)</f>
        <v>22084</v>
      </c>
    </row>
    <row r="13841" spans="1:7" s="140" customFormat="1" ht="12.75">
      <c r="A13841" s="629"/>
      <c r="B13841" s="629"/>
      <c r="C13841" s="629"/>
      <c r="D13841" s="631"/>
      <c r="E13841" s="632" t="s">
        <v>542</v>
      </c>
      <c r="F13841" s="633"/>
      <c r="G13841" s="634"/>
    </row>
    <row r="13842" spans="1:7" s="140" customFormat="1" ht="12.75">
      <c r="A13842" s="628">
        <v>4</v>
      </c>
      <c r="B13842" s="628" t="s">
        <v>518</v>
      </c>
      <c r="C13842" s="628" t="s">
        <v>209</v>
      </c>
      <c r="D13842" s="630" t="s">
        <v>544</v>
      </c>
      <c r="E13842" s="139">
        <v>9261</v>
      </c>
      <c r="F13842" s="137" t="s">
        <v>520</v>
      </c>
      <c r="G13842" s="137">
        <f>SUM(A13842*E13842)</f>
        <v>37044</v>
      </c>
    </row>
    <row r="13843" spans="1:7" s="140" customFormat="1" ht="12.75">
      <c r="A13843" s="629"/>
      <c r="B13843" s="629"/>
      <c r="C13843" s="629"/>
      <c r="D13843" s="631"/>
      <c r="E13843" s="632" t="s">
        <v>545</v>
      </c>
      <c r="F13843" s="633"/>
      <c r="G13843" s="634"/>
    </row>
    <row r="13844" spans="1:7" s="124" customFormat="1" ht="12.75">
      <c r="A13844" s="628">
        <v>1</v>
      </c>
      <c r="B13844" s="628" t="s">
        <v>518</v>
      </c>
      <c r="C13844" s="628" t="s">
        <v>210</v>
      </c>
      <c r="D13844" s="630" t="s">
        <v>546</v>
      </c>
      <c r="E13844" s="139">
        <v>25541</v>
      </c>
      <c r="F13844" s="137" t="s">
        <v>520</v>
      </c>
      <c r="G13844" s="137">
        <f>SUM(A13844*E13844)</f>
        <v>25541</v>
      </c>
    </row>
    <row r="13845" spans="1:7" s="124" customFormat="1" ht="12.75">
      <c r="A13845" s="629"/>
      <c r="B13845" s="629"/>
      <c r="C13845" s="629"/>
      <c r="D13845" s="631"/>
      <c r="E13845" s="632" t="s">
        <v>547</v>
      </c>
      <c r="F13845" s="633"/>
      <c r="G13845" s="634"/>
    </row>
    <row r="13846" spans="1:7" s="124" customFormat="1" ht="12.75">
      <c r="A13846" s="628">
        <v>100</v>
      </c>
      <c r="B13846" s="628" t="s">
        <v>518</v>
      </c>
      <c r="C13846" s="628" t="s">
        <v>213</v>
      </c>
      <c r="D13846" s="630" t="s">
        <v>548</v>
      </c>
      <c r="E13846" s="139">
        <v>641</v>
      </c>
      <c r="F13846" s="137" t="s">
        <v>520</v>
      </c>
      <c r="G13846" s="137">
        <f>SUM(A13846*E13846)</f>
        <v>64100</v>
      </c>
    </row>
    <row r="13847" spans="1:7" s="124" customFormat="1" ht="12.75">
      <c r="A13847" s="629"/>
      <c r="B13847" s="629"/>
      <c r="C13847" s="629"/>
      <c r="D13847" s="631"/>
      <c r="E13847" s="632" t="s">
        <v>549</v>
      </c>
      <c r="F13847" s="633"/>
      <c r="G13847" s="634"/>
    </row>
    <row r="13848" spans="1:7" s="124" customFormat="1" ht="12.75">
      <c r="A13848" s="141"/>
      <c r="B13848" s="142"/>
      <c r="C13848" s="141"/>
      <c r="D13848" s="143"/>
      <c r="E13848" s="144"/>
      <c r="F13848" s="145" t="s">
        <v>550</v>
      </c>
      <c r="G13848" s="142">
        <v>1139973</v>
      </c>
    </row>
    <row r="13849" spans="1:7" s="124" customFormat="1" ht="12.75">
      <c r="A13849" s="146"/>
      <c r="B13849" s="147"/>
      <c r="C13849" s="146"/>
      <c r="D13849" s="148" t="s">
        <v>551</v>
      </c>
      <c r="E13849" s="149"/>
      <c r="F13849" s="147"/>
      <c r="G13849" s="147"/>
    </row>
    <row r="13850" spans="1:7" s="124" customFormat="1" ht="12.75">
      <c r="A13850" s="628">
        <v>8</v>
      </c>
      <c r="B13850" s="628" t="s">
        <v>39</v>
      </c>
      <c r="C13850" s="628" t="s">
        <v>11</v>
      </c>
      <c r="D13850" s="635" t="s">
        <v>552</v>
      </c>
      <c r="E13850" s="139">
        <v>1426.33</v>
      </c>
      <c r="F13850" s="137" t="s">
        <v>165</v>
      </c>
      <c r="G13850" s="150">
        <f>SUM(A13850*E13850)</f>
        <v>11410.64</v>
      </c>
    </row>
    <row r="13851" spans="1:7" s="124" customFormat="1" ht="12.75">
      <c r="A13851" s="629"/>
      <c r="B13851" s="629"/>
      <c r="C13851" s="629"/>
      <c r="D13851" s="636"/>
      <c r="E13851" s="632" t="s">
        <v>553</v>
      </c>
      <c r="F13851" s="633"/>
      <c r="G13851" s="634"/>
    </row>
    <row r="13852" spans="1:7" s="124" customFormat="1" ht="12.75">
      <c r="A13852" s="628">
        <v>61</v>
      </c>
      <c r="B13852" s="628" t="s">
        <v>518</v>
      </c>
      <c r="C13852" s="628" t="s">
        <v>15</v>
      </c>
      <c r="D13852" s="630" t="s">
        <v>554</v>
      </c>
      <c r="E13852" s="149">
        <v>141.01</v>
      </c>
      <c r="F13852" s="147" t="s">
        <v>520</v>
      </c>
      <c r="G13852" s="151">
        <f>SUM(A13852*E13852)</f>
        <v>8601.6099999999988</v>
      </c>
    </row>
    <row r="13853" spans="1:7" s="124" customFormat="1" ht="12.75">
      <c r="A13853" s="629"/>
      <c r="B13853" s="629"/>
      <c r="C13853" s="629"/>
      <c r="D13853" s="631"/>
      <c r="E13853" s="632" t="s">
        <v>555</v>
      </c>
      <c r="F13853" s="633"/>
      <c r="G13853" s="634"/>
    </row>
    <row r="13854" spans="1:7" s="124" customFormat="1" ht="12.75">
      <c r="A13854" s="628">
        <v>15</v>
      </c>
      <c r="B13854" s="628" t="s">
        <v>518</v>
      </c>
      <c r="C13854" s="628" t="s">
        <v>18</v>
      </c>
      <c r="D13854" s="630" t="s">
        <v>556</v>
      </c>
      <c r="E13854" s="139">
        <v>396</v>
      </c>
      <c r="F13854" s="137" t="s">
        <v>520</v>
      </c>
      <c r="G13854" s="150">
        <f>SUM(A13854*E13854)</f>
        <v>5940</v>
      </c>
    </row>
    <row r="13855" spans="1:7" s="124" customFormat="1" ht="12.75">
      <c r="A13855" s="629"/>
      <c r="B13855" s="629"/>
      <c r="C13855" s="629"/>
      <c r="D13855" s="631"/>
      <c r="E13855" s="632" t="s">
        <v>557</v>
      </c>
      <c r="F13855" s="633"/>
      <c r="G13855" s="634"/>
    </row>
    <row r="13856" spans="1:7" s="124" customFormat="1" ht="12.75">
      <c r="A13856" s="628">
        <v>10</v>
      </c>
      <c r="B13856" s="628" t="s">
        <v>72</v>
      </c>
      <c r="C13856" s="628" t="s">
        <v>21</v>
      </c>
      <c r="D13856" s="630" t="s">
        <v>558</v>
      </c>
      <c r="E13856" s="139">
        <v>1677</v>
      </c>
      <c r="F13856" s="137" t="s">
        <v>520</v>
      </c>
      <c r="G13856" s="150">
        <f>SUM(A13856*E13856)</f>
        <v>16770</v>
      </c>
    </row>
    <row r="13857" spans="1:7" s="124" customFormat="1" ht="12.75">
      <c r="A13857" s="629"/>
      <c r="B13857" s="629"/>
      <c r="C13857" s="629"/>
      <c r="D13857" s="631"/>
      <c r="E13857" s="632" t="s">
        <v>559</v>
      </c>
      <c r="F13857" s="633"/>
      <c r="G13857" s="634"/>
    </row>
    <row r="13858" spans="1:7" s="124" customFormat="1" ht="12.75">
      <c r="A13858" s="628">
        <v>91</v>
      </c>
      <c r="B13858" s="628" t="s">
        <v>518</v>
      </c>
      <c r="C13858" s="628" t="s">
        <v>25</v>
      </c>
      <c r="D13858" s="630" t="s">
        <v>560</v>
      </c>
      <c r="E13858" s="139">
        <v>497</v>
      </c>
      <c r="F13858" s="137" t="s">
        <v>520</v>
      </c>
      <c r="G13858" s="150">
        <f>SUM(A13858*E13858)</f>
        <v>45227</v>
      </c>
    </row>
    <row r="13859" spans="1:7" s="124" customFormat="1" ht="12.75">
      <c r="A13859" s="629"/>
      <c r="B13859" s="629"/>
      <c r="C13859" s="629"/>
      <c r="D13859" s="631"/>
      <c r="E13859" s="632" t="s">
        <v>561</v>
      </c>
      <c r="F13859" s="633"/>
      <c r="G13859" s="634"/>
    </row>
    <row r="13860" spans="1:7" s="124" customFormat="1" ht="12.75">
      <c r="A13860" s="628">
        <v>4</v>
      </c>
      <c r="B13860" s="628" t="s">
        <v>518</v>
      </c>
      <c r="C13860" s="628" t="s">
        <v>29</v>
      </c>
      <c r="D13860" s="630" t="s">
        <v>562</v>
      </c>
      <c r="E13860" s="139">
        <v>3610.04</v>
      </c>
      <c r="F13860" s="137" t="s">
        <v>520</v>
      </c>
      <c r="G13860" s="150">
        <f>SUM(A13860*E13860)</f>
        <v>14440.16</v>
      </c>
    </row>
    <row r="13861" spans="1:7" s="124" customFormat="1" ht="12.75">
      <c r="A13861" s="629"/>
      <c r="B13861" s="629"/>
      <c r="C13861" s="629"/>
      <c r="D13861" s="631"/>
      <c r="E13861" s="632" t="s">
        <v>563</v>
      </c>
      <c r="F13861" s="633"/>
      <c r="G13861" s="634"/>
    </row>
    <row r="13862" spans="1:7" s="124" customFormat="1" ht="12.75">
      <c r="A13862" s="628">
        <v>61</v>
      </c>
      <c r="B13862" s="628" t="s">
        <v>518</v>
      </c>
      <c r="C13862" s="628" t="s">
        <v>33</v>
      </c>
      <c r="D13862" s="630" t="s">
        <v>564</v>
      </c>
      <c r="E13862" s="139">
        <v>124.3</v>
      </c>
      <c r="F13862" s="137" t="s">
        <v>520</v>
      </c>
      <c r="G13862" s="150">
        <f>SUM(A13862*E13862)</f>
        <v>7582.3</v>
      </c>
    </row>
    <row r="13863" spans="1:7" s="124" customFormat="1" ht="12.75">
      <c r="A13863" s="629"/>
      <c r="B13863" s="629"/>
      <c r="C13863" s="629"/>
      <c r="D13863" s="631"/>
      <c r="E13863" s="632" t="s">
        <v>565</v>
      </c>
      <c r="F13863" s="633"/>
      <c r="G13863" s="634"/>
    </row>
    <row r="13864" spans="1:7" s="124" customFormat="1" ht="12.75">
      <c r="A13864" s="628">
        <v>120</v>
      </c>
      <c r="B13864" s="628" t="s">
        <v>518</v>
      </c>
      <c r="C13864" s="628" t="s">
        <v>36</v>
      </c>
      <c r="D13864" s="630" t="s">
        <v>566</v>
      </c>
      <c r="E13864" s="139">
        <v>25.19</v>
      </c>
      <c r="F13864" s="137" t="s">
        <v>520</v>
      </c>
      <c r="G13864" s="150">
        <f>SUM(A13864*E13864)</f>
        <v>3022.8</v>
      </c>
    </row>
    <row r="13865" spans="1:7" s="124" customFormat="1" ht="12.75">
      <c r="A13865" s="629"/>
      <c r="B13865" s="629"/>
      <c r="C13865" s="629"/>
      <c r="D13865" s="631"/>
      <c r="E13865" s="632" t="s">
        <v>561</v>
      </c>
      <c r="F13865" s="633"/>
      <c r="G13865" s="634"/>
    </row>
    <row r="13866" spans="1:7" s="124" customFormat="1" ht="12.75">
      <c r="A13866" s="628">
        <v>50</v>
      </c>
      <c r="B13866" s="628" t="s">
        <v>518</v>
      </c>
      <c r="C13866" s="628" t="s">
        <v>40</v>
      </c>
      <c r="D13866" s="630" t="s">
        <v>560</v>
      </c>
      <c r="E13866" s="139">
        <v>497</v>
      </c>
      <c r="F13866" s="137" t="s">
        <v>520</v>
      </c>
      <c r="G13866" s="150">
        <f>SUM(A13866*E13866)</f>
        <v>24850</v>
      </c>
    </row>
    <row r="13867" spans="1:7" s="124" customFormat="1" ht="12.75">
      <c r="A13867" s="629"/>
      <c r="B13867" s="629"/>
      <c r="C13867" s="629"/>
      <c r="D13867" s="631"/>
      <c r="E13867" s="632" t="s">
        <v>561</v>
      </c>
      <c r="F13867" s="633"/>
      <c r="G13867" s="634"/>
    </row>
    <row r="13868" spans="1:7" s="124" customFormat="1" ht="12.75">
      <c r="A13868" s="136"/>
      <c r="B13868" s="137"/>
      <c r="C13868" s="136"/>
      <c r="D13868" s="138"/>
      <c r="E13868" s="139"/>
      <c r="F13868" s="145" t="s">
        <v>567</v>
      </c>
      <c r="G13868" s="152">
        <f>SUM(G13850:G13866)</f>
        <v>137844.51</v>
      </c>
    </row>
    <row r="13869" spans="1:7" s="124" customFormat="1" ht="12.75">
      <c r="A13869" s="136"/>
      <c r="B13869" s="137"/>
      <c r="C13869" s="136"/>
      <c r="D13869" s="153" t="s">
        <v>568</v>
      </c>
      <c r="E13869" s="139"/>
      <c r="F13869" s="137"/>
      <c r="G13869" s="137"/>
    </row>
    <row r="13870" spans="1:7" s="124" customFormat="1" ht="12.75">
      <c r="A13870" s="136">
        <v>13</v>
      </c>
      <c r="B13870" s="136" t="s">
        <v>72</v>
      </c>
      <c r="C13870" s="136" t="s">
        <v>11</v>
      </c>
      <c r="D13870" s="138" t="s">
        <v>569</v>
      </c>
      <c r="E13870" s="139"/>
      <c r="F13870" s="137" t="s">
        <v>520</v>
      </c>
      <c r="G13870" s="137"/>
    </row>
    <row r="13871" spans="1:7" s="124" customFormat="1" ht="38.25">
      <c r="A13871" s="136">
        <v>38</v>
      </c>
      <c r="B13871" s="136" t="s">
        <v>72</v>
      </c>
      <c r="C13871" s="136" t="s">
        <v>15</v>
      </c>
      <c r="D13871" s="138" t="s">
        <v>570</v>
      </c>
      <c r="E13871" s="139"/>
      <c r="F13871" s="137" t="s">
        <v>520</v>
      </c>
      <c r="G13871" s="137"/>
    </row>
    <row r="13872" spans="1:7" s="124" customFormat="1" ht="51">
      <c r="A13872" s="136">
        <v>22</v>
      </c>
      <c r="B13872" s="136" t="s">
        <v>72</v>
      </c>
      <c r="C13872" s="136" t="s">
        <v>18</v>
      </c>
      <c r="D13872" s="138" t="s">
        <v>571</v>
      </c>
      <c r="E13872" s="139"/>
      <c r="F13872" s="137" t="s">
        <v>520</v>
      </c>
      <c r="G13872" s="137"/>
    </row>
    <row r="13873" spans="1:7" s="124" customFormat="1" ht="38.25">
      <c r="A13873" s="136">
        <v>10</v>
      </c>
      <c r="B13873" s="136" t="s">
        <v>72</v>
      </c>
      <c r="C13873" s="136" t="s">
        <v>21</v>
      </c>
      <c r="D13873" s="138" t="s">
        <v>572</v>
      </c>
      <c r="E13873" s="139"/>
      <c r="F13873" s="137" t="s">
        <v>520</v>
      </c>
      <c r="G13873" s="137"/>
    </row>
    <row r="13874" spans="1:7" s="124" customFormat="1" ht="12.75">
      <c r="A13874" s="136"/>
      <c r="B13874" s="137"/>
      <c r="C13874" s="136"/>
      <c r="D13874" s="138"/>
      <c r="E13874" s="139"/>
      <c r="F13874" s="145" t="s">
        <v>573</v>
      </c>
      <c r="G13874" s="152"/>
    </row>
    <row r="13875" spans="1:7" s="124" customFormat="1" ht="12.75">
      <c r="A13875" s="136"/>
      <c r="B13875" s="137"/>
      <c r="C13875" s="136"/>
      <c r="D13875" s="154" t="s">
        <v>259</v>
      </c>
      <c r="E13875" s="139"/>
      <c r="F13875" s="137"/>
      <c r="G13875" s="137"/>
    </row>
    <row r="13876" spans="1:7" s="124" customFormat="1" ht="12.75">
      <c r="A13876" s="136"/>
      <c r="B13876" s="137"/>
      <c r="C13876" s="136"/>
      <c r="D13876" s="138"/>
      <c r="E13876" s="155"/>
      <c r="F13876" s="145" t="s">
        <v>550</v>
      </c>
      <c r="G13876" s="142">
        <f>SUM(G13848)</f>
        <v>1139973</v>
      </c>
    </row>
    <row r="13877" spans="1:7" s="124" customFormat="1" ht="12.75">
      <c r="A13877" s="136"/>
      <c r="B13877" s="137"/>
      <c r="C13877" s="136"/>
      <c r="D13877" s="138"/>
      <c r="E13877" s="139"/>
      <c r="F13877" s="145" t="s">
        <v>567</v>
      </c>
      <c r="G13877" s="152">
        <f>SUM(G13868)</f>
        <v>137844.51</v>
      </c>
    </row>
    <row r="13878" spans="1:7" s="124" customFormat="1" ht="12.75">
      <c r="A13878" s="136"/>
      <c r="B13878" s="137"/>
      <c r="C13878" s="136"/>
      <c r="D13878" s="138"/>
      <c r="E13878" s="139"/>
      <c r="F13878" s="145" t="s">
        <v>573</v>
      </c>
      <c r="G13878" s="152"/>
    </row>
    <row r="13879" spans="1:7" s="124" customFormat="1" ht="12.75">
      <c r="A13879" s="130"/>
      <c r="B13879" s="156"/>
      <c r="C13879" s="130"/>
      <c r="D13879" s="157"/>
      <c r="E13879" s="131"/>
      <c r="F13879" s="145" t="s">
        <v>260</v>
      </c>
      <c r="G13879" s="156"/>
    </row>
    <row r="13880" spans="1:7" s="124" customFormat="1" ht="12.75">
      <c r="A13880" s="158"/>
      <c r="C13880" s="159"/>
      <c r="D13880" s="160" t="s">
        <v>574</v>
      </c>
      <c r="E13880" s="161"/>
    </row>
    <row r="13881" spans="1:7" s="124" customFormat="1" ht="12.75">
      <c r="A13881" s="158"/>
      <c r="C13881" s="158" t="s">
        <v>575</v>
      </c>
      <c r="D13881" s="124" t="s">
        <v>576</v>
      </c>
      <c r="E13881" s="162"/>
      <c r="F13881" s="124" t="s">
        <v>577</v>
      </c>
      <c r="G13881" s="163"/>
    </row>
    <row r="13882" spans="1:7" s="124" customFormat="1" ht="12.75">
      <c r="A13882" s="158"/>
      <c r="C13882" s="158" t="s">
        <v>132</v>
      </c>
      <c r="D13882" s="124" t="s">
        <v>578</v>
      </c>
      <c r="E13882" s="162"/>
      <c r="F13882" s="124" t="s">
        <v>577</v>
      </c>
      <c r="G13882" s="163"/>
    </row>
    <row r="13883" spans="1:7" s="124" customFormat="1" ht="12.75">
      <c r="A13883" s="158"/>
      <c r="C13883" s="158" t="s">
        <v>134</v>
      </c>
      <c r="D13883" s="124" t="s">
        <v>579</v>
      </c>
      <c r="E13883" s="162"/>
      <c r="F13883" s="124" t="s">
        <v>577</v>
      </c>
      <c r="G13883" s="163"/>
    </row>
    <row r="13884" spans="1:7" s="124" customFormat="1" ht="12.75">
      <c r="A13884" s="164"/>
      <c r="B13884" s="165"/>
      <c r="C13884" s="164"/>
      <c r="D13884" s="165"/>
      <c r="E13884" s="166"/>
      <c r="F13884" s="167" t="s">
        <v>580</v>
      </c>
      <c r="G13884" s="168"/>
    </row>
    <row r="13885" spans="1:7" s="124" customFormat="1" ht="12.75">
      <c r="A13885" s="158"/>
      <c r="C13885" s="158"/>
      <c r="E13885" s="161"/>
    </row>
    <row r="13886" spans="1:7" s="124" customFormat="1" ht="12.75">
      <c r="A13886" s="158"/>
      <c r="C13886" s="158"/>
      <c r="E13886" s="169" t="s">
        <v>140</v>
      </c>
    </row>
    <row r="13887" spans="1:7" s="124" customFormat="1" ht="12.75">
      <c r="A13887" s="140"/>
      <c r="B13887" s="170" t="s">
        <v>139</v>
      </c>
      <c r="C13887" s="158"/>
      <c r="E13887" s="169" t="s">
        <v>141</v>
      </c>
    </row>
    <row r="13888" spans="1:7" s="124" customFormat="1" ht="12.75">
      <c r="A13888" s="158"/>
      <c r="C13888" s="158"/>
      <c r="E13888" s="169" t="s">
        <v>142</v>
      </c>
    </row>
    <row r="13927" spans="1:7" s="124" customFormat="1" ht="12.75">
      <c r="A13927" s="624" t="s">
        <v>496</v>
      </c>
      <c r="B13927" s="624"/>
      <c r="C13927" s="624"/>
      <c r="D13927" s="624"/>
      <c r="E13927" s="624"/>
      <c r="F13927" s="624"/>
      <c r="G13927" s="624"/>
    </row>
    <row r="13928" spans="1:7" s="124" customFormat="1" ht="45.75" customHeight="1">
      <c r="A13928" s="625" t="s">
        <v>590</v>
      </c>
      <c r="B13928" s="625"/>
      <c r="C13928" s="625"/>
      <c r="D13928" s="625"/>
      <c r="E13928" s="625"/>
      <c r="F13928" s="625"/>
      <c r="G13928" s="625"/>
    </row>
    <row r="13929" spans="1:7" s="124" customFormat="1" ht="12.75">
      <c r="A13929" s="125"/>
      <c r="B13929" s="125"/>
      <c r="C13929" s="125"/>
      <c r="D13929" s="127"/>
      <c r="E13929" s="128"/>
      <c r="F13929" s="127"/>
      <c r="G13929" s="127"/>
    </row>
    <row r="13930" spans="1:7" s="124" customFormat="1" ht="25.5">
      <c r="A13930" s="626" t="s">
        <v>3</v>
      </c>
      <c r="B13930" s="627"/>
      <c r="C13930" s="129" t="s">
        <v>4</v>
      </c>
      <c r="D13930" s="130" t="s">
        <v>5</v>
      </c>
      <c r="E13930" s="131" t="s">
        <v>6</v>
      </c>
      <c r="F13930" s="130" t="s">
        <v>7</v>
      </c>
      <c r="G13930" s="130" t="s">
        <v>8</v>
      </c>
    </row>
    <row r="13931" spans="1:7" s="124" customFormat="1" ht="12.75">
      <c r="A13931" s="132"/>
      <c r="B13931" s="132"/>
      <c r="C13931" s="132"/>
      <c r="D13931" s="134" t="s">
        <v>498</v>
      </c>
      <c r="E13931" s="135"/>
      <c r="F13931" s="133"/>
      <c r="G13931" s="133"/>
    </row>
    <row r="13932" spans="1:7" s="140" customFormat="1" ht="51">
      <c r="A13932" s="136"/>
      <c r="B13932" s="136"/>
      <c r="C13932" s="136" t="s">
        <v>11</v>
      </c>
      <c r="D13932" s="138" t="s">
        <v>499</v>
      </c>
      <c r="E13932" s="139"/>
      <c r="F13932" s="137"/>
      <c r="G13932" s="137"/>
    </row>
    <row r="13933" spans="1:7" s="140" customFormat="1" ht="12.75">
      <c r="A13933" s="628">
        <v>65</v>
      </c>
      <c r="B13933" s="628" t="s">
        <v>500</v>
      </c>
      <c r="C13933" s="628"/>
      <c r="D13933" s="630" t="s">
        <v>501</v>
      </c>
      <c r="E13933" s="139">
        <v>1130</v>
      </c>
      <c r="F13933" s="137" t="s">
        <v>502</v>
      </c>
      <c r="G13933" s="137">
        <f>SUM(A13933*E13933)</f>
        <v>73450</v>
      </c>
    </row>
    <row r="13934" spans="1:7" s="140" customFormat="1" ht="12.75">
      <c r="A13934" s="629"/>
      <c r="B13934" s="629"/>
      <c r="C13934" s="629"/>
      <c r="D13934" s="631"/>
      <c r="E13934" s="632" t="s">
        <v>503</v>
      </c>
      <c r="F13934" s="633"/>
      <c r="G13934" s="634"/>
    </row>
    <row r="13935" spans="1:7" s="140" customFormat="1" ht="12.75">
      <c r="A13935" s="628">
        <v>8</v>
      </c>
      <c r="B13935" s="628" t="s">
        <v>500</v>
      </c>
      <c r="C13935" s="628" t="s">
        <v>15</v>
      </c>
      <c r="D13935" s="630" t="s">
        <v>504</v>
      </c>
      <c r="E13935" s="139">
        <v>985</v>
      </c>
      <c r="F13935" s="137" t="s">
        <v>502</v>
      </c>
      <c r="G13935" s="137">
        <f>SUM(A13935*E13935)</f>
        <v>7880</v>
      </c>
    </row>
    <row r="13936" spans="1:7" s="140" customFormat="1" ht="12.75">
      <c r="A13936" s="629"/>
      <c r="B13936" s="629"/>
      <c r="C13936" s="629"/>
      <c r="D13936" s="631"/>
      <c r="E13936" s="632" t="s">
        <v>505</v>
      </c>
      <c r="F13936" s="633"/>
      <c r="G13936" s="634"/>
    </row>
    <row r="13937" spans="1:7" s="140" customFormat="1" ht="12.75">
      <c r="A13937" s="628">
        <v>20</v>
      </c>
      <c r="B13937" s="628" t="s">
        <v>508</v>
      </c>
      <c r="C13937" s="628" t="s">
        <v>18</v>
      </c>
      <c r="D13937" s="630" t="s">
        <v>509</v>
      </c>
      <c r="E13937" s="139">
        <v>173</v>
      </c>
      <c r="F13937" s="137" t="s">
        <v>510</v>
      </c>
      <c r="G13937" s="137">
        <f>SUM(A13937*E13937)</f>
        <v>3460</v>
      </c>
    </row>
    <row r="13938" spans="1:7" s="140" customFormat="1" ht="12.75">
      <c r="A13938" s="629"/>
      <c r="B13938" s="629"/>
      <c r="C13938" s="629"/>
      <c r="D13938" s="631"/>
      <c r="E13938" s="632" t="s">
        <v>511</v>
      </c>
      <c r="F13938" s="633"/>
      <c r="G13938" s="634"/>
    </row>
    <row r="13939" spans="1:7" s="140" customFormat="1" ht="12.75">
      <c r="A13939" s="628">
        <v>200</v>
      </c>
      <c r="B13939" s="628" t="s">
        <v>508</v>
      </c>
      <c r="C13939" s="628" t="s">
        <v>21</v>
      </c>
      <c r="D13939" s="630" t="s">
        <v>512</v>
      </c>
      <c r="E13939" s="139">
        <v>222</v>
      </c>
      <c r="F13939" s="137" t="s">
        <v>510</v>
      </c>
      <c r="G13939" s="137">
        <f>SUM(A13939*E13939)</f>
        <v>44400</v>
      </c>
    </row>
    <row r="13940" spans="1:7" s="140" customFormat="1" ht="12.75">
      <c r="A13940" s="629"/>
      <c r="B13940" s="629"/>
      <c r="C13940" s="629"/>
      <c r="D13940" s="631"/>
      <c r="E13940" s="632" t="s">
        <v>513</v>
      </c>
      <c r="F13940" s="633"/>
      <c r="G13940" s="634"/>
    </row>
    <row r="13941" spans="1:7" s="140" customFormat="1" ht="12.75">
      <c r="A13941" s="628">
        <v>50</v>
      </c>
      <c r="B13941" s="628" t="s">
        <v>508</v>
      </c>
      <c r="C13941" s="628" t="s">
        <v>25</v>
      </c>
      <c r="D13941" s="630" t="s">
        <v>514</v>
      </c>
      <c r="E13941" s="139">
        <v>252</v>
      </c>
      <c r="F13941" s="137" t="s">
        <v>510</v>
      </c>
      <c r="G13941" s="137">
        <f>SUM(A13941*E13941)</f>
        <v>12600</v>
      </c>
    </row>
    <row r="13942" spans="1:7" s="140" customFormat="1" ht="12.75">
      <c r="A13942" s="629"/>
      <c r="B13942" s="629"/>
      <c r="C13942" s="629"/>
      <c r="D13942" s="631"/>
      <c r="E13942" s="632" t="s">
        <v>515</v>
      </c>
      <c r="F13942" s="633"/>
      <c r="G13942" s="634"/>
    </row>
    <row r="13943" spans="1:7" s="140" customFormat="1" ht="12.75">
      <c r="A13943" s="628">
        <v>100</v>
      </c>
      <c r="B13943" s="628" t="s">
        <v>508</v>
      </c>
      <c r="C13943" s="628" t="s">
        <v>29</v>
      </c>
      <c r="D13943" s="630" t="s">
        <v>539</v>
      </c>
      <c r="E13943" s="139">
        <v>341</v>
      </c>
      <c r="F13943" s="137" t="s">
        <v>510</v>
      </c>
      <c r="G13943" s="137">
        <f>SUM(A13943*E13943)</f>
        <v>34100</v>
      </c>
    </row>
    <row r="13944" spans="1:7" s="140" customFormat="1" ht="12.75">
      <c r="A13944" s="629"/>
      <c r="B13944" s="629"/>
      <c r="C13944" s="629"/>
      <c r="D13944" s="631"/>
      <c r="E13944" s="632" t="s">
        <v>540</v>
      </c>
      <c r="F13944" s="633"/>
      <c r="G13944" s="634"/>
    </row>
    <row r="13945" spans="1:7" s="140" customFormat="1" ht="12.75">
      <c r="A13945" s="628">
        <v>20</v>
      </c>
      <c r="B13945" s="628" t="s">
        <v>518</v>
      </c>
      <c r="C13945" s="628" t="s">
        <v>33</v>
      </c>
      <c r="D13945" s="630" t="s">
        <v>519</v>
      </c>
      <c r="E13945" s="139">
        <v>916</v>
      </c>
      <c r="F13945" s="137" t="s">
        <v>520</v>
      </c>
      <c r="G13945" s="137">
        <f>SUM(A13945*E13945)</f>
        <v>18320</v>
      </c>
    </row>
    <row r="13946" spans="1:7" s="140" customFormat="1" ht="12.75">
      <c r="A13946" s="629"/>
      <c r="B13946" s="629"/>
      <c r="C13946" s="629"/>
      <c r="D13946" s="631"/>
      <c r="E13946" s="632" t="s">
        <v>521</v>
      </c>
      <c r="F13946" s="633"/>
      <c r="G13946" s="634"/>
    </row>
    <row r="13947" spans="1:7" s="124" customFormat="1" ht="12.75">
      <c r="A13947" s="628">
        <v>4</v>
      </c>
      <c r="B13947" s="628" t="s">
        <v>72</v>
      </c>
      <c r="C13947" s="628" t="s">
        <v>36</v>
      </c>
      <c r="D13947" s="630" t="s">
        <v>522</v>
      </c>
      <c r="E13947" s="139">
        <v>2456</v>
      </c>
      <c r="F13947" s="137" t="s">
        <v>520</v>
      </c>
      <c r="G13947" s="137">
        <f>SUM(A13947*E13947)</f>
        <v>9824</v>
      </c>
    </row>
    <row r="13948" spans="1:7" s="124" customFormat="1" ht="12.75">
      <c r="A13948" s="629"/>
      <c r="B13948" s="629"/>
      <c r="C13948" s="629"/>
      <c r="D13948" s="631"/>
      <c r="E13948" s="632" t="s">
        <v>523</v>
      </c>
      <c r="F13948" s="633"/>
      <c r="G13948" s="634"/>
    </row>
    <row r="13949" spans="1:7" s="140" customFormat="1" ht="12.75">
      <c r="A13949" s="628">
        <v>8</v>
      </c>
      <c r="B13949" s="635" t="s">
        <v>518</v>
      </c>
      <c r="C13949" s="628" t="s">
        <v>40</v>
      </c>
      <c r="D13949" s="630" t="s">
        <v>524</v>
      </c>
      <c r="E13949" s="139">
        <v>83</v>
      </c>
      <c r="F13949" s="137" t="s">
        <v>520</v>
      </c>
      <c r="G13949" s="137">
        <f>SUM(A13949*E13949)</f>
        <v>664</v>
      </c>
    </row>
    <row r="13950" spans="1:7" s="140" customFormat="1" ht="12.75">
      <c r="A13950" s="629"/>
      <c r="B13950" s="636"/>
      <c r="C13950" s="629"/>
      <c r="D13950" s="631"/>
      <c r="E13950" s="632" t="s">
        <v>525</v>
      </c>
      <c r="F13950" s="633"/>
      <c r="G13950" s="634"/>
    </row>
    <row r="13951" spans="1:7" s="140" customFormat="1" ht="12.75">
      <c r="A13951" s="628">
        <v>8</v>
      </c>
      <c r="B13951" s="628" t="s">
        <v>518</v>
      </c>
      <c r="C13951" s="628" t="s">
        <v>44</v>
      </c>
      <c r="D13951" s="630" t="s">
        <v>526</v>
      </c>
      <c r="E13951" s="139">
        <v>151</v>
      </c>
      <c r="F13951" s="137" t="s">
        <v>520</v>
      </c>
      <c r="G13951" s="137">
        <f>SUM(A13951*E13951)</f>
        <v>1208</v>
      </c>
    </row>
    <row r="13952" spans="1:7" s="140" customFormat="1" ht="12.75">
      <c r="A13952" s="629"/>
      <c r="B13952" s="629"/>
      <c r="C13952" s="629"/>
      <c r="D13952" s="631"/>
      <c r="E13952" s="632" t="s">
        <v>527</v>
      </c>
      <c r="F13952" s="633"/>
      <c r="G13952" s="634"/>
    </row>
    <row r="13953" spans="1:7" s="140" customFormat="1" ht="12.75">
      <c r="A13953" s="628">
        <v>4</v>
      </c>
      <c r="B13953" s="635" t="s">
        <v>500</v>
      </c>
      <c r="C13953" s="628" t="s">
        <v>47</v>
      </c>
      <c r="D13953" s="630" t="s">
        <v>526</v>
      </c>
      <c r="E13953" s="139">
        <v>162</v>
      </c>
      <c r="F13953" s="137" t="s">
        <v>502</v>
      </c>
      <c r="G13953" s="137">
        <f>SUM(A13953*E13953)</f>
        <v>648</v>
      </c>
    </row>
    <row r="13954" spans="1:7" s="140" customFormat="1" ht="12.75">
      <c r="A13954" s="629"/>
      <c r="B13954" s="636"/>
      <c r="C13954" s="629"/>
      <c r="D13954" s="631"/>
      <c r="E13954" s="632" t="s">
        <v>528</v>
      </c>
      <c r="F13954" s="633"/>
      <c r="G13954" s="634"/>
    </row>
    <row r="13955" spans="1:7" s="140" customFormat="1" ht="12.75">
      <c r="A13955" s="628">
        <v>65</v>
      </c>
      <c r="B13955" s="628" t="s">
        <v>500</v>
      </c>
      <c r="C13955" s="628" t="s">
        <v>50</v>
      </c>
      <c r="D13955" s="630" t="s">
        <v>529</v>
      </c>
      <c r="E13955" s="139">
        <v>54</v>
      </c>
      <c r="F13955" s="137" t="s">
        <v>520</v>
      </c>
      <c r="G13955" s="137">
        <f>SUM(A13955*E13955)</f>
        <v>3510</v>
      </c>
    </row>
    <row r="13956" spans="1:7" s="140" customFormat="1" ht="12.75">
      <c r="A13956" s="629"/>
      <c r="B13956" s="629"/>
      <c r="C13956" s="629"/>
      <c r="D13956" s="631"/>
      <c r="E13956" s="632" t="s">
        <v>530</v>
      </c>
      <c r="F13956" s="633"/>
      <c r="G13956" s="634"/>
    </row>
    <row r="13957" spans="1:7" s="140" customFormat="1" ht="12.75">
      <c r="A13957" s="628">
        <v>10</v>
      </c>
      <c r="B13957" s="628" t="s">
        <v>500</v>
      </c>
      <c r="C13957" s="628" t="s">
        <v>54</v>
      </c>
      <c r="D13957" s="630" t="s">
        <v>531</v>
      </c>
      <c r="E13957" s="139">
        <v>72</v>
      </c>
      <c r="F13957" s="137" t="s">
        <v>520</v>
      </c>
      <c r="G13957" s="137">
        <f>SUM(A13957*E13957)</f>
        <v>720</v>
      </c>
    </row>
    <row r="13958" spans="1:7" s="140" customFormat="1" ht="12.75">
      <c r="A13958" s="629"/>
      <c r="B13958" s="629"/>
      <c r="C13958" s="629"/>
      <c r="D13958" s="631"/>
      <c r="E13958" s="632" t="s">
        <v>532</v>
      </c>
      <c r="F13958" s="633"/>
      <c r="G13958" s="634"/>
    </row>
    <row r="13959" spans="1:7" s="140" customFormat="1" ht="12.75">
      <c r="A13959" s="628">
        <v>8</v>
      </c>
      <c r="B13959" s="628" t="s">
        <v>518</v>
      </c>
      <c r="C13959" s="628" t="s">
        <v>57</v>
      </c>
      <c r="D13959" s="630" t="s">
        <v>535</v>
      </c>
      <c r="E13959" s="139">
        <v>70</v>
      </c>
      <c r="F13959" s="137" t="s">
        <v>520</v>
      </c>
      <c r="G13959" s="137">
        <f>SUM(A13959*E13959)</f>
        <v>560</v>
      </c>
    </row>
    <row r="13960" spans="1:7" s="140" customFormat="1" ht="12.75">
      <c r="A13960" s="629"/>
      <c r="B13960" s="629"/>
      <c r="C13960" s="629"/>
      <c r="D13960" s="631"/>
      <c r="E13960" s="632" t="s">
        <v>536</v>
      </c>
      <c r="F13960" s="633"/>
      <c r="G13960" s="634"/>
    </row>
    <row r="13961" spans="1:7" s="140" customFormat="1" ht="12.75">
      <c r="A13961" s="628">
        <v>1</v>
      </c>
      <c r="B13961" s="628" t="s">
        <v>89</v>
      </c>
      <c r="C13961" s="628" t="s">
        <v>60</v>
      </c>
      <c r="D13961" s="630" t="s">
        <v>541</v>
      </c>
      <c r="E13961" s="139">
        <v>5301</v>
      </c>
      <c r="F13961" s="137" t="s">
        <v>520</v>
      </c>
      <c r="G13961" s="137">
        <f>SUM(A13961*E13961)</f>
        <v>5301</v>
      </c>
    </row>
    <row r="13962" spans="1:7" s="140" customFormat="1" ht="12.75">
      <c r="A13962" s="629"/>
      <c r="B13962" s="629"/>
      <c r="C13962" s="629"/>
      <c r="D13962" s="631"/>
      <c r="E13962" s="632" t="s">
        <v>542</v>
      </c>
      <c r="F13962" s="633"/>
      <c r="G13962" s="634"/>
    </row>
    <row r="13963" spans="1:7" s="140" customFormat="1" ht="12.75">
      <c r="A13963" s="628">
        <v>1</v>
      </c>
      <c r="B13963" s="628" t="s">
        <v>89</v>
      </c>
      <c r="C13963" s="628" t="s">
        <v>63</v>
      </c>
      <c r="D13963" s="630" t="s">
        <v>543</v>
      </c>
      <c r="E13963" s="139">
        <v>5521</v>
      </c>
      <c r="F13963" s="137" t="s">
        <v>520</v>
      </c>
      <c r="G13963" s="137">
        <f>SUM(A13963*E13963)</f>
        <v>5521</v>
      </c>
    </row>
    <row r="13964" spans="1:7" s="140" customFormat="1" ht="12.75">
      <c r="A13964" s="629"/>
      <c r="B13964" s="629"/>
      <c r="C13964" s="629"/>
      <c r="D13964" s="631"/>
      <c r="E13964" s="632" t="s">
        <v>542</v>
      </c>
      <c r="F13964" s="633"/>
      <c r="G13964" s="634"/>
    </row>
    <row r="13965" spans="1:7" s="140" customFormat="1" ht="12.75">
      <c r="A13965" s="628">
        <v>1</v>
      </c>
      <c r="B13965" s="628" t="s">
        <v>89</v>
      </c>
      <c r="C13965" s="628" t="s">
        <v>66</v>
      </c>
      <c r="D13965" s="630" t="s">
        <v>544</v>
      </c>
      <c r="E13965" s="139">
        <v>9261</v>
      </c>
      <c r="F13965" s="137" t="s">
        <v>520</v>
      </c>
      <c r="G13965" s="137">
        <f>SUM(A13965*E13965)</f>
        <v>9261</v>
      </c>
    </row>
    <row r="13966" spans="1:7" s="140" customFormat="1" ht="12.75">
      <c r="A13966" s="629"/>
      <c r="B13966" s="629"/>
      <c r="C13966" s="629"/>
      <c r="D13966" s="631"/>
      <c r="E13966" s="632" t="s">
        <v>545</v>
      </c>
      <c r="F13966" s="633"/>
      <c r="G13966" s="634"/>
    </row>
    <row r="13967" spans="1:7" s="171" customFormat="1" ht="12.75">
      <c r="A13967" s="141"/>
      <c r="B13967" s="141"/>
      <c r="C13967" s="141"/>
      <c r="D13967" s="143"/>
      <c r="E13967" s="144"/>
      <c r="F13967" s="145" t="s">
        <v>550</v>
      </c>
      <c r="G13967" s="142">
        <v>231427</v>
      </c>
    </row>
    <row r="13968" spans="1:7" s="140" customFormat="1" ht="12.75">
      <c r="A13968" s="146"/>
      <c r="B13968" s="146"/>
      <c r="C13968" s="146"/>
      <c r="D13968" s="148" t="s">
        <v>551</v>
      </c>
      <c r="E13968" s="149"/>
      <c r="F13968" s="147"/>
      <c r="G13968" s="147"/>
    </row>
    <row r="13969" spans="1:7" s="140" customFormat="1" ht="12.75">
      <c r="A13969" s="628">
        <v>2</v>
      </c>
      <c r="B13969" s="628" t="s">
        <v>39</v>
      </c>
      <c r="C13969" s="628" t="s">
        <v>11</v>
      </c>
      <c r="D13969" s="635" t="s">
        <v>552</v>
      </c>
      <c r="E13969" s="139">
        <v>1426.33</v>
      </c>
      <c r="F13969" s="137" t="s">
        <v>165</v>
      </c>
      <c r="G13969" s="150">
        <f>SUM(A13969*E13969)</f>
        <v>2852.66</v>
      </c>
    </row>
    <row r="13970" spans="1:7" s="140" customFormat="1" ht="12.75">
      <c r="A13970" s="629"/>
      <c r="B13970" s="629"/>
      <c r="C13970" s="629"/>
      <c r="D13970" s="636"/>
      <c r="E13970" s="632" t="s">
        <v>553</v>
      </c>
      <c r="F13970" s="633"/>
      <c r="G13970" s="634"/>
    </row>
    <row r="13971" spans="1:7" s="140" customFormat="1" ht="12.75">
      <c r="A13971" s="628">
        <v>4</v>
      </c>
      <c r="B13971" s="628" t="s">
        <v>518</v>
      </c>
      <c r="C13971" s="628" t="s">
        <v>15</v>
      </c>
      <c r="D13971" s="630" t="s">
        <v>554</v>
      </c>
      <c r="E13971" s="149">
        <v>141.01</v>
      </c>
      <c r="F13971" s="147" t="s">
        <v>520</v>
      </c>
      <c r="G13971" s="151">
        <f>SUM(A13971*E13971)</f>
        <v>564.04</v>
      </c>
    </row>
    <row r="13972" spans="1:7" s="140" customFormat="1" ht="12.75">
      <c r="A13972" s="629"/>
      <c r="B13972" s="629"/>
      <c r="C13972" s="629"/>
      <c r="D13972" s="631"/>
      <c r="E13972" s="632" t="s">
        <v>555</v>
      </c>
      <c r="F13972" s="633"/>
      <c r="G13972" s="634"/>
    </row>
    <row r="13973" spans="1:7" s="140" customFormat="1" ht="12.75">
      <c r="A13973" s="628">
        <v>8</v>
      </c>
      <c r="B13973" s="628" t="s">
        <v>72</v>
      </c>
      <c r="C13973" s="628" t="s">
        <v>18</v>
      </c>
      <c r="D13973" s="630" t="s">
        <v>586</v>
      </c>
      <c r="E13973" s="139">
        <v>497</v>
      </c>
      <c r="F13973" s="137" t="s">
        <v>520</v>
      </c>
      <c r="G13973" s="150">
        <f>SUM(A13973*E13973)</f>
        <v>3976</v>
      </c>
    </row>
    <row r="13974" spans="1:7" s="140" customFormat="1" ht="12.75">
      <c r="A13974" s="629"/>
      <c r="B13974" s="629"/>
      <c r="C13974" s="629"/>
      <c r="D13974" s="631"/>
      <c r="E13974" s="632" t="s">
        <v>561</v>
      </c>
      <c r="F13974" s="633"/>
      <c r="G13974" s="634"/>
    </row>
    <row r="13975" spans="1:7" s="140" customFormat="1" ht="12.75">
      <c r="A13975" s="628">
        <v>4</v>
      </c>
      <c r="B13975" s="628" t="s">
        <v>518</v>
      </c>
      <c r="C13975" s="628" t="s">
        <v>21</v>
      </c>
      <c r="D13975" s="630" t="s">
        <v>564</v>
      </c>
      <c r="E13975" s="139">
        <v>124.3</v>
      </c>
      <c r="F13975" s="137" t="s">
        <v>520</v>
      </c>
      <c r="G13975" s="150">
        <f>SUM(A13975*E13975)</f>
        <v>497.2</v>
      </c>
    </row>
    <row r="13976" spans="1:7" s="140" customFormat="1" ht="12.75">
      <c r="A13976" s="629"/>
      <c r="B13976" s="629"/>
      <c r="C13976" s="629"/>
      <c r="D13976" s="631"/>
      <c r="E13976" s="632" t="s">
        <v>565</v>
      </c>
      <c r="F13976" s="633"/>
      <c r="G13976" s="634"/>
    </row>
    <row r="13977" spans="1:7" s="140" customFormat="1" ht="12.75">
      <c r="A13977" s="628">
        <v>12</v>
      </c>
      <c r="B13977" s="628" t="s">
        <v>518</v>
      </c>
      <c r="C13977" s="628" t="s">
        <v>25</v>
      </c>
      <c r="D13977" s="630" t="s">
        <v>566</v>
      </c>
      <c r="E13977" s="139">
        <v>25.19</v>
      </c>
      <c r="F13977" s="137" t="s">
        <v>520</v>
      </c>
      <c r="G13977" s="150">
        <f>SUM(A13977*E13977)</f>
        <v>302.28000000000003</v>
      </c>
    </row>
    <row r="13978" spans="1:7" s="140" customFormat="1" ht="12.75">
      <c r="A13978" s="629"/>
      <c r="B13978" s="629"/>
      <c r="C13978" s="629"/>
      <c r="D13978" s="631"/>
      <c r="E13978" s="632" t="s">
        <v>561</v>
      </c>
      <c r="F13978" s="633"/>
      <c r="G13978" s="634"/>
    </row>
    <row r="13979" spans="1:7" s="140" customFormat="1" ht="12.75">
      <c r="A13979" s="136"/>
      <c r="B13979" s="136"/>
      <c r="C13979" s="136"/>
      <c r="D13979" s="138"/>
      <c r="E13979" s="139"/>
      <c r="F13979" s="145" t="s">
        <v>567</v>
      </c>
      <c r="G13979" s="152">
        <f>SUM(G13969:G13978)</f>
        <v>8192.18</v>
      </c>
    </row>
    <row r="13980" spans="1:7" s="140" customFormat="1" ht="12.75">
      <c r="A13980" s="136"/>
      <c r="B13980" s="136"/>
      <c r="C13980" s="136"/>
      <c r="D13980" s="153" t="s">
        <v>568</v>
      </c>
      <c r="E13980" s="139"/>
      <c r="F13980" s="137"/>
      <c r="G13980" s="137"/>
    </row>
    <row r="13981" spans="1:7" s="140" customFormat="1" ht="51">
      <c r="A13981" s="136">
        <v>4</v>
      </c>
      <c r="B13981" s="136" t="s">
        <v>72</v>
      </c>
      <c r="C13981" s="136" t="s">
        <v>11</v>
      </c>
      <c r="D13981" s="138" t="s">
        <v>587</v>
      </c>
      <c r="E13981" s="139"/>
      <c r="F13981" s="137" t="s">
        <v>520</v>
      </c>
      <c r="G13981" s="137"/>
    </row>
    <row r="13982" spans="1:7" s="140" customFormat="1" ht="51">
      <c r="A13982" s="136">
        <v>8</v>
      </c>
      <c r="B13982" s="136" t="s">
        <v>72</v>
      </c>
      <c r="C13982" s="136" t="s">
        <v>15</v>
      </c>
      <c r="D13982" s="138" t="s">
        <v>588</v>
      </c>
      <c r="E13982" s="139"/>
      <c r="F13982" s="137" t="s">
        <v>520</v>
      </c>
      <c r="G13982" s="137"/>
    </row>
    <row r="13983" spans="1:7" s="140" customFormat="1" ht="38.25">
      <c r="A13983" s="136">
        <v>20</v>
      </c>
      <c r="B13983" s="136" t="s">
        <v>72</v>
      </c>
      <c r="C13983" s="136" t="s">
        <v>18</v>
      </c>
      <c r="D13983" s="138" t="s">
        <v>589</v>
      </c>
      <c r="E13983" s="139"/>
      <c r="F13983" s="137" t="s">
        <v>520</v>
      </c>
      <c r="G13983" s="137"/>
    </row>
    <row r="13984" spans="1:7" s="140" customFormat="1" ht="38.25">
      <c r="A13984" s="136">
        <v>20</v>
      </c>
      <c r="B13984" s="136" t="s">
        <v>72</v>
      </c>
      <c r="C13984" s="136" t="s">
        <v>21</v>
      </c>
      <c r="D13984" s="138" t="s">
        <v>589</v>
      </c>
      <c r="E13984" s="139"/>
      <c r="F13984" s="137" t="s">
        <v>520</v>
      </c>
      <c r="G13984" s="137"/>
    </row>
    <row r="13985" spans="1:7" s="140" customFormat="1" ht="12.75">
      <c r="A13985" s="136"/>
      <c r="B13985" s="136"/>
      <c r="C13985" s="136"/>
      <c r="D13985" s="138"/>
      <c r="E13985" s="139"/>
      <c r="F13985" s="145" t="s">
        <v>573</v>
      </c>
      <c r="G13985" s="152"/>
    </row>
    <row r="13986" spans="1:7" s="140" customFormat="1" ht="12.75">
      <c r="A13986" s="136"/>
      <c r="B13986" s="136"/>
      <c r="C13986" s="136"/>
      <c r="D13986" s="154" t="s">
        <v>259</v>
      </c>
      <c r="E13986" s="139"/>
      <c r="F13986" s="137"/>
      <c r="G13986" s="137"/>
    </row>
    <row r="13987" spans="1:7" s="140" customFormat="1" ht="12.75">
      <c r="A13987" s="136"/>
      <c r="B13987" s="136"/>
      <c r="C13987" s="136"/>
      <c r="D13987" s="138"/>
      <c r="E13987" s="155"/>
      <c r="F13987" s="145" t="s">
        <v>550</v>
      </c>
      <c r="G13987" s="142">
        <f>SUM(G13967)</f>
        <v>231427</v>
      </c>
    </row>
    <row r="13988" spans="1:7" s="140" customFormat="1" ht="12.75">
      <c r="A13988" s="136"/>
      <c r="B13988" s="136"/>
      <c r="C13988" s="136"/>
      <c r="D13988" s="138"/>
      <c r="E13988" s="139"/>
      <c r="F13988" s="145" t="s">
        <v>567</v>
      </c>
      <c r="G13988" s="152">
        <f>SUM(G13979)</f>
        <v>8192.18</v>
      </c>
    </row>
    <row r="13989" spans="1:7" s="140" customFormat="1" ht="12.75">
      <c r="A13989" s="136"/>
      <c r="B13989" s="136"/>
      <c r="C13989" s="136"/>
      <c r="D13989" s="138"/>
      <c r="E13989" s="139"/>
      <c r="F13989" s="145" t="s">
        <v>573</v>
      </c>
      <c r="G13989" s="152"/>
    </row>
    <row r="13990" spans="1:7" s="165" customFormat="1" ht="12.75">
      <c r="A13990" s="130"/>
      <c r="B13990" s="130"/>
      <c r="C13990" s="130"/>
      <c r="D13990" s="157"/>
      <c r="E13990" s="131"/>
      <c r="F13990" s="145" t="s">
        <v>260</v>
      </c>
      <c r="G13990" s="156"/>
    </row>
    <row r="13991" spans="1:7" s="140" customFormat="1" ht="12.75">
      <c r="A13991" s="158"/>
      <c r="B13991" s="158"/>
      <c r="C13991" s="159"/>
      <c r="D13991" s="160" t="s">
        <v>574</v>
      </c>
      <c r="E13991" s="161"/>
      <c r="F13991" s="124"/>
      <c r="G13991" s="124"/>
    </row>
    <row r="13992" spans="1:7" s="140" customFormat="1" ht="12.75">
      <c r="A13992" s="158"/>
      <c r="B13992" s="158"/>
      <c r="C13992" s="158" t="s">
        <v>575</v>
      </c>
      <c r="D13992" s="124" t="s">
        <v>576</v>
      </c>
      <c r="E13992" s="162"/>
      <c r="F13992" s="124" t="s">
        <v>577</v>
      </c>
      <c r="G13992" s="163"/>
    </row>
    <row r="13993" spans="1:7" s="140" customFormat="1" ht="12.75">
      <c r="A13993" s="158"/>
      <c r="B13993" s="158"/>
      <c r="C13993" s="158" t="s">
        <v>132</v>
      </c>
      <c r="D13993" s="124" t="s">
        <v>578</v>
      </c>
      <c r="E13993" s="162"/>
      <c r="F13993" s="124" t="s">
        <v>577</v>
      </c>
      <c r="G13993" s="163"/>
    </row>
    <row r="13994" spans="1:7" s="140" customFormat="1" ht="12.75">
      <c r="A13994" s="158"/>
      <c r="B13994" s="158"/>
      <c r="C13994" s="158" t="s">
        <v>134</v>
      </c>
      <c r="D13994" s="124" t="s">
        <v>579</v>
      </c>
      <c r="E13994" s="162"/>
      <c r="F13994" s="124" t="s">
        <v>577</v>
      </c>
      <c r="G13994" s="163"/>
    </row>
    <row r="13995" spans="1:7" s="165" customFormat="1" ht="12.75">
      <c r="A13995" s="164"/>
      <c r="B13995" s="164"/>
      <c r="C13995" s="164"/>
      <c r="E13995" s="166"/>
      <c r="F13995" s="167" t="s">
        <v>580</v>
      </c>
      <c r="G13995" s="168"/>
    </row>
    <row r="13996" spans="1:7" s="140" customFormat="1" ht="12.75">
      <c r="A13996" s="158"/>
      <c r="B13996" s="158"/>
      <c r="C13996" s="158"/>
      <c r="D13996" s="124"/>
      <c r="E13996" s="161"/>
      <c r="F13996" s="124"/>
      <c r="G13996" s="124"/>
    </row>
    <row r="13997" spans="1:7" s="140" customFormat="1" ht="12.75">
      <c r="A13997" s="158"/>
      <c r="B13997" s="158"/>
      <c r="C13997" s="158"/>
      <c r="D13997" s="124"/>
      <c r="E13997" s="169" t="s">
        <v>140</v>
      </c>
      <c r="F13997" s="124"/>
      <c r="G13997" s="124"/>
    </row>
    <row r="13998" spans="1:7" s="140" customFormat="1" ht="12.75">
      <c r="B13998" s="158" t="s">
        <v>139</v>
      </c>
      <c r="C13998" s="158"/>
      <c r="D13998" s="124"/>
      <c r="E13998" s="169" t="s">
        <v>141</v>
      </c>
      <c r="F13998" s="124"/>
      <c r="G13998" s="124"/>
    </row>
    <row r="13999" spans="1:7" s="140" customFormat="1" ht="12.75">
      <c r="A13999" s="158"/>
      <c r="B13999" s="158"/>
      <c r="C13999" s="158"/>
      <c r="D13999" s="124"/>
      <c r="E13999" s="169" t="s">
        <v>142</v>
      </c>
      <c r="F13999" s="124"/>
      <c r="G13999" s="124"/>
    </row>
    <row r="14052" spans="1:7" s="124" customFormat="1" ht="12.75">
      <c r="A14052" s="624" t="s">
        <v>496</v>
      </c>
      <c r="B14052" s="624"/>
      <c r="C14052" s="624"/>
      <c r="D14052" s="624"/>
      <c r="E14052" s="624"/>
      <c r="F14052" s="624"/>
      <c r="G14052" s="624"/>
    </row>
    <row r="14053" spans="1:7" s="124" customFormat="1" ht="47.25" customHeight="1">
      <c r="A14053" s="625" t="s">
        <v>591</v>
      </c>
      <c r="B14053" s="625"/>
      <c r="C14053" s="625"/>
      <c r="D14053" s="625"/>
      <c r="E14053" s="625"/>
      <c r="F14053" s="625"/>
      <c r="G14053" s="625"/>
    </row>
    <row r="14054" spans="1:7" s="124" customFormat="1" ht="12.75">
      <c r="A14054" s="125"/>
      <c r="B14054" s="126"/>
      <c r="C14054" s="126"/>
      <c r="D14054" s="127"/>
      <c r="E14054" s="128"/>
      <c r="F14054" s="127"/>
      <c r="G14054" s="127"/>
    </row>
    <row r="14055" spans="1:7" s="124" customFormat="1" ht="25.5">
      <c r="A14055" s="626" t="s">
        <v>3</v>
      </c>
      <c r="B14055" s="627"/>
      <c r="C14055" s="129" t="s">
        <v>4</v>
      </c>
      <c r="D14055" s="130" t="s">
        <v>5</v>
      </c>
      <c r="E14055" s="131" t="s">
        <v>6</v>
      </c>
      <c r="F14055" s="130" t="s">
        <v>7</v>
      </c>
      <c r="G14055" s="130" t="s">
        <v>8</v>
      </c>
    </row>
    <row r="14056" spans="1:7" s="124" customFormat="1" ht="12.75">
      <c r="A14056" s="132"/>
      <c r="B14056" s="133"/>
      <c r="C14056" s="133"/>
      <c r="D14056" s="134" t="s">
        <v>498</v>
      </c>
      <c r="E14056" s="135"/>
      <c r="F14056" s="133"/>
      <c r="G14056" s="133"/>
    </row>
    <row r="14057" spans="1:7" s="140" customFormat="1" ht="51">
      <c r="A14057" s="136"/>
      <c r="B14057" s="137"/>
      <c r="C14057" s="136" t="s">
        <v>11</v>
      </c>
      <c r="D14057" s="138" t="s">
        <v>499</v>
      </c>
      <c r="E14057" s="139"/>
      <c r="F14057" s="137"/>
      <c r="G14057" s="137"/>
    </row>
    <row r="14058" spans="1:7" s="140" customFormat="1" ht="12.75">
      <c r="A14058" s="628">
        <v>45</v>
      </c>
      <c r="B14058" s="628" t="s">
        <v>500</v>
      </c>
      <c r="C14058" s="628"/>
      <c r="D14058" s="630" t="s">
        <v>501</v>
      </c>
      <c r="E14058" s="139">
        <v>1130</v>
      </c>
      <c r="F14058" s="137" t="s">
        <v>502</v>
      </c>
      <c r="G14058" s="137">
        <f>SUM(A14058*E14058)</f>
        <v>50850</v>
      </c>
    </row>
    <row r="14059" spans="1:7" s="140" customFormat="1" ht="12.75">
      <c r="A14059" s="629"/>
      <c r="B14059" s="629"/>
      <c r="C14059" s="629"/>
      <c r="D14059" s="631"/>
      <c r="E14059" s="632" t="s">
        <v>503</v>
      </c>
      <c r="F14059" s="633"/>
      <c r="G14059" s="634"/>
    </row>
    <row r="14060" spans="1:7" s="140" customFormat="1" ht="12.75">
      <c r="A14060" s="628">
        <v>8</v>
      </c>
      <c r="B14060" s="628" t="s">
        <v>500</v>
      </c>
      <c r="C14060" s="628" t="s">
        <v>15</v>
      </c>
      <c r="D14060" s="630" t="s">
        <v>504</v>
      </c>
      <c r="E14060" s="139">
        <v>985</v>
      </c>
      <c r="F14060" s="137" t="s">
        <v>502</v>
      </c>
      <c r="G14060" s="137">
        <f>SUM(A14060*E14060)</f>
        <v>7880</v>
      </c>
    </row>
    <row r="14061" spans="1:7" s="140" customFormat="1" ht="12.75">
      <c r="A14061" s="629"/>
      <c r="B14061" s="629"/>
      <c r="C14061" s="629"/>
      <c r="D14061" s="631"/>
      <c r="E14061" s="632" t="s">
        <v>505</v>
      </c>
      <c r="F14061" s="633"/>
      <c r="G14061" s="634"/>
    </row>
    <row r="14062" spans="1:7" s="140" customFormat="1" ht="12.75">
      <c r="A14062" s="628">
        <v>20</v>
      </c>
      <c r="B14062" s="628" t="s">
        <v>508</v>
      </c>
      <c r="C14062" s="628" t="s">
        <v>18</v>
      </c>
      <c r="D14062" s="630" t="s">
        <v>509</v>
      </c>
      <c r="E14062" s="139">
        <v>173</v>
      </c>
      <c r="F14062" s="137" t="s">
        <v>510</v>
      </c>
      <c r="G14062" s="137">
        <f>SUM(A14062*E14062)</f>
        <v>3460</v>
      </c>
    </row>
    <row r="14063" spans="1:7" s="140" customFormat="1" ht="12.75">
      <c r="A14063" s="629"/>
      <c r="B14063" s="629"/>
      <c r="C14063" s="629"/>
      <c r="D14063" s="631"/>
      <c r="E14063" s="632" t="s">
        <v>511</v>
      </c>
      <c r="F14063" s="633"/>
      <c r="G14063" s="634"/>
    </row>
    <row r="14064" spans="1:7" s="140" customFormat="1" ht="12.75">
      <c r="A14064" s="628">
        <v>50</v>
      </c>
      <c r="B14064" s="628" t="s">
        <v>508</v>
      </c>
      <c r="C14064" s="628" t="s">
        <v>21</v>
      </c>
      <c r="D14064" s="630" t="s">
        <v>512</v>
      </c>
      <c r="E14064" s="139">
        <v>222</v>
      </c>
      <c r="F14064" s="137" t="s">
        <v>510</v>
      </c>
      <c r="G14064" s="137">
        <f>SUM(A14064*E14064)</f>
        <v>11100</v>
      </c>
    </row>
    <row r="14065" spans="1:7" s="140" customFormat="1" ht="12.75">
      <c r="A14065" s="629"/>
      <c r="B14065" s="629"/>
      <c r="C14065" s="629"/>
      <c r="D14065" s="631"/>
      <c r="E14065" s="632" t="s">
        <v>513</v>
      </c>
      <c r="F14065" s="633"/>
      <c r="G14065" s="634"/>
    </row>
    <row r="14066" spans="1:7" s="140" customFormat="1" ht="12.75">
      <c r="A14066" s="628">
        <v>30</v>
      </c>
      <c r="B14066" s="628" t="s">
        <v>508</v>
      </c>
      <c r="C14066" s="628" t="s">
        <v>25</v>
      </c>
      <c r="D14066" s="630" t="s">
        <v>514</v>
      </c>
      <c r="E14066" s="139">
        <v>252</v>
      </c>
      <c r="F14066" s="137" t="s">
        <v>510</v>
      </c>
      <c r="G14066" s="137">
        <f>SUM(A14066*E14066)</f>
        <v>7560</v>
      </c>
    </row>
    <row r="14067" spans="1:7" s="140" customFormat="1" ht="12.75">
      <c r="A14067" s="629"/>
      <c r="B14067" s="629"/>
      <c r="C14067" s="629"/>
      <c r="D14067" s="631"/>
      <c r="E14067" s="632" t="s">
        <v>515</v>
      </c>
      <c r="F14067" s="633"/>
      <c r="G14067" s="634"/>
    </row>
    <row r="14068" spans="1:7" s="140" customFormat="1" ht="12.75">
      <c r="A14068" s="628">
        <v>10</v>
      </c>
      <c r="B14068" s="628" t="s">
        <v>508</v>
      </c>
      <c r="C14068" s="628" t="s">
        <v>29</v>
      </c>
      <c r="D14068" s="630" t="s">
        <v>539</v>
      </c>
      <c r="E14068" s="139">
        <v>341</v>
      </c>
      <c r="F14068" s="137" t="s">
        <v>510</v>
      </c>
      <c r="G14068" s="137">
        <f>SUM(A14068*E14068)</f>
        <v>3410</v>
      </c>
    </row>
    <row r="14069" spans="1:7" s="140" customFormat="1" ht="12.75">
      <c r="A14069" s="629"/>
      <c r="B14069" s="629"/>
      <c r="C14069" s="629"/>
      <c r="D14069" s="631"/>
      <c r="E14069" s="632" t="s">
        <v>540</v>
      </c>
      <c r="F14069" s="633"/>
      <c r="G14069" s="634"/>
    </row>
    <row r="14070" spans="1:7" s="140" customFormat="1" ht="12.75">
      <c r="A14070" s="628">
        <v>20</v>
      </c>
      <c r="B14070" s="628" t="s">
        <v>508</v>
      </c>
      <c r="C14070" s="628" t="s">
        <v>33</v>
      </c>
      <c r="D14070" s="630" t="s">
        <v>516</v>
      </c>
      <c r="E14070" s="139">
        <v>463</v>
      </c>
      <c r="F14070" s="137" t="s">
        <v>510</v>
      </c>
      <c r="G14070" s="137">
        <f>SUM(A14070*E14070)</f>
        <v>9260</v>
      </c>
    </row>
    <row r="14071" spans="1:7" s="140" customFormat="1" ht="12.75">
      <c r="A14071" s="629"/>
      <c r="B14071" s="629"/>
      <c r="C14071" s="629"/>
      <c r="D14071" s="631"/>
      <c r="E14071" s="632" t="s">
        <v>517</v>
      </c>
      <c r="F14071" s="633"/>
      <c r="G14071" s="634"/>
    </row>
    <row r="14072" spans="1:7" s="140" customFormat="1" ht="12.75">
      <c r="A14072" s="628">
        <v>9</v>
      </c>
      <c r="B14072" s="628" t="s">
        <v>518</v>
      </c>
      <c r="C14072" s="628" t="s">
        <v>36</v>
      </c>
      <c r="D14072" s="630" t="s">
        <v>519</v>
      </c>
      <c r="E14072" s="139">
        <v>916</v>
      </c>
      <c r="F14072" s="137" t="s">
        <v>520</v>
      </c>
      <c r="G14072" s="137">
        <f>SUM(A14072*E14072)</f>
        <v>8244</v>
      </c>
    </row>
    <row r="14073" spans="1:7" s="140" customFormat="1" ht="12.75">
      <c r="A14073" s="629"/>
      <c r="B14073" s="629"/>
      <c r="C14073" s="629"/>
      <c r="D14073" s="631"/>
      <c r="E14073" s="632" t="s">
        <v>521</v>
      </c>
      <c r="F14073" s="633"/>
      <c r="G14073" s="634"/>
    </row>
    <row r="14074" spans="1:7" s="140" customFormat="1" ht="12.75">
      <c r="A14074" s="628">
        <v>1</v>
      </c>
      <c r="B14074" s="628" t="s">
        <v>89</v>
      </c>
      <c r="C14074" s="628" t="s">
        <v>40</v>
      </c>
      <c r="D14074" s="630" t="s">
        <v>541</v>
      </c>
      <c r="E14074" s="139">
        <v>5301</v>
      </c>
      <c r="F14074" s="137" t="s">
        <v>520</v>
      </c>
      <c r="G14074" s="137">
        <f>SUM(A14074*E14074)</f>
        <v>5301</v>
      </c>
    </row>
    <row r="14075" spans="1:7" s="140" customFormat="1" ht="12.75">
      <c r="A14075" s="629"/>
      <c r="B14075" s="629"/>
      <c r="C14075" s="629"/>
      <c r="D14075" s="631"/>
      <c r="E14075" s="632" t="s">
        <v>542</v>
      </c>
      <c r="F14075" s="633"/>
      <c r="G14075" s="634"/>
    </row>
    <row r="14076" spans="1:7" s="140" customFormat="1" ht="12.75">
      <c r="A14076" s="628">
        <v>8</v>
      </c>
      <c r="B14076" s="635" t="s">
        <v>518</v>
      </c>
      <c r="C14076" s="628" t="s">
        <v>44</v>
      </c>
      <c r="D14076" s="630" t="s">
        <v>524</v>
      </c>
      <c r="E14076" s="139">
        <v>83</v>
      </c>
      <c r="F14076" s="137" t="s">
        <v>520</v>
      </c>
      <c r="G14076" s="137">
        <f>SUM(A14076*E14076)</f>
        <v>664</v>
      </c>
    </row>
    <row r="14077" spans="1:7" s="140" customFormat="1" ht="12.75">
      <c r="A14077" s="629"/>
      <c r="B14077" s="636"/>
      <c r="C14077" s="629"/>
      <c r="D14077" s="631"/>
      <c r="E14077" s="632" t="s">
        <v>525</v>
      </c>
      <c r="F14077" s="633"/>
      <c r="G14077" s="634"/>
    </row>
    <row r="14078" spans="1:7" s="140" customFormat="1" ht="12.75">
      <c r="A14078" s="628">
        <v>4</v>
      </c>
      <c r="B14078" s="628" t="s">
        <v>518</v>
      </c>
      <c r="C14078" s="628" t="s">
        <v>47</v>
      </c>
      <c r="D14078" s="630" t="s">
        <v>526</v>
      </c>
      <c r="E14078" s="139">
        <v>151</v>
      </c>
      <c r="F14078" s="137" t="s">
        <v>520</v>
      </c>
      <c r="G14078" s="137">
        <f>SUM(A14078*E14078)</f>
        <v>604</v>
      </c>
    </row>
    <row r="14079" spans="1:7" s="140" customFormat="1" ht="12.75">
      <c r="A14079" s="629"/>
      <c r="B14079" s="629"/>
      <c r="C14079" s="629"/>
      <c r="D14079" s="631"/>
      <c r="E14079" s="632" t="s">
        <v>527</v>
      </c>
      <c r="F14079" s="633"/>
      <c r="G14079" s="634"/>
    </row>
    <row r="14080" spans="1:7" s="140" customFormat="1" ht="12.75">
      <c r="A14080" s="628">
        <v>2</v>
      </c>
      <c r="B14080" s="635" t="s">
        <v>500</v>
      </c>
      <c r="C14080" s="628" t="s">
        <v>50</v>
      </c>
      <c r="D14080" s="630" t="s">
        <v>526</v>
      </c>
      <c r="E14080" s="139">
        <v>162</v>
      </c>
      <c r="F14080" s="137" t="s">
        <v>502</v>
      </c>
      <c r="G14080" s="137">
        <f>SUM(A14080*E14080)</f>
        <v>324</v>
      </c>
    </row>
    <row r="14081" spans="1:7" s="140" customFormat="1" ht="12.75">
      <c r="A14081" s="629"/>
      <c r="B14081" s="636"/>
      <c r="C14081" s="629"/>
      <c r="D14081" s="631"/>
      <c r="E14081" s="632" t="s">
        <v>528</v>
      </c>
      <c r="F14081" s="633"/>
      <c r="G14081" s="634"/>
    </row>
    <row r="14082" spans="1:7" s="140" customFormat="1" ht="12.75">
      <c r="A14082" s="628">
        <v>45</v>
      </c>
      <c r="B14082" s="628" t="s">
        <v>500</v>
      </c>
      <c r="C14082" s="628" t="s">
        <v>54</v>
      </c>
      <c r="D14082" s="630" t="s">
        <v>529</v>
      </c>
      <c r="E14082" s="139">
        <v>54</v>
      </c>
      <c r="F14082" s="137" t="s">
        <v>520</v>
      </c>
      <c r="G14082" s="137">
        <f>SUM(A14082*E14082)</f>
        <v>2430</v>
      </c>
    </row>
    <row r="14083" spans="1:7" s="140" customFormat="1" ht="12.75">
      <c r="A14083" s="629"/>
      <c r="B14083" s="629"/>
      <c r="C14083" s="629"/>
      <c r="D14083" s="631"/>
      <c r="E14083" s="632" t="s">
        <v>530</v>
      </c>
      <c r="F14083" s="633"/>
      <c r="G14083" s="634"/>
    </row>
    <row r="14084" spans="1:7" s="140" customFormat="1" ht="12.75">
      <c r="A14084" s="628">
        <v>18</v>
      </c>
      <c r="B14084" s="628" t="s">
        <v>500</v>
      </c>
      <c r="C14084" s="628" t="s">
        <v>57</v>
      </c>
      <c r="D14084" s="630" t="s">
        <v>531</v>
      </c>
      <c r="E14084" s="139">
        <v>72</v>
      </c>
      <c r="F14084" s="137" t="s">
        <v>520</v>
      </c>
      <c r="G14084" s="137">
        <f>SUM(A14084*E14084)</f>
        <v>1296</v>
      </c>
    </row>
    <row r="14085" spans="1:7" s="140" customFormat="1" ht="12.75">
      <c r="A14085" s="629"/>
      <c r="B14085" s="629"/>
      <c r="C14085" s="629"/>
      <c r="D14085" s="631"/>
      <c r="E14085" s="632" t="s">
        <v>532</v>
      </c>
      <c r="F14085" s="633"/>
      <c r="G14085" s="634"/>
    </row>
    <row r="14086" spans="1:7" s="140" customFormat="1" ht="12.75">
      <c r="A14086" s="628">
        <v>10</v>
      </c>
      <c r="B14086" s="628" t="s">
        <v>518</v>
      </c>
      <c r="C14086" s="628" t="s">
        <v>60</v>
      </c>
      <c r="D14086" s="630" t="s">
        <v>533</v>
      </c>
      <c r="E14086" s="139">
        <v>3185</v>
      </c>
      <c r="F14086" s="137" t="s">
        <v>520</v>
      </c>
      <c r="G14086" s="137">
        <f>SUM(A14086*E14086)</f>
        <v>31850</v>
      </c>
    </row>
    <row r="14087" spans="1:7" s="140" customFormat="1" ht="12.75">
      <c r="A14087" s="629"/>
      <c r="B14087" s="629"/>
      <c r="C14087" s="629"/>
      <c r="D14087" s="631"/>
      <c r="E14087" s="632" t="s">
        <v>534</v>
      </c>
      <c r="F14087" s="633"/>
      <c r="G14087" s="634"/>
    </row>
    <row r="14088" spans="1:7" s="140" customFormat="1" ht="12.75">
      <c r="A14088" s="628">
        <v>15</v>
      </c>
      <c r="B14088" s="628" t="s">
        <v>518</v>
      </c>
      <c r="C14088" s="628" t="s">
        <v>63</v>
      </c>
      <c r="D14088" s="630" t="s">
        <v>535</v>
      </c>
      <c r="E14088" s="139">
        <v>70</v>
      </c>
      <c r="F14088" s="137" t="s">
        <v>520</v>
      </c>
      <c r="G14088" s="137">
        <f>SUM(A14088*E14088)</f>
        <v>1050</v>
      </c>
    </row>
    <row r="14089" spans="1:7" s="140" customFormat="1" ht="12.75">
      <c r="A14089" s="629"/>
      <c r="B14089" s="629"/>
      <c r="C14089" s="629"/>
      <c r="D14089" s="631"/>
      <c r="E14089" s="632" t="s">
        <v>536</v>
      </c>
      <c r="F14089" s="633"/>
      <c r="G14089" s="634"/>
    </row>
    <row r="14090" spans="1:7" s="124" customFormat="1" ht="12.75">
      <c r="A14090" s="628">
        <v>1</v>
      </c>
      <c r="B14090" s="628" t="s">
        <v>89</v>
      </c>
      <c r="C14090" s="628" t="s">
        <v>63</v>
      </c>
      <c r="D14090" s="630" t="s">
        <v>537</v>
      </c>
      <c r="E14090" s="139">
        <v>2791</v>
      </c>
      <c r="F14090" s="137" t="s">
        <v>520</v>
      </c>
      <c r="G14090" s="137">
        <f>SUM(A14090*E14090)</f>
        <v>2791</v>
      </c>
    </row>
    <row r="14091" spans="1:7" s="124" customFormat="1" ht="12.75">
      <c r="A14091" s="629"/>
      <c r="B14091" s="629"/>
      <c r="C14091" s="629"/>
      <c r="D14091" s="631"/>
      <c r="E14091" s="632" t="s">
        <v>538</v>
      </c>
      <c r="F14091" s="633"/>
      <c r="G14091" s="634"/>
    </row>
    <row r="14092" spans="1:7" s="171" customFormat="1" ht="12.75">
      <c r="A14092" s="141"/>
      <c r="B14092" s="142"/>
      <c r="C14092" s="142"/>
      <c r="D14092" s="143"/>
      <c r="E14092" s="144"/>
      <c r="F14092" s="145" t="s">
        <v>550</v>
      </c>
      <c r="G14092" s="142">
        <v>148074</v>
      </c>
    </row>
    <row r="14093" spans="1:7" s="140" customFormat="1" ht="12.75">
      <c r="A14093" s="146"/>
      <c r="B14093" s="147"/>
      <c r="C14093" s="147"/>
      <c r="D14093" s="148" t="s">
        <v>551</v>
      </c>
      <c r="E14093" s="149"/>
      <c r="F14093" s="147"/>
      <c r="G14093" s="147"/>
    </row>
    <row r="14094" spans="1:7" s="140" customFormat="1" ht="12.75">
      <c r="A14094" s="628">
        <v>2</v>
      </c>
      <c r="B14094" s="628" t="s">
        <v>39</v>
      </c>
      <c r="C14094" s="628" t="s">
        <v>11</v>
      </c>
      <c r="D14094" s="635" t="s">
        <v>552</v>
      </c>
      <c r="E14094" s="139">
        <v>1426.33</v>
      </c>
      <c r="F14094" s="137" t="s">
        <v>165</v>
      </c>
      <c r="G14094" s="150">
        <f>SUM(A14094*E14094)</f>
        <v>2852.66</v>
      </c>
    </row>
    <row r="14095" spans="1:7" s="140" customFormat="1" ht="12.75">
      <c r="A14095" s="629"/>
      <c r="B14095" s="629"/>
      <c r="C14095" s="629"/>
      <c r="D14095" s="636"/>
      <c r="E14095" s="632" t="s">
        <v>553</v>
      </c>
      <c r="F14095" s="633"/>
      <c r="G14095" s="634"/>
    </row>
    <row r="14096" spans="1:7" s="140" customFormat="1" ht="12.75">
      <c r="A14096" s="628">
        <v>10</v>
      </c>
      <c r="B14096" s="628" t="s">
        <v>518</v>
      </c>
      <c r="C14096" s="628" t="s">
        <v>15</v>
      </c>
      <c r="D14096" s="630" t="s">
        <v>554</v>
      </c>
      <c r="E14096" s="149">
        <v>141.01</v>
      </c>
      <c r="F14096" s="147" t="s">
        <v>520</v>
      </c>
      <c r="G14096" s="151">
        <f>SUM(A14096*E14096)</f>
        <v>1410.1</v>
      </c>
    </row>
    <row r="14097" spans="1:7" s="140" customFormat="1" ht="12.75">
      <c r="A14097" s="629"/>
      <c r="B14097" s="629"/>
      <c r="C14097" s="629"/>
      <c r="D14097" s="631"/>
      <c r="E14097" s="632" t="s">
        <v>555</v>
      </c>
      <c r="F14097" s="633"/>
      <c r="G14097" s="634"/>
    </row>
    <row r="14098" spans="1:7" s="140" customFormat="1" ht="12.75">
      <c r="A14098" s="628">
        <v>3</v>
      </c>
      <c r="B14098" s="628" t="s">
        <v>518</v>
      </c>
      <c r="C14098" s="628" t="s">
        <v>18</v>
      </c>
      <c r="D14098" s="630" t="s">
        <v>556</v>
      </c>
      <c r="E14098" s="139">
        <v>396</v>
      </c>
      <c r="F14098" s="137" t="s">
        <v>520</v>
      </c>
      <c r="G14098" s="150">
        <f>SUM(A14098*E14098)</f>
        <v>1188</v>
      </c>
    </row>
    <row r="14099" spans="1:7" s="140" customFormat="1" ht="12.75">
      <c r="A14099" s="629"/>
      <c r="B14099" s="629"/>
      <c r="C14099" s="629"/>
      <c r="D14099" s="631"/>
      <c r="E14099" s="632" t="s">
        <v>557</v>
      </c>
      <c r="F14099" s="633"/>
      <c r="G14099" s="634"/>
    </row>
    <row r="14100" spans="1:7" s="140" customFormat="1" ht="12.75">
      <c r="A14100" s="628">
        <v>4</v>
      </c>
      <c r="B14100" s="628" t="s">
        <v>89</v>
      </c>
      <c r="C14100" s="628" t="s">
        <v>21</v>
      </c>
      <c r="D14100" s="630" t="s">
        <v>592</v>
      </c>
      <c r="E14100" s="139">
        <v>1677</v>
      </c>
      <c r="F14100" s="137" t="s">
        <v>520</v>
      </c>
      <c r="G14100" s="150">
        <f>SUM(A14100*E14100)</f>
        <v>6708</v>
      </c>
    </row>
    <row r="14101" spans="1:7" s="140" customFormat="1" ht="12.75">
      <c r="A14101" s="629"/>
      <c r="B14101" s="629"/>
      <c r="C14101" s="629"/>
      <c r="D14101" s="631"/>
      <c r="E14101" s="632" t="s">
        <v>559</v>
      </c>
      <c r="F14101" s="633"/>
      <c r="G14101" s="634"/>
    </row>
    <row r="14102" spans="1:7" s="140" customFormat="1" ht="12.75">
      <c r="A14102" s="628">
        <v>20</v>
      </c>
      <c r="B14102" s="628" t="s">
        <v>72</v>
      </c>
      <c r="C14102" s="628" t="s">
        <v>25</v>
      </c>
      <c r="D14102" s="630" t="s">
        <v>586</v>
      </c>
      <c r="E14102" s="139">
        <v>497</v>
      </c>
      <c r="F14102" s="137" t="s">
        <v>520</v>
      </c>
      <c r="G14102" s="150">
        <f>SUM(A14102*E14102)</f>
        <v>9940</v>
      </c>
    </row>
    <row r="14103" spans="1:7" s="140" customFormat="1" ht="12.75">
      <c r="A14103" s="629"/>
      <c r="B14103" s="629"/>
      <c r="C14103" s="629"/>
      <c r="D14103" s="631"/>
      <c r="E14103" s="632" t="s">
        <v>561</v>
      </c>
      <c r="F14103" s="633"/>
      <c r="G14103" s="634"/>
    </row>
    <row r="14104" spans="1:7" s="140" customFormat="1" ht="12.75">
      <c r="A14104" s="628">
        <v>1</v>
      </c>
      <c r="B14104" s="628" t="s">
        <v>518</v>
      </c>
      <c r="C14104" s="628" t="s">
        <v>29</v>
      </c>
      <c r="D14104" s="630" t="s">
        <v>562</v>
      </c>
      <c r="E14104" s="139">
        <v>3610.04</v>
      </c>
      <c r="F14104" s="137" t="s">
        <v>520</v>
      </c>
      <c r="G14104" s="150">
        <f>SUM(A14104*E14104)</f>
        <v>3610.04</v>
      </c>
    </row>
    <row r="14105" spans="1:7" s="140" customFormat="1" ht="12.75">
      <c r="A14105" s="629"/>
      <c r="B14105" s="629"/>
      <c r="C14105" s="629"/>
      <c r="D14105" s="631"/>
      <c r="E14105" s="632" t="s">
        <v>563</v>
      </c>
      <c r="F14105" s="633"/>
      <c r="G14105" s="634"/>
    </row>
    <row r="14106" spans="1:7" s="140" customFormat="1" ht="12.75">
      <c r="A14106" s="628">
        <v>10</v>
      </c>
      <c r="B14106" s="628" t="s">
        <v>518</v>
      </c>
      <c r="C14106" s="628" t="s">
        <v>33</v>
      </c>
      <c r="D14106" s="630" t="s">
        <v>564</v>
      </c>
      <c r="E14106" s="139">
        <v>124.3</v>
      </c>
      <c r="F14106" s="137" t="s">
        <v>520</v>
      </c>
      <c r="G14106" s="150">
        <f>SUM(A14106*E14106)</f>
        <v>1243</v>
      </c>
    </row>
    <row r="14107" spans="1:7" s="140" customFormat="1" ht="12.75">
      <c r="A14107" s="629"/>
      <c r="B14107" s="629"/>
      <c r="C14107" s="629"/>
      <c r="D14107" s="631"/>
      <c r="E14107" s="632" t="s">
        <v>565</v>
      </c>
      <c r="F14107" s="633"/>
      <c r="G14107" s="634"/>
    </row>
    <row r="14108" spans="1:7" s="140" customFormat="1" ht="12.75">
      <c r="A14108" s="628">
        <v>20</v>
      </c>
      <c r="B14108" s="628" t="s">
        <v>518</v>
      </c>
      <c r="C14108" s="628" t="s">
        <v>36</v>
      </c>
      <c r="D14108" s="630" t="s">
        <v>566</v>
      </c>
      <c r="E14108" s="139">
        <v>25.19</v>
      </c>
      <c r="F14108" s="137" t="s">
        <v>520</v>
      </c>
      <c r="G14108" s="150">
        <f>SUM(A14108*E14108)</f>
        <v>503.8</v>
      </c>
    </row>
    <row r="14109" spans="1:7" s="140" customFormat="1" ht="12.75">
      <c r="A14109" s="629"/>
      <c r="B14109" s="629"/>
      <c r="C14109" s="629"/>
      <c r="D14109" s="631"/>
      <c r="E14109" s="632" t="s">
        <v>561</v>
      </c>
      <c r="F14109" s="633"/>
      <c r="G14109" s="634"/>
    </row>
    <row r="14110" spans="1:7" s="140" customFormat="1" ht="12.75">
      <c r="A14110" s="136"/>
      <c r="B14110" s="137"/>
      <c r="C14110" s="137"/>
      <c r="D14110" s="138"/>
      <c r="E14110" s="139"/>
      <c r="F14110" s="145" t="s">
        <v>567</v>
      </c>
      <c r="G14110" s="152">
        <f>SUM(G14094:G14109)</f>
        <v>27455.600000000002</v>
      </c>
    </row>
    <row r="14111" spans="1:7" s="140" customFormat="1" ht="12.75">
      <c r="A14111" s="136"/>
      <c r="B14111" s="137"/>
      <c r="C14111" s="137"/>
      <c r="D14111" s="153" t="s">
        <v>568</v>
      </c>
      <c r="E14111" s="139"/>
      <c r="F14111" s="137"/>
      <c r="G14111" s="137"/>
    </row>
    <row r="14112" spans="1:7" s="140" customFormat="1" ht="12.75">
      <c r="A14112" s="136">
        <v>1</v>
      </c>
      <c r="B14112" s="137" t="s">
        <v>89</v>
      </c>
      <c r="C14112" s="137" t="s">
        <v>11</v>
      </c>
      <c r="D14112" s="138" t="s">
        <v>569</v>
      </c>
      <c r="E14112" s="139"/>
      <c r="F14112" s="137" t="s">
        <v>520</v>
      </c>
      <c r="G14112" s="137"/>
    </row>
    <row r="14113" spans="1:7" s="140" customFormat="1" ht="25.5">
      <c r="A14113" s="136">
        <v>5</v>
      </c>
      <c r="B14113" s="137" t="s">
        <v>72</v>
      </c>
      <c r="C14113" s="137" t="s">
        <v>15</v>
      </c>
      <c r="D14113" s="138" t="s">
        <v>593</v>
      </c>
      <c r="E14113" s="139"/>
      <c r="F14113" s="137" t="s">
        <v>520</v>
      </c>
      <c r="G14113" s="137"/>
    </row>
    <row r="14114" spans="1:7" s="140" customFormat="1" ht="25.5">
      <c r="A14114" s="136">
        <v>6</v>
      </c>
      <c r="B14114" s="137" t="s">
        <v>72</v>
      </c>
      <c r="C14114" s="137" t="s">
        <v>18</v>
      </c>
      <c r="D14114" s="138" t="s">
        <v>594</v>
      </c>
      <c r="E14114" s="139"/>
      <c r="F14114" s="137" t="s">
        <v>520</v>
      </c>
      <c r="G14114" s="137"/>
    </row>
    <row r="14115" spans="1:7" s="140" customFormat="1" ht="12.75">
      <c r="A14115" s="136"/>
      <c r="B14115" s="137"/>
      <c r="C14115" s="137"/>
      <c r="D14115" s="138"/>
      <c r="E14115" s="139"/>
      <c r="F14115" s="145" t="s">
        <v>573</v>
      </c>
      <c r="G14115" s="152"/>
    </row>
    <row r="14116" spans="1:7" s="140" customFormat="1" ht="12.75">
      <c r="A14116" s="136"/>
      <c r="B14116" s="137"/>
      <c r="C14116" s="137"/>
      <c r="D14116" s="154" t="s">
        <v>259</v>
      </c>
      <c r="E14116" s="139"/>
      <c r="F14116" s="137"/>
      <c r="G14116" s="137"/>
    </row>
    <row r="14117" spans="1:7" s="140" customFormat="1" ht="12.75">
      <c r="A14117" s="136"/>
      <c r="B14117" s="137"/>
      <c r="C14117" s="137"/>
      <c r="D14117" s="138"/>
      <c r="E14117" s="155"/>
      <c r="F14117" s="145" t="s">
        <v>550</v>
      </c>
      <c r="G14117" s="142">
        <f>SUM(G14092)</f>
        <v>148074</v>
      </c>
    </row>
    <row r="14118" spans="1:7" s="140" customFormat="1" ht="12.75">
      <c r="A14118" s="136"/>
      <c r="B14118" s="137"/>
      <c r="C14118" s="137"/>
      <c r="D14118" s="138"/>
      <c r="E14118" s="139"/>
      <c r="F14118" s="145" t="s">
        <v>567</v>
      </c>
      <c r="G14118" s="152">
        <f>SUM(G14110)</f>
        <v>27455.600000000002</v>
      </c>
    </row>
    <row r="14119" spans="1:7" s="140" customFormat="1" ht="12.75">
      <c r="A14119" s="136"/>
      <c r="B14119" s="137"/>
      <c r="C14119" s="137"/>
      <c r="D14119" s="138"/>
      <c r="E14119" s="139"/>
      <c r="F14119" s="145" t="s">
        <v>573</v>
      </c>
      <c r="G14119" s="152"/>
    </row>
    <row r="14120" spans="1:7" s="165" customFormat="1" ht="12.75">
      <c r="A14120" s="130"/>
      <c r="B14120" s="156"/>
      <c r="C14120" s="156"/>
      <c r="D14120" s="157"/>
      <c r="E14120" s="131"/>
      <c r="F14120" s="145" t="s">
        <v>260</v>
      </c>
      <c r="G14120" s="156"/>
    </row>
    <row r="14121" spans="1:7" s="140" customFormat="1" ht="12.75">
      <c r="A14121" s="158"/>
      <c r="B14121" s="124"/>
      <c r="D14121" s="160" t="s">
        <v>574</v>
      </c>
      <c r="E14121" s="161"/>
      <c r="F14121" s="124"/>
      <c r="G14121" s="124"/>
    </row>
    <row r="14122" spans="1:7" s="140" customFormat="1" ht="12.75">
      <c r="A14122" s="158"/>
      <c r="B14122" s="124"/>
      <c r="C14122" s="160" t="s">
        <v>575</v>
      </c>
      <c r="D14122" s="124" t="s">
        <v>576</v>
      </c>
      <c r="E14122" s="162"/>
      <c r="F14122" s="124" t="s">
        <v>577</v>
      </c>
      <c r="G14122" s="163"/>
    </row>
    <row r="14123" spans="1:7" s="140" customFormat="1" ht="12.75">
      <c r="A14123" s="158"/>
      <c r="B14123" s="124"/>
      <c r="C14123" s="160" t="s">
        <v>132</v>
      </c>
      <c r="D14123" s="124" t="s">
        <v>578</v>
      </c>
      <c r="E14123" s="162"/>
      <c r="F14123" s="124" t="s">
        <v>577</v>
      </c>
      <c r="G14123" s="163"/>
    </row>
    <row r="14124" spans="1:7" s="140" customFormat="1" ht="12.75">
      <c r="A14124" s="158"/>
      <c r="B14124" s="124"/>
      <c r="C14124" s="160" t="s">
        <v>134</v>
      </c>
      <c r="D14124" s="124" t="s">
        <v>579</v>
      </c>
      <c r="E14124" s="162"/>
      <c r="F14124" s="124" t="s">
        <v>577</v>
      </c>
      <c r="G14124" s="163"/>
    </row>
    <row r="14125" spans="1:7" s="165" customFormat="1" ht="12.75">
      <c r="A14125" s="164"/>
      <c r="E14125" s="166"/>
      <c r="F14125" s="167" t="s">
        <v>580</v>
      </c>
      <c r="G14125" s="168"/>
    </row>
    <row r="14126" spans="1:7" s="140" customFormat="1" ht="12.75">
      <c r="A14126" s="158"/>
      <c r="B14126" s="124"/>
      <c r="C14126" s="124"/>
      <c r="D14126" s="124"/>
      <c r="E14126" s="161"/>
      <c r="F14126" s="124"/>
      <c r="G14126" s="124"/>
    </row>
    <row r="14127" spans="1:7" s="140" customFormat="1" ht="12.75">
      <c r="A14127" s="158"/>
      <c r="B14127" s="124"/>
      <c r="C14127" s="124"/>
      <c r="D14127" s="124"/>
      <c r="E14127" s="169" t="s">
        <v>140</v>
      </c>
      <c r="F14127" s="124"/>
      <c r="G14127" s="124"/>
    </row>
    <row r="14128" spans="1:7" s="140" customFormat="1" ht="12.75">
      <c r="B14128" s="170" t="s">
        <v>139</v>
      </c>
      <c r="C14128" s="124"/>
      <c r="D14128" s="124"/>
      <c r="E14128" s="169" t="s">
        <v>141</v>
      </c>
      <c r="F14128" s="124"/>
      <c r="G14128" s="124"/>
    </row>
    <row r="14129" spans="1:7" s="140" customFormat="1" ht="12.75">
      <c r="A14129" s="158"/>
      <c r="B14129" s="124"/>
      <c r="C14129" s="124"/>
      <c r="D14129" s="124"/>
      <c r="E14129" s="169" t="s">
        <v>142</v>
      </c>
      <c r="F14129" s="124"/>
      <c r="G14129" s="124"/>
    </row>
    <row r="14184" spans="1:7">
      <c r="A14184" s="569" t="s">
        <v>0</v>
      </c>
      <c r="B14184" s="569"/>
      <c r="C14184" s="569"/>
      <c r="D14184" s="569"/>
      <c r="E14184" s="569"/>
      <c r="F14184" s="569"/>
      <c r="G14184" s="569"/>
    </row>
    <row r="14185" spans="1:7">
      <c r="A14185" s="570" t="s">
        <v>1</v>
      </c>
      <c r="B14185" s="570"/>
      <c r="C14185" s="570"/>
      <c r="D14185" s="570"/>
      <c r="E14185" s="570"/>
      <c r="F14185" s="570"/>
      <c r="G14185" s="570"/>
    </row>
    <row r="14186" spans="1:7" ht="47.25" customHeight="1">
      <c r="A14186" s="1" t="s">
        <v>2</v>
      </c>
      <c r="B14186" s="100"/>
      <c r="C14186" s="100"/>
      <c r="D14186" s="623" t="s">
        <v>595</v>
      </c>
      <c r="E14186" s="623"/>
      <c r="F14186" s="623"/>
      <c r="G14186" s="623"/>
    </row>
    <row r="14187" spans="1:7" ht="25.5">
      <c r="A14187" s="572" t="s">
        <v>3</v>
      </c>
      <c r="B14187" s="573"/>
      <c r="C14187" s="3" t="s">
        <v>4</v>
      </c>
      <c r="D14187" s="4" t="s">
        <v>5</v>
      </c>
      <c r="E14187" s="4" t="s">
        <v>6</v>
      </c>
      <c r="F14187" s="4" t="s">
        <v>7</v>
      </c>
      <c r="G14187" s="5" t="s">
        <v>8</v>
      </c>
    </row>
    <row r="14188" spans="1:7">
      <c r="A14188" s="6"/>
      <c r="B14188" s="6"/>
      <c r="C14188" s="7"/>
      <c r="D14188" s="8" t="s">
        <v>9</v>
      </c>
      <c r="E14188" s="6"/>
      <c r="F14188" s="6"/>
      <c r="G14188" s="9"/>
    </row>
    <row r="14189" spans="1:7">
      <c r="A14189" s="560">
        <v>210</v>
      </c>
      <c r="B14189" s="560" t="s">
        <v>10</v>
      </c>
      <c r="C14189" s="562" t="s">
        <v>11</v>
      </c>
      <c r="D14189" s="564" t="s">
        <v>241</v>
      </c>
      <c r="E14189" s="11">
        <v>3176.25</v>
      </c>
      <c r="F14189" s="37" t="s">
        <v>242</v>
      </c>
      <c r="G14189" s="20">
        <f>SUM(A14189*E14189/1000)</f>
        <v>667.01250000000005</v>
      </c>
    </row>
    <row r="14190" spans="1:7">
      <c r="A14190" s="561"/>
      <c r="B14190" s="561"/>
      <c r="C14190" s="563"/>
      <c r="D14190" s="565"/>
      <c r="E14190" s="557" t="s">
        <v>180</v>
      </c>
      <c r="F14190" s="558"/>
      <c r="G14190" s="559"/>
    </row>
    <row r="14191" spans="1:7">
      <c r="A14191" s="560">
        <v>42</v>
      </c>
      <c r="B14191" s="560" t="s">
        <v>10</v>
      </c>
      <c r="C14191" s="18" t="s">
        <v>15</v>
      </c>
      <c r="D14191" s="564" t="s">
        <v>12</v>
      </c>
      <c r="E14191" s="11">
        <v>8694.9500000000007</v>
      </c>
      <c r="F14191" s="37" t="s">
        <v>13</v>
      </c>
      <c r="G14191" s="13">
        <f>SUM(A14191*E14191/100)</f>
        <v>3651.8790000000004</v>
      </c>
    </row>
    <row r="14192" spans="1:7">
      <c r="A14192" s="561"/>
      <c r="B14192" s="561"/>
      <c r="C14192" s="19"/>
      <c r="D14192" s="565"/>
      <c r="E14192" s="557" t="s">
        <v>14</v>
      </c>
      <c r="F14192" s="558"/>
      <c r="G14192" s="559"/>
    </row>
    <row r="14193" spans="1:7">
      <c r="A14193" s="560">
        <v>85</v>
      </c>
      <c r="B14193" s="560" t="s">
        <v>10</v>
      </c>
      <c r="C14193" s="562" t="s">
        <v>18</v>
      </c>
      <c r="D14193" s="564" t="s">
        <v>16</v>
      </c>
      <c r="E14193" s="11">
        <v>11948.36</v>
      </c>
      <c r="F14193" s="37" t="s">
        <v>13</v>
      </c>
      <c r="G14193" s="13">
        <f>SUM(A14193*E14193/100)</f>
        <v>10156.106000000002</v>
      </c>
    </row>
    <row r="14194" spans="1:7">
      <c r="A14194" s="561"/>
      <c r="B14194" s="561"/>
      <c r="C14194" s="563"/>
      <c r="D14194" s="565"/>
      <c r="E14194" s="557" t="s">
        <v>17</v>
      </c>
      <c r="F14194" s="558"/>
      <c r="G14194" s="559"/>
    </row>
    <row r="14195" spans="1:7">
      <c r="A14195" s="560">
        <v>10</v>
      </c>
      <c r="B14195" s="560" t="s">
        <v>10</v>
      </c>
      <c r="C14195" s="18" t="s">
        <v>21</v>
      </c>
      <c r="D14195" s="564" t="s">
        <v>34</v>
      </c>
      <c r="E14195" s="11">
        <v>14429.25</v>
      </c>
      <c r="F14195" s="37" t="s">
        <v>13</v>
      </c>
      <c r="G14195" s="20">
        <f>SUM(A14195*E14195/100)</f>
        <v>1442.925</v>
      </c>
    </row>
    <row r="14196" spans="1:7">
      <c r="A14196" s="561"/>
      <c r="B14196" s="561"/>
      <c r="C14196" s="19"/>
      <c r="D14196" s="565"/>
      <c r="E14196" s="557" t="s">
        <v>35</v>
      </c>
      <c r="F14196" s="558"/>
      <c r="G14196" s="559"/>
    </row>
    <row r="14197" spans="1:7">
      <c r="A14197" s="560">
        <v>41</v>
      </c>
      <c r="B14197" s="560" t="s">
        <v>10</v>
      </c>
      <c r="C14197" s="562" t="s">
        <v>25</v>
      </c>
      <c r="D14197" s="564" t="s">
        <v>37</v>
      </c>
      <c r="E14197" s="11">
        <v>12674.36</v>
      </c>
      <c r="F14197" s="37" t="s">
        <v>13</v>
      </c>
      <c r="G14197" s="20">
        <f>SUM(A14197*E14197/100)</f>
        <v>5196.4876000000004</v>
      </c>
    </row>
    <row r="14198" spans="1:7">
      <c r="A14198" s="561"/>
      <c r="B14198" s="561"/>
      <c r="C14198" s="563"/>
      <c r="D14198" s="565"/>
      <c r="E14198" s="557" t="s">
        <v>38</v>
      </c>
      <c r="F14198" s="558"/>
      <c r="G14198" s="559"/>
    </row>
    <row r="14199" spans="1:7">
      <c r="A14199" s="560">
        <v>4.87</v>
      </c>
      <c r="B14199" s="560" t="s">
        <v>24</v>
      </c>
      <c r="C14199" s="562" t="s">
        <v>29</v>
      </c>
      <c r="D14199" s="564" t="s">
        <v>328</v>
      </c>
      <c r="E14199" s="11">
        <v>3850</v>
      </c>
      <c r="F14199" s="37" t="s">
        <v>329</v>
      </c>
      <c r="G14199" s="20">
        <f>SUM(A14199*E14199)</f>
        <v>18749.5</v>
      </c>
    </row>
    <row r="14200" spans="1:7">
      <c r="A14200" s="561"/>
      <c r="B14200" s="561"/>
      <c r="C14200" s="563"/>
      <c r="D14200" s="565"/>
      <c r="E14200" s="557" t="s">
        <v>330</v>
      </c>
      <c r="F14200" s="558"/>
      <c r="G14200" s="559"/>
    </row>
    <row r="14201" spans="1:7">
      <c r="A14201" s="637">
        <v>1.8</v>
      </c>
      <c r="B14201" s="560" t="s">
        <v>24</v>
      </c>
      <c r="C14201" s="562" t="s">
        <v>33</v>
      </c>
      <c r="D14201" s="564" t="s">
        <v>596</v>
      </c>
      <c r="E14201" s="11">
        <v>3575</v>
      </c>
      <c r="F14201" s="37" t="s">
        <v>329</v>
      </c>
      <c r="G14201" s="20">
        <f>SUM(A14201*E14201)</f>
        <v>6435</v>
      </c>
    </row>
    <row r="14202" spans="1:7">
      <c r="A14202" s="638"/>
      <c r="B14202" s="561"/>
      <c r="C14202" s="563"/>
      <c r="D14202" s="565"/>
      <c r="E14202" s="557" t="s">
        <v>597</v>
      </c>
      <c r="F14202" s="558"/>
      <c r="G14202" s="559"/>
    </row>
    <row r="14203" spans="1:7">
      <c r="A14203" s="560">
        <v>6.67</v>
      </c>
      <c r="B14203" s="560" t="s">
        <v>24</v>
      </c>
      <c r="C14203" s="562" t="s">
        <v>36</v>
      </c>
      <c r="D14203" s="564" t="s">
        <v>598</v>
      </c>
      <c r="E14203" s="11">
        <v>186.34</v>
      </c>
      <c r="F14203" s="37" t="s">
        <v>329</v>
      </c>
      <c r="G14203" s="20">
        <f>SUM(A14203*E14203)</f>
        <v>1242.8878</v>
      </c>
    </row>
    <row r="14204" spans="1:7">
      <c r="A14204" s="561"/>
      <c r="B14204" s="561"/>
      <c r="C14204" s="563"/>
      <c r="D14204" s="565"/>
      <c r="E14204" s="557" t="s">
        <v>599</v>
      </c>
      <c r="F14204" s="558"/>
      <c r="G14204" s="559"/>
    </row>
    <row r="14205" spans="1:7">
      <c r="A14205" s="560">
        <v>96</v>
      </c>
      <c r="B14205" s="560" t="s">
        <v>39</v>
      </c>
      <c r="C14205" s="562" t="s">
        <v>40</v>
      </c>
      <c r="D14205" s="564" t="s">
        <v>600</v>
      </c>
      <c r="E14205" s="11">
        <v>7607.25</v>
      </c>
      <c r="F14205" s="37" t="s">
        <v>42</v>
      </c>
      <c r="G14205" s="20">
        <f>SUM(A14205*E14205/100)</f>
        <v>7302.96</v>
      </c>
    </row>
    <row r="14206" spans="1:7">
      <c r="A14206" s="561"/>
      <c r="B14206" s="561"/>
      <c r="C14206" s="563"/>
      <c r="D14206" s="565"/>
      <c r="E14206" s="557" t="s">
        <v>601</v>
      </c>
      <c r="F14206" s="558"/>
      <c r="G14206" s="559"/>
    </row>
    <row r="14207" spans="1:7" s="24" customFormat="1">
      <c r="A14207" s="562">
        <v>257</v>
      </c>
      <c r="B14207" s="562" t="s">
        <v>39</v>
      </c>
      <c r="C14207" s="560" t="s">
        <v>44</v>
      </c>
      <c r="D14207" s="564" t="s">
        <v>41</v>
      </c>
      <c r="E14207" s="11">
        <v>2206.6</v>
      </c>
      <c r="F14207" s="37" t="s">
        <v>42</v>
      </c>
      <c r="G14207" s="20">
        <f>SUM(A14207*E14207/100)</f>
        <v>5670.9619999999995</v>
      </c>
    </row>
    <row r="14208" spans="1:7" s="24" customFormat="1">
      <c r="A14208" s="563"/>
      <c r="B14208" s="563"/>
      <c r="C14208" s="561"/>
      <c r="D14208" s="565"/>
      <c r="E14208" s="566" t="s">
        <v>43</v>
      </c>
      <c r="F14208" s="567"/>
      <c r="G14208" s="568"/>
    </row>
    <row r="14209" spans="1:7" s="24" customFormat="1">
      <c r="A14209" s="562">
        <v>257</v>
      </c>
      <c r="B14209" s="562" t="s">
        <v>39</v>
      </c>
      <c r="C14209" s="560" t="s">
        <v>47</v>
      </c>
      <c r="D14209" s="564" t="s">
        <v>45</v>
      </c>
      <c r="E14209" s="37">
        <v>2197.52</v>
      </c>
      <c r="F14209" s="37" t="s">
        <v>42</v>
      </c>
      <c r="G14209" s="20">
        <f>SUM(A14209*E14209/100)</f>
        <v>5647.6264000000001</v>
      </c>
    </row>
    <row r="14210" spans="1:7" s="24" customFormat="1">
      <c r="A14210" s="563"/>
      <c r="B14210" s="563"/>
      <c r="C14210" s="561"/>
      <c r="D14210" s="565"/>
      <c r="E14210" s="566" t="s">
        <v>46</v>
      </c>
      <c r="F14210" s="567"/>
      <c r="G14210" s="568"/>
    </row>
    <row r="14211" spans="1:7" s="25" customFormat="1">
      <c r="A14211" s="562">
        <v>61</v>
      </c>
      <c r="B14211" s="562" t="s">
        <v>39</v>
      </c>
      <c r="C14211" s="562" t="s">
        <v>50</v>
      </c>
      <c r="D14211" s="564" t="s">
        <v>265</v>
      </c>
      <c r="E14211" s="37">
        <v>567.48</v>
      </c>
      <c r="F14211" s="37" t="s">
        <v>266</v>
      </c>
      <c r="G14211" s="20">
        <f>SUM(A14211*E14211)</f>
        <v>34616.28</v>
      </c>
    </row>
    <row r="14212" spans="1:7" s="25" customFormat="1">
      <c r="A14212" s="563"/>
      <c r="B14212" s="563"/>
      <c r="C14212" s="563"/>
      <c r="D14212" s="565"/>
      <c r="E14212" s="557" t="s">
        <v>399</v>
      </c>
      <c r="F14212" s="558"/>
      <c r="G14212" s="559"/>
    </row>
    <row r="14213" spans="1:7" s="25" customFormat="1">
      <c r="A14213" s="562">
        <v>96</v>
      </c>
      <c r="B14213" s="562" t="s">
        <v>39</v>
      </c>
      <c r="C14213" s="562" t="s">
        <v>54</v>
      </c>
      <c r="D14213" s="564" t="s">
        <v>278</v>
      </c>
      <c r="E14213" s="37">
        <v>186.04</v>
      </c>
      <c r="F14213" s="37" t="s">
        <v>266</v>
      </c>
      <c r="G14213" s="20">
        <f>SUM(A14213*E14213)</f>
        <v>17859.84</v>
      </c>
    </row>
    <row r="14214" spans="1:7" s="25" customFormat="1">
      <c r="A14214" s="563"/>
      <c r="B14214" s="563"/>
      <c r="C14214" s="563"/>
      <c r="D14214" s="565"/>
      <c r="E14214" s="596" t="s">
        <v>279</v>
      </c>
      <c r="F14214" s="596"/>
      <c r="G14214" s="596"/>
    </row>
    <row r="14215" spans="1:7">
      <c r="A14215" s="562">
        <v>257</v>
      </c>
      <c r="B14215" s="562" t="s">
        <v>39</v>
      </c>
      <c r="C14215" s="560" t="s">
        <v>57</v>
      </c>
      <c r="D14215" s="564" t="s">
        <v>602</v>
      </c>
      <c r="E14215" s="11">
        <v>1303.17</v>
      </c>
      <c r="F14215" s="37" t="s">
        <v>42</v>
      </c>
      <c r="G14215" s="13">
        <f>SUM(A14215*E14215/100)</f>
        <v>3349.1469000000002</v>
      </c>
    </row>
    <row r="14216" spans="1:7">
      <c r="A14216" s="563"/>
      <c r="B14216" s="563"/>
      <c r="C14216" s="561"/>
      <c r="D14216" s="565"/>
      <c r="E14216" s="557" t="s">
        <v>169</v>
      </c>
      <c r="F14216" s="558"/>
      <c r="G14216" s="559"/>
    </row>
    <row r="14217" spans="1:7">
      <c r="A14217" s="560">
        <v>134</v>
      </c>
      <c r="B14217" s="560" t="s">
        <v>39</v>
      </c>
      <c r="C14217" s="562" t="s">
        <v>60</v>
      </c>
      <c r="D14217" s="564" t="s">
        <v>214</v>
      </c>
      <c r="E14217" s="11">
        <v>1270.83</v>
      </c>
      <c r="F14217" s="37" t="s">
        <v>42</v>
      </c>
      <c r="G14217" s="20">
        <f>SUM(A14217*E14217/100)</f>
        <v>1702.9122</v>
      </c>
    </row>
    <row r="14218" spans="1:7">
      <c r="A14218" s="561"/>
      <c r="B14218" s="561"/>
      <c r="C14218" s="563"/>
      <c r="D14218" s="565"/>
      <c r="E14218" s="557" t="s">
        <v>371</v>
      </c>
      <c r="F14218" s="558"/>
      <c r="G14218" s="559"/>
    </row>
    <row r="14219" spans="1:7" s="30" customFormat="1">
      <c r="A14219" s="4"/>
      <c r="B14219" s="4"/>
      <c r="C14219" s="3"/>
      <c r="D14219" s="26"/>
      <c r="E14219" s="27"/>
      <c r="F14219" s="28" t="s">
        <v>603</v>
      </c>
      <c r="G14219" s="29">
        <v>123025</v>
      </c>
    </row>
    <row r="14220" spans="1:7">
      <c r="A14220" s="31"/>
      <c r="B14220" s="32"/>
      <c r="C14220" s="32"/>
      <c r="D14220" s="33" t="s">
        <v>78</v>
      </c>
      <c r="E14220" s="32"/>
      <c r="F14220" s="32"/>
      <c r="G14220" s="34"/>
    </row>
    <row r="14221" spans="1:7">
      <c r="A14221" s="560">
        <v>2</v>
      </c>
      <c r="B14221" s="560" t="s">
        <v>72</v>
      </c>
      <c r="C14221" s="562" t="s">
        <v>11</v>
      </c>
      <c r="D14221" s="564" t="s">
        <v>177</v>
      </c>
      <c r="E14221" s="11">
        <v>6166.6</v>
      </c>
      <c r="F14221" s="37" t="s">
        <v>75</v>
      </c>
      <c r="G14221" s="13">
        <f>SUM(A14221*E14221)</f>
        <v>12333.2</v>
      </c>
    </row>
    <row r="14222" spans="1:7">
      <c r="A14222" s="561"/>
      <c r="B14222" s="561"/>
      <c r="C14222" s="563"/>
      <c r="D14222" s="565"/>
      <c r="E14222" s="557" t="s">
        <v>178</v>
      </c>
      <c r="F14222" s="558"/>
      <c r="G14222" s="559"/>
    </row>
    <row r="14223" spans="1:7">
      <c r="A14223" s="560">
        <v>2</v>
      </c>
      <c r="B14223" s="560" t="s">
        <v>72</v>
      </c>
      <c r="C14223" s="562" t="s">
        <v>15</v>
      </c>
      <c r="D14223" s="564" t="s">
        <v>179</v>
      </c>
      <c r="E14223" s="11">
        <v>1233.6500000000001</v>
      </c>
      <c r="F14223" s="37" t="s">
        <v>75</v>
      </c>
      <c r="G14223" s="13">
        <f>SUM(A14223*E14223)</f>
        <v>2467.3000000000002</v>
      </c>
    </row>
    <row r="14224" spans="1:7">
      <c r="A14224" s="561"/>
      <c r="B14224" s="561"/>
      <c r="C14224" s="563"/>
      <c r="D14224" s="565"/>
      <c r="E14224" s="557" t="s">
        <v>180</v>
      </c>
      <c r="F14224" s="558"/>
      <c r="G14224" s="559"/>
    </row>
    <row r="14225" spans="1:7">
      <c r="A14225" s="560">
        <v>2</v>
      </c>
      <c r="B14225" s="560" t="s">
        <v>72</v>
      </c>
      <c r="C14225" s="562" t="s">
        <v>18</v>
      </c>
      <c r="D14225" s="564" t="s">
        <v>219</v>
      </c>
      <c r="E14225" s="11">
        <v>270.60000000000002</v>
      </c>
      <c r="F14225" s="37" t="s">
        <v>75</v>
      </c>
      <c r="G14225" s="13">
        <f>SUM(A14225*E14225)</f>
        <v>541.20000000000005</v>
      </c>
    </row>
    <row r="14226" spans="1:7">
      <c r="A14226" s="561"/>
      <c r="B14226" s="561"/>
      <c r="C14226" s="563"/>
      <c r="D14226" s="565"/>
      <c r="E14226" s="557" t="s">
        <v>220</v>
      </c>
      <c r="F14226" s="558"/>
      <c r="G14226" s="559"/>
    </row>
    <row r="14227" spans="1:7">
      <c r="A14227" s="560">
        <v>2</v>
      </c>
      <c r="B14227" s="560" t="s">
        <v>72</v>
      </c>
      <c r="C14227" s="562" t="s">
        <v>21</v>
      </c>
      <c r="D14227" s="564" t="s">
        <v>181</v>
      </c>
      <c r="E14227" s="11">
        <v>566.70000000000005</v>
      </c>
      <c r="F14227" s="37" t="s">
        <v>75</v>
      </c>
      <c r="G14227" s="13">
        <f>SUM(A14227*E14227)</f>
        <v>1133.4000000000001</v>
      </c>
    </row>
    <row r="14228" spans="1:7">
      <c r="A14228" s="561"/>
      <c r="B14228" s="561"/>
      <c r="C14228" s="563"/>
      <c r="D14228" s="565"/>
      <c r="E14228" s="557" t="s">
        <v>182</v>
      </c>
      <c r="F14228" s="558"/>
      <c r="G14228" s="559"/>
    </row>
    <row r="14229" spans="1:7">
      <c r="A14229" s="560">
        <v>2</v>
      </c>
      <c r="B14229" s="560" t="s">
        <v>72</v>
      </c>
      <c r="C14229" s="562" t="s">
        <v>25</v>
      </c>
      <c r="D14229" s="564" t="s">
        <v>94</v>
      </c>
      <c r="E14229" s="11">
        <v>2533.4699999999998</v>
      </c>
      <c r="F14229" s="37" t="s">
        <v>75</v>
      </c>
      <c r="G14229" s="13">
        <f>SUM(A14229*E14229)</f>
        <v>5066.9399999999996</v>
      </c>
    </row>
    <row r="14230" spans="1:7">
      <c r="A14230" s="561"/>
      <c r="B14230" s="561"/>
      <c r="C14230" s="563"/>
      <c r="D14230" s="565"/>
      <c r="E14230" s="557" t="s">
        <v>185</v>
      </c>
      <c r="F14230" s="558"/>
      <c r="G14230" s="559"/>
    </row>
    <row r="14231" spans="1:7">
      <c r="A14231" s="560"/>
      <c r="B14231" s="560"/>
      <c r="C14231" s="562" t="s">
        <v>29</v>
      </c>
      <c r="D14231" s="564" t="s">
        <v>226</v>
      </c>
      <c r="E14231" s="582"/>
      <c r="F14231" s="583"/>
      <c r="G14231" s="584"/>
    </row>
    <row r="14232" spans="1:7">
      <c r="A14232" s="561"/>
      <c r="B14232" s="561"/>
      <c r="C14232" s="563"/>
      <c r="D14232" s="565"/>
      <c r="E14232" s="585"/>
      <c r="F14232" s="586"/>
      <c r="G14232" s="587"/>
    </row>
    <row r="14233" spans="1:7">
      <c r="A14233" s="560">
        <v>60</v>
      </c>
      <c r="B14233" s="560" t="s">
        <v>107</v>
      </c>
      <c r="C14233" s="562" t="s">
        <v>99</v>
      </c>
      <c r="D14233" s="564" t="s">
        <v>227</v>
      </c>
      <c r="E14233" s="11">
        <v>73.209999999999994</v>
      </c>
      <c r="F14233" s="37" t="s">
        <v>111</v>
      </c>
      <c r="G14233" s="13">
        <f>SUM(A14233*E14233)</f>
        <v>4392.5999999999995</v>
      </c>
    </row>
    <row r="14234" spans="1:7">
      <c r="A14234" s="561"/>
      <c r="B14234" s="561"/>
      <c r="C14234" s="563"/>
      <c r="D14234" s="565"/>
      <c r="E14234" s="557" t="s">
        <v>228</v>
      </c>
      <c r="F14234" s="558"/>
      <c r="G14234" s="559"/>
    </row>
    <row r="14235" spans="1:7">
      <c r="A14235" s="560">
        <v>60</v>
      </c>
      <c r="B14235" s="560" t="s">
        <v>72</v>
      </c>
      <c r="C14235" s="562" t="s">
        <v>102</v>
      </c>
      <c r="D14235" s="564" t="s">
        <v>229</v>
      </c>
      <c r="E14235" s="11">
        <v>95.79</v>
      </c>
      <c r="F14235" s="37" t="s">
        <v>111</v>
      </c>
      <c r="G14235" s="13">
        <f>SUM(A14235*E14235)</f>
        <v>5747.4000000000005</v>
      </c>
    </row>
    <row r="14236" spans="1:7">
      <c r="A14236" s="561"/>
      <c r="B14236" s="561"/>
      <c r="C14236" s="563"/>
      <c r="D14236" s="565"/>
      <c r="E14236" s="557" t="s">
        <v>604</v>
      </c>
      <c r="F14236" s="558"/>
      <c r="G14236" s="559"/>
    </row>
    <row r="14237" spans="1:7">
      <c r="A14237" s="560">
        <v>6</v>
      </c>
      <c r="B14237" s="560" t="s">
        <v>72</v>
      </c>
      <c r="C14237" s="562" t="s">
        <v>33</v>
      </c>
      <c r="D14237" s="564" t="s">
        <v>186</v>
      </c>
      <c r="E14237" s="11">
        <v>1671.58</v>
      </c>
      <c r="F14237" s="37" t="s">
        <v>75</v>
      </c>
      <c r="G14237" s="13">
        <f>SUM(A14237*E14237)</f>
        <v>10029.48</v>
      </c>
    </row>
    <row r="14238" spans="1:7">
      <c r="A14238" s="561"/>
      <c r="B14238" s="561"/>
      <c r="C14238" s="563"/>
      <c r="D14238" s="565"/>
      <c r="E14238" s="557" t="s">
        <v>187</v>
      </c>
      <c r="F14238" s="558"/>
      <c r="G14238" s="559"/>
    </row>
    <row r="14239" spans="1:7">
      <c r="A14239" s="560">
        <v>4</v>
      </c>
      <c r="B14239" s="560" t="s">
        <v>72</v>
      </c>
      <c r="C14239" s="562" t="s">
        <v>36</v>
      </c>
      <c r="D14239" s="564" t="s">
        <v>83</v>
      </c>
      <c r="E14239" s="11">
        <v>447.15</v>
      </c>
      <c r="F14239" s="37" t="s">
        <v>75</v>
      </c>
      <c r="G14239" s="13">
        <f>SUM(A14239*E14239)</f>
        <v>1788.6</v>
      </c>
    </row>
    <row r="14240" spans="1:7">
      <c r="A14240" s="561"/>
      <c r="B14240" s="561"/>
      <c r="C14240" s="563"/>
      <c r="D14240" s="565"/>
      <c r="E14240" s="557" t="s">
        <v>84</v>
      </c>
      <c r="F14240" s="558"/>
      <c r="G14240" s="559"/>
    </row>
    <row r="14241" spans="1:7">
      <c r="A14241" s="560">
        <v>9</v>
      </c>
      <c r="B14241" s="560" t="s">
        <v>72</v>
      </c>
      <c r="C14241" s="562" t="s">
        <v>40</v>
      </c>
      <c r="D14241" s="564" t="s">
        <v>85</v>
      </c>
      <c r="E14241" s="11">
        <v>1109.46</v>
      </c>
      <c r="F14241" s="37" t="s">
        <v>75</v>
      </c>
      <c r="G14241" s="13">
        <f>SUM(A14241*E14241)</f>
        <v>9985.14</v>
      </c>
    </row>
    <row r="14242" spans="1:7">
      <c r="A14242" s="561"/>
      <c r="B14242" s="561"/>
      <c r="C14242" s="563"/>
      <c r="D14242" s="565"/>
      <c r="E14242" s="606" t="s">
        <v>86</v>
      </c>
      <c r="F14242" s="607"/>
      <c r="G14242" s="608"/>
    </row>
    <row r="14243" spans="1:7">
      <c r="A14243" s="560"/>
      <c r="B14243" s="560"/>
      <c r="C14243" s="562" t="s">
        <v>44</v>
      </c>
      <c r="D14243" s="597" t="s">
        <v>188</v>
      </c>
      <c r="E14243" s="68"/>
      <c r="F14243" s="69"/>
      <c r="G14243" s="70"/>
    </row>
    <row r="14244" spans="1:7">
      <c r="A14244" s="561"/>
      <c r="B14244" s="561"/>
      <c r="C14244" s="563"/>
      <c r="D14244" s="598"/>
      <c r="E14244" s="601"/>
      <c r="F14244" s="602"/>
      <c r="G14244" s="603"/>
    </row>
    <row r="14245" spans="1:7">
      <c r="A14245" s="560">
        <v>11</v>
      </c>
      <c r="B14245" s="560" t="s">
        <v>72</v>
      </c>
      <c r="C14245" s="562" t="s">
        <v>99</v>
      </c>
      <c r="D14245" s="564" t="s">
        <v>103</v>
      </c>
      <c r="E14245" s="11">
        <v>318.33999999999997</v>
      </c>
      <c r="F14245" s="37" t="s">
        <v>75</v>
      </c>
      <c r="G14245" s="13">
        <f>SUM(A14245*E14245)</f>
        <v>3501.74</v>
      </c>
    </row>
    <row r="14246" spans="1:7">
      <c r="A14246" s="561"/>
      <c r="B14246" s="561"/>
      <c r="C14246" s="563"/>
      <c r="D14246" s="565"/>
      <c r="E14246" s="557" t="s">
        <v>189</v>
      </c>
      <c r="F14246" s="558"/>
      <c r="G14246" s="559"/>
    </row>
    <row r="14247" spans="1:7">
      <c r="A14247" s="560"/>
      <c r="B14247" s="560"/>
      <c r="C14247" s="562" t="s">
        <v>47</v>
      </c>
      <c r="D14247" s="564" t="s">
        <v>236</v>
      </c>
      <c r="E14247" s="582"/>
      <c r="F14247" s="583"/>
      <c r="G14247" s="584"/>
    </row>
    <row r="14248" spans="1:7">
      <c r="A14248" s="561"/>
      <c r="B14248" s="561"/>
      <c r="C14248" s="563"/>
      <c r="D14248" s="565"/>
      <c r="E14248" s="585"/>
      <c r="F14248" s="586"/>
      <c r="G14248" s="587"/>
    </row>
    <row r="14249" spans="1:7">
      <c r="A14249" s="560">
        <v>300</v>
      </c>
      <c r="B14249" s="560" t="s">
        <v>107</v>
      </c>
      <c r="C14249" s="562" t="s">
        <v>99</v>
      </c>
      <c r="D14249" s="564" t="s">
        <v>237</v>
      </c>
      <c r="E14249" s="11">
        <v>128.53</v>
      </c>
      <c r="F14249" s="37" t="s">
        <v>111</v>
      </c>
      <c r="G14249" s="13">
        <f>SUM(A14249*E14249)</f>
        <v>38559</v>
      </c>
    </row>
    <row r="14250" spans="1:7">
      <c r="A14250" s="561"/>
      <c r="B14250" s="561"/>
      <c r="C14250" s="563"/>
      <c r="D14250" s="565"/>
      <c r="E14250" s="557" t="s">
        <v>289</v>
      </c>
      <c r="F14250" s="558"/>
      <c r="G14250" s="559"/>
    </row>
    <row r="14251" spans="1:7">
      <c r="A14251" s="560">
        <v>20</v>
      </c>
      <c r="B14251" s="560" t="s">
        <v>107</v>
      </c>
      <c r="C14251" s="562" t="s">
        <v>102</v>
      </c>
      <c r="D14251" s="564" t="s">
        <v>605</v>
      </c>
      <c r="E14251" s="11">
        <v>233</v>
      </c>
      <c r="F14251" s="37" t="s">
        <v>111</v>
      </c>
      <c r="G14251" s="13">
        <f>SUM(A14251*E14251)</f>
        <v>4660</v>
      </c>
    </row>
    <row r="14252" spans="1:7">
      <c r="A14252" s="561"/>
      <c r="B14252" s="561"/>
      <c r="C14252" s="563"/>
      <c r="D14252" s="565"/>
      <c r="E14252" s="557" t="s">
        <v>606</v>
      </c>
      <c r="F14252" s="558"/>
      <c r="G14252" s="559"/>
    </row>
    <row r="14253" spans="1:7" s="36" customFormat="1">
      <c r="A14253" s="560">
        <v>1</v>
      </c>
      <c r="B14253" s="560" t="s">
        <v>89</v>
      </c>
      <c r="C14253" s="562" t="s">
        <v>50</v>
      </c>
      <c r="D14253" s="564" t="s">
        <v>421</v>
      </c>
      <c r="E14253" s="11">
        <v>21989.61</v>
      </c>
      <c r="F14253" s="37" t="s">
        <v>75</v>
      </c>
      <c r="G14253" s="13">
        <f>SUM(A14253*E14253)</f>
        <v>21989.61</v>
      </c>
    </row>
    <row r="14254" spans="1:7" s="36" customFormat="1" ht="66" customHeight="1">
      <c r="A14254" s="561"/>
      <c r="B14254" s="561"/>
      <c r="C14254" s="563"/>
      <c r="D14254" s="565"/>
      <c r="E14254" s="557" t="s">
        <v>422</v>
      </c>
      <c r="F14254" s="558"/>
      <c r="G14254" s="559"/>
    </row>
    <row r="14255" spans="1:7" s="30" customFormat="1">
      <c r="A14255" s="3"/>
      <c r="B14255" s="3"/>
      <c r="C14255" s="4"/>
      <c r="D14255" s="26"/>
      <c r="E14255" s="27"/>
      <c r="F14255" s="28" t="s">
        <v>320</v>
      </c>
      <c r="G14255" s="29">
        <v>121005</v>
      </c>
    </row>
    <row r="14256" spans="1:7" ht="25.5">
      <c r="A14256" s="45"/>
      <c r="B14256" s="45"/>
      <c r="C14256" s="37"/>
      <c r="D14256" s="48" t="s">
        <v>106</v>
      </c>
      <c r="E14256" s="49"/>
      <c r="F14256" s="49"/>
      <c r="G14256" s="49"/>
    </row>
    <row r="14257" spans="1:7">
      <c r="A14257" s="560">
        <v>2</v>
      </c>
      <c r="B14257" s="560" t="s">
        <v>72</v>
      </c>
      <c r="C14257" s="562" t="s">
        <v>11</v>
      </c>
      <c r="D14257" s="564" t="s">
        <v>113</v>
      </c>
      <c r="E14257" s="11">
        <v>14748</v>
      </c>
      <c r="F14257" s="37" t="s">
        <v>75</v>
      </c>
      <c r="G14257" s="13">
        <f>SUM(A14257*E14257)</f>
        <v>29496</v>
      </c>
    </row>
    <row r="14258" spans="1:7">
      <c r="A14258" s="561"/>
      <c r="B14258" s="561"/>
      <c r="C14258" s="563"/>
      <c r="D14258" s="565"/>
      <c r="E14258" s="557" t="s">
        <v>114</v>
      </c>
      <c r="F14258" s="558"/>
      <c r="G14258" s="559"/>
    </row>
    <row r="14259" spans="1:7">
      <c r="A14259" s="560"/>
      <c r="B14259" s="560"/>
      <c r="C14259" s="562" t="s">
        <v>11</v>
      </c>
      <c r="D14259" s="564" t="s">
        <v>192</v>
      </c>
      <c r="E14259" s="582"/>
      <c r="F14259" s="583"/>
      <c r="G14259" s="584"/>
    </row>
    <row r="14260" spans="1:7" ht="66.75" customHeight="1">
      <c r="A14260" s="561"/>
      <c r="B14260" s="561"/>
      <c r="C14260" s="563"/>
      <c r="D14260" s="565"/>
      <c r="E14260" s="585"/>
      <c r="F14260" s="586"/>
      <c r="G14260" s="587"/>
    </row>
    <row r="14261" spans="1:7">
      <c r="A14261" s="66">
        <v>415</v>
      </c>
      <c r="B14261" s="66" t="s">
        <v>107</v>
      </c>
      <c r="C14261" s="18" t="s">
        <v>99</v>
      </c>
      <c r="D14261" s="67" t="s">
        <v>198</v>
      </c>
      <c r="E14261" s="11">
        <v>28</v>
      </c>
      <c r="F14261" s="37" t="s">
        <v>111</v>
      </c>
      <c r="G14261" s="13">
        <f>SUM(A14261*E14261)</f>
        <v>11620</v>
      </c>
    </row>
    <row r="14262" spans="1:7">
      <c r="A14262" s="73"/>
      <c r="B14262" s="73"/>
      <c r="C14262" s="19"/>
      <c r="D14262" s="74"/>
      <c r="E14262" s="557" t="s">
        <v>199</v>
      </c>
      <c r="F14262" s="558"/>
      <c r="G14262" s="559"/>
    </row>
    <row r="14263" spans="1:7">
      <c r="A14263" s="560">
        <v>30</v>
      </c>
      <c r="B14263" s="560" t="s">
        <v>107</v>
      </c>
      <c r="C14263" s="562" t="s">
        <v>102</v>
      </c>
      <c r="D14263" s="564" t="s">
        <v>195</v>
      </c>
      <c r="E14263" s="11">
        <v>226</v>
      </c>
      <c r="F14263" s="37" t="s">
        <v>111</v>
      </c>
      <c r="G14263" s="13">
        <f>SUM(A14263*E14263)</f>
        <v>6780</v>
      </c>
    </row>
    <row r="14264" spans="1:7">
      <c r="A14264" s="561"/>
      <c r="B14264" s="561"/>
      <c r="C14264" s="563"/>
      <c r="D14264" s="565"/>
      <c r="E14264" s="557" t="s">
        <v>196</v>
      </c>
      <c r="F14264" s="558"/>
      <c r="G14264" s="559"/>
    </row>
    <row r="14265" spans="1:7">
      <c r="A14265" s="45"/>
      <c r="B14265" s="45"/>
      <c r="C14265" s="37"/>
      <c r="D14265" s="46"/>
      <c r="E14265" s="49"/>
      <c r="F14265" s="50" t="s">
        <v>116</v>
      </c>
      <c r="G14265" s="51">
        <v>47896</v>
      </c>
    </row>
    <row r="14266" spans="1:7">
      <c r="A14266" s="75"/>
      <c r="B14266" s="75"/>
      <c r="C14266" s="76"/>
      <c r="D14266" s="77"/>
      <c r="E14266" s="78"/>
      <c r="F14266" s="79"/>
      <c r="G14266" s="80"/>
    </row>
    <row r="14267" spans="1:7" s="36" customFormat="1">
      <c r="A14267" s="52" t="s">
        <v>129</v>
      </c>
      <c r="B14267" s="53"/>
      <c r="C14267" s="54" t="s">
        <v>130</v>
      </c>
      <c r="D14267" s="55"/>
      <c r="F14267" s="56" t="s">
        <v>131</v>
      </c>
      <c r="G14267" s="54"/>
    </row>
    <row r="14268" spans="1:7" s="30" customFormat="1">
      <c r="A14268" s="52" t="s">
        <v>132</v>
      </c>
      <c r="B14268" s="53"/>
      <c r="C14268" s="54" t="s">
        <v>133</v>
      </c>
      <c r="D14268" s="55"/>
      <c r="E14268" s="36"/>
      <c r="F14268" s="56" t="s">
        <v>131</v>
      </c>
    </row>
    <row r="14269" spans="1:7" s="30" customFormat="1">
      <c r="A14269" s="52" t="s">
        <v>134</v>
      </c>
      <c r="B14269" s="57"/>
      <c r="C14269" s="54" t="s">
        <v>135</v>
      </c>
      <c r="D14269" s="58"/>
      <c r="F14269" s="56" t="s">
        <v>131</v>
      </c>
    </row>
    <row r="14270" spans="1:7" s="25" customFormat="1">
      <c r="A14270" s="59"/>
      <c r="B14270" s="54"/>
      <c r="C14270" s="54"/>
      <c r="D14270" s="60"/>
      <c r="E14270" s="61" t="s">
        <v>138</v>
      </c>
      <c r="F14270" s="62"/>
      <c r="G14270" s="62"/>
    </row>
    <row r="14271" spans="1:7" s="25" customFormat="1">
      <c r="A14271" s="59"/>
      <c r="B14271" s="54"/>
      <c r="C14271" s="54"/>
      <c r="D14271" s="60"/>
      <c r="E14271" s="54"/>
      <c r="F14271" s="54"/>
      <c r="G14271" s="63"/>
    </row>
    <row r="14272" spans="1:7" s="25" customFormat="1">
      <c r="A14272" s="55" t="s">
        <v>139</v>
      </c>
      <c r="B14272" s="54"/>
      <c r="C14272" s="54"/>
      <c r="D14272" s="60"/>
      <c r="E14272" s="64" t="s">
        <v>140</v>
      </c>
      <c r="F14272" s="54"/>
      <c r="G14272" s="63"/>
    </row>
    <row r="14273" spans="2:7" s="25" customFormat="1">
      <c r="B14273" s="54"/>
      <c r="C14273" s="54"/>
      <c r="D14273" s="60"/>
      <c r="E14273" s="64" t="s">
        <v>141</v>
      </c>
      <c r="F14273" s="54"/>
      <c r="G14273" s="63"/>
    </row>
    <row r="14274" spans="2:7" s="25" customFormat="1">
      <c r="B14274" s="54"/>
      <c r="C14274" s="54"/>
      <c r="D14274" s="60"/>
      <c r="E14274" s="64" t="s">
        <v>142</v>
      </c>
      <c r="F14274" s="54"/>
      <c r="G14274" s="63"/>
    </row>
    <row r="14307" spans="1:7">
      <c r="A14307" s="569" t="s">
        <v>0</v>
      </c>
      <c r="B14307" s="569"/>
      <c r="C14307" s="569"/>
      <c r="D14307" s="569"/>
      <c r="E14307" s="569"/>
      <c r="F14307" s="569"/>
      <c r="G14307" s="569"/>
    </row>
    <row r="14308" spans="1:7">
      <c r="A14308" s="570" t="s">
        <v>1</v>
      </c>
      <c r="B14308" s="570"/>
      <c r="C14308" s="570"/>
      <c r="D14308" s="570"/>
      <c r="E14308" s="570"/>
      <c r="F14308" s="570"/>
      <c r="G14308" s="570"/>
    </row>
    <row r="14309" spans="1:7" ht="59.25" customHeight="1">
      <c r="A14309" s="1" t="s">
        <v>2</v>
      </c>
      <c r="B14309" s="100"/>
      <c r="C14309" s="100"/>
      <c r="D14309" s="588" t="s">
        <v>812</v>
      </c>
      <c r="E14309" s="588"/>
      <c r="F14309" s="588"/>
      <c r="G14309" s="588"/>
    </row>
    <row r="14310" spans="1:7" ht="25.5">
      <c r="A14310" s="572" t="s">
        <v>3</v>
      </c>
      <c r="B14310" s="573"/>
      <c r="C14310" s="3" t="s">
        <v>4</v>
      </c>
      <c r="D14310" s="4" t="s">
        <v>5</v>
      </c>
      <c r="E14310" s="4" t="s">
        <v>6</v>
      </c>
      <c r="F14310" s="4" t="s">
        <v>7</v>
      </c>
      <c r="G14310" s="5" t="s">
        <v>8</v>
      </c>
    </row>
    <row r="14311" spans="1:7">
      <c r="A14311" s="172"/>
      <c r="D14311" s="173" t="s">
        <v>607</v>
      </c>
      <c r="G14311" s="174"/>
    </row>
    <row r="14312" spans="1:7">
      <c r="A14312" s="560">
        <v>2</v>
      </c>
      <c r="B14312" s="560" t="s">
        <v>72</v>
      </c>
      <c r="C14312" s="562" t="s">
        <v>11</v>
      </c>
      <c r="D14312" s="564" t="s">
        <v>177</v>
      </c>
      <c r="E14312" s="11">
        <v>6166.6</v>
      </c>
      <c r="F14312" s="37" t="s">
        <v>75</v>
      </c>
      <c r="G14312" s="13">
        <f>SUM(A14312*E14312)</f>
        <v>12333.2</v>
      </c>
    </row>
    <row r="14313" spans="1:7">
      <c r="A14313" s="561"/>
      <c r="B14313" s="561"/>
      <c r="C14313" s="563"/>
      <c r="D14313" s="565"/>
      <c r="E14313" s="557" t="s">
        <v>178</v>
      </c>
      <c r="F14313" s="558"/>
      <c r="G14313" s="559"/>
    </row>
    <row r="14314" spans="1:7">
      <c r="A14314" s="560">
        <v>2</v>
      </c>
      <c r="B14314" s="560" t="s">
        <v>72</v>
      </c>
      <c r="C14314" s="562" t="s">
        <v>15</v>
      </c>
      <c r="D14314" s="564" t="s">
        <v>179</v>
      </c>
      <c r="E14314" s="11">
        <v>1233.6500000000001</v>
      </c>
      <c r="F14314" s="37" t="s">
        <v>75</v>
      </c>
      <c r="G14314" s="13">
        <f>SUM(A14314*E14314)</f>
        <v>2467.3000000000002</v>
      </c>
    </row>
    <row r="14315" spans="1:7">
      <c r="A14315" s="561"/>
      <c r="B14315" s="561"/>
      <c r="C14315" s="563"/>
      <c r="D14315" s="565"/>
      <c r="E14315" s="557" t="s">
        <v>180</v>
      </c>
      <c r="F14315" s="558"/>
      <c r="G14315" s="559"/>
    </row>
    <row r="14316" spans="1:7">
      <c r="A14316" s="560">
        <v>3</v>
      </c>
      <c r="B14316" s="560" t="s">
        <v>72</v>
      </c>
      <c r="C14316" s="562" t="s">
        <v>18</v>
      </c>
      <c r="D14316" s="564" t="s">
        <v>219</v>
      </c>
      <c r="E14316" s="11">
        <v>270.60000000000002</v>
      </c>
      <c r="F14316" s="37" t="s">
        <v>75</v>
      </c>
      <c r="G14316" s="13">
        <f>SUM(A14316*E14316)</f>
        <v>811.80000000000007</v>
      </c>
    </row>
    <row r="14317" spans="1:7">
      <c r="A14317" s="561"/>
      <c r="B14317" s="561"/>
      <c r="C14317" s="563"/>
      <c r="D14317" s="565"/>
      <c r="E14317" s="557" t="s">
        <v>220</v>
      </c>
      <c r="F14317" s="558"/>
      <c r="G14317" s="559"/>
    </row>
    <row r="14318" spans="1:7">
      <c r="A14318" s="560">
        <v>4</v>
      </c>
      <c r="B14318" s="560" t="s">
        <v>72</v>
      </c>
      <c r="C14318" s="562" t="s">
        <v>21</v>
      </c>
      <c r="D14318" s="564" t="s">
        <v>181</v>
      </c>
      <c r="E14318" s="11">
        <v>566.70000000000005</v>
      </c>
      <c r="F14318" s="37" t="s">
        <v>75</v>
      </c>
      <c r="G14318" s="13">
        <f>SUM(A14318*E14318)</f>
        <v>2266.8000000000002</v>
      </c>
    </row>
    <row r="14319" spans="1:7">
      <c r="A14319" s="561"/>
      <c r="B14319" s="561"/>
      <c r="C14319" s="563"/>
      <c r="D14319" s="565"/>
      <c r="E14319" s="557" t="s">
        <v>182</v>
      </c>
      <c r="F14319" s="558"/>
      <c r="G14319" s="559"/>
    </row>
    <row r="14320" spans="1:7">
      <c r="A14320" s="560">
        <v>2</v>
      </c>
      <c r="B14320" s="560" t="s">
        <v>72</v>
      </c>
      <c r="C14320" s="562" t="s">
        <v>25</v>
      </c>
      <c r="D14320" s="564" t="s">
        <v>94</v>
      </c>
      <c r="E14320" s="11">
        <v>2533.4699999999998</v>
      </c>
      <c r="F14320" s="37" t="s">
        <v>75</v>
      </c>
      <c r="G14320" s="13">
        <f>SUM(A14320*E14320)</f>
        <v>5066.9399999999996</v>
      </c>
    </row>
    <row r="14321" spans="1:7">
      <c r="A14321" s="561"/>
      <c r="B14321" s="561"/>
      <c r="C14321" s="563"/>
      <c r="D14321" s="565"/>
      <c r="E14321" s="557" t="s">
        <v>608</v>
      </c>
      <c r="F14321" s="558"/>
      <c r="G14321" s="559"/>
    </row>
    <row r="14322" spans="1:7">
      <c r="A14322" s="560"/>
      <c r="B14322" s="560"/>
      <c r="C14322" s="562" t="s">
        <v>29</v>
      </c>
      <c r="D14322" s="564" t="s">
        <v>226</v>
      </c>
      <c r="E14322" s="582"/>
      <c r="F14322" s="583"/>
      <c r="G14322" s="584"/>
    </row>
    <row r="14323" spans="1:7">
      <c r="A14323" s="561"/>
      <c r="B14323" s="561"/>
      <c r="C14323" s="563"/>
      <c r="D14323" s="565"/>
      <c r="E14323" s="585"/>
      <c r="F14323" s="586"/>
      <c r="G14323" s="587"/>
    </row>
    <row r="14324" spans="1:7">
      <c r="A14324" s="560">
        <v>60</v>
      </c>
      <c r="B14324" s="560" t="s">
        <v>107</v>
      </c>
      <c r="C14324" s="562" t="s">
        <v>99</v>
      </c>
      <c r="D14324" s="564" t="s">
        <v>227</v>
      </c>
      <c r="E14324" s="11">
        <v>73.209999999999994</v>
      </c>
      <c r="F14324" s="37" t="s">
        <v>111</v>
      </c>
      <c r="G14324" s="13">
        <v>4393</v>
      </c>
    </row>
    <row r="14325" spans="1:7">
      <c r="A14325" s="561"/>
      <c r="B14325" s="561"/>
      <c r="C14325" s="563"/>
      <c r="D14325" s="565"/>
      <c r="E14325" s="557" t="s">
        <v>228</v>
      </c>
      <c r="F14325" s="558"/>
      <c r="G14325" s="559"/>
    </row>
    <row r="14326" spans="1:7">
      <c r="A14326" s="560">
        <v>60</v>
      </c>
      <c r="B14326" s="560" t="s">
        <v>72</v>
      </c>
      <c r="C14326" s="562" t="s">
        <v>102</v>
      </c>
      <c r="D14326" s="564" t="s">
        <v>229</v>
      </c>
      <c r="E14326" s="11">
        <v>95.79</v>
      </c>
      <c r="F14326" s="37" t="s">
        <v>111</v>
      </c>
      <c r="G14326" s="13">
        <f>SUM(A14326*E14326)</f>
        <v>5747.4000000000005</v>
      </c>
    </row>
    <row r="14327" spans="1:7">
      <c r="A14327" s="561"/>
      <c r="B14327" s="561"/>
      <c r="C14327" s="563"/>
      <c r="D14327" s="565"/>
      <c r="E14327" s="557" t="s">
        <v>230</v>
      </c>
      <c r="F14327" s="558"/>
      <c r="G14327" s="559"/>
    </row>
    <row r="14328" spans="1:7">
      <c r="A14328" s="560">
        <v>2</v>
      </c>
      <c r="B14328" s="560" t="s">
        <v>72</v>
      </c>
      <c r="C14328" s="562" t="s">
        <v>33</v>
      </c>
      <c r="D14328" s="564" t="s">
        <v>186</v>
      </c>
      <c r="E14328" s="11">
        <v>1671.58</v>
      </c>
      <c r="F14328" s="37" t="s">
        <v>75</v>
      </c>
      <c r="G14328" s="13">
        <f>SUM(A14328*E14328)</f>
        <v>3343.16</v>
      </c>
    </row>
    <row r="14329" spans="1:7">
      <c r="A14329" s="561"/>
      <c r="B14329" s="561"/>
      <c r="C14329" s="563"/>
      <c r="D14329" s="565"/>
      <c r="E14329" s="557" t="s">
        <v>187</v>
      </c>
      <c r="F14329" s="558"/>
      <c r="G14329" s="559"/>
    </row>
    <row r="14330" spans="1:7">
      <c r="A14330" s="560">
        <v>4</v>
      </c>
      <c r="B14330" s="560" t="s">
        <v>72</v>
      </c>
      <c r="C14330" s="562" t="s">
        <v>36</v>
      </c>
      <c r="D14330" s="564" t="s">
        <v>83</v>
      </c>
      <c r="E14330" s="11">
        <v>447.15</v>
      </c>
      <c r="F14330" s="37" t="s">
        <v>75</v>
      </c>
      <c r="G14330" s="13">
        <f>SUM(A14330*E14330)</f>
        <v>1788.6</v>
      </c>
    </row>
    <row r="14331" spans="1:7">
      <c r="A14331" s="561"/>
      <c r="B14331" s="561"/>
      <c r="C14331" s="563"/>
      <c r="D14331" s="565"/>
      <c r="E14331" s="557" t="s">
        <v>84</v>
      </c>
      <c r="F14331" s="558"/>
      <c r="G14331" s="559"/>
    </row>
    <row r="14332" spans="1:7">
      <c r="A14332" s="560">
        <v>3</v>
      </c>
      <c r="B14332" s="560" t="s">
        <v>72</v>
      </c>
      <c r="C14332" s="562" t="s">
        <v>40</v>
      </c>
      <c r="D14332" s="564" t="s">
        <v>85</v>
      </c>
      <c r="E14332" s="11">
        <v>1109.46</v>
      </c>
      <c r="F14332" s="37" t="s">
        <v>75</v>
      </c>
      <c r="G14332" s="13">
        <f>SUM(A14332*E14332)</f>
        <v>3328.38</v>
      </c>
    </row>
    <row r="14333" spans="1:7">
      <c r="A14333" s="561"/>
      <c r="B14333" s="561"/>
      <c r="C14333" s="563"/>
      <c r="D14333" s="565"/>
      <c r="E14333" s="557" t="s">
        <v>86</v>
      </c>
      <c r="F14333" s="558"/>
      <c r="G14333" s="559"/>
    </row>
    <row r="14334" spans="1:7">
      <c r="A14334" s="560">
        <v>2</v>
      </c>
      <c r="B14334" s="560" t="s">
        <v>89</v>
      </c>
      <c r="C14334" s="562" t="s">
        <v>44</v>
      </c>
      <c r="D14334" s="564" t="s">
        <v>188</v>
      </c>
      <c r="E14334" s="11">
        <v>318.33999999999997</v>
      </c>
      <c r="F14334" s="37" t="s">
        <v>75</v>
      </c>
      <c r="G14334" s="13">
        <f>SUM(A14334*E14334)</f>
        <v>636.67999999999995</v>
      </c>
    </row>
    <row r="14335" spans="1:7">
      <c r="A14335" s="561"/>
      <c r="B14335" s="561"/>
      <c r="C14335" s="563"/>
      <c r="D14335" s="565"/>
      <c r="E14335" s="557" t="s">
        <v>189</v>
      </c>
      <c r="F14335" s="558"/>
      <c r="G14335" s="559"/>
    </row>
    <row r="14336" spans="1:7">
      <c r="A14336" s="560">
        <v>2</v>
      </c>
      <c r="B14336" s="560" t="s">
        <v>72</v>
      </c>
      <c r="C14336" s="562" t="s">
        <v>47</v>
      </c>
      <c r="D14336" s="564" t="s">
        <v>222</v>
      </c>
      <c r="E14336" s="11">
        <v>2376</v>
      </c>
      <c r="F14336" s="37" t="s">
        <v>75</v>
      </c>
      <c r="G14336" s="13">
        <f>SUM(A14336*E14336)</f>
        <v>4752</v>
      </c>
    </row>
    <row r="14337" spans="1:7">
      <c r="A14337" s="561"/>
      <c r="B14337" s="561"/>
      <c r="C14337" s="563"/>
      <c r="D14337" s="565"/>
      <c r="E14337" s="557" t="s">
        <v>223</v>
      </c>
      <c r="F14337" s="558"/>
      <c r="G14337" s="559"/>
    </row>
    <row r="14338" spans="1:7">
      <c r="A14338" s="560">
        <v>100</v>
      </c>
      <c r="B14338" s="560" t="s">
        <v>107</v>
      </c>
      <c r="C14338" s="562" t="s">
        <v>50</v>
      </c>
      <c r="D14338" s="564" t="s">
        <v>609</v>
      </c>
      <c r="E14338" s="11">
        <v>44.05</v>
      </c>
      <c r="F14338" s="37" t="s">
        <v>111</v>
      </c>
      <c r="G14338" s="13">
        <f>SUM(A14338*E14338)</f>
        <v>4405</v>
      </c>
    </row>
    <row r="14339" spans="1:7">
      <c r="A14339" s="561"/>
      <c r="B14339" s="561"/>
      <c r="C14339" s="563"/>
      <c r="D14339" s="565"/>
      <c r="E14339" s="557" t="s">
        <v>610</v>
      </c>
      <c r="F14339" s="558"/>
      <c r="G14339" s="559"/>
    </row>
    <row r="14340" spans="1:7">
      <c r="A14340" s="81"/>
      <c r="B14340" s="81"/>
      <c r="C14340" s="82"/>
      <c r="D14340" s="175"/>
      <c r="E14340" s="15"/>
      <c r="F14340" s="176" t="s">
        <v>611</v>
      </c>
      <c r="G14340" s="90">
        <v>62462</v>
      </c>
    </row>
    <row r="14341" spans="1:7" ht="25.5">
      <c r="A14341" s="81"/>
      <c r="B14341" s="81"/>
      <c r="C14341" s="82"/>
      <c r="D14341" s="83" t="s">
        <v>290</v>
      </c>
      <c r="E14341" s="15"/>
      <c r="F14341" s="16"/>
      <c r="G14341" s="17"/>
    </row>
    <row r="14342" spans="1:7">
      <c r="A14342" s="560"/>
      <c r="B14342" s="560"/>
      <c r="C14342" s="562" t="s">
        <v>11</v>
      </c>
      <c r="D14342" s="564" t="s">
        <v>192</v>
      </c>
      <c r="E14342" s="582"/>
      <c r="F14342" s="583"/>
      <c r="G14342" s="584"/>
    </row>
    <row r="14343" spans="1:7">
      <c r="A14343" s="561"/>
      <c r="B14343" s="561"/>
      <c r="C14343" s="563"/>
      <c r="D14343" s="565"/>
      <c r="E14343" s="585"/>
      <c r="F14343" s="586"/>
      <c r="G14343" s="587"/>
    </row>
    <row r="14344" spans="1:7">
      <c r="A14344" s="560">
        <v>30</v>
      </c>
      <c r="B14344" s="560" t="s">
        <v>107</v>
      </c>
      <c r="C14344" s="562" t="s">
        <v>99</v>
      </c>
      <c r="D14344" s="564" t="s">
        <v>193</v>
      </c>
      <c r="E14344" s="11">
        <v>486</v>
      </c>
      <c r="F14344" s="37" t="s">
        <v>111</v>
      </c>
      <c r="G14344" s="13">
        <f>SUM(A14344*E14344)</f>
        <v>14580</v>
      </c>
    </row>
    <row r="14345" spans="1:7">
      <c r="A14345" s="561"/>
      <c r="B14345" s="561"/>
      <c r="C14345" s="563"/>
      <c r="D14345" s="565"/>
      <c r="E14345" s="557" t="s">
        <v>612</v>
      </c>
      <c r="F14345" s="558"/>
      <c r="G14345" s="559"/>
    </row>
    <row r="14346" spans="1:7">
      <c r="A14346" s="560">
        <v>80</v>
      </c>
      <c r="B14346" s="560" t="s">
        <v>107</v>
      </c>
      <c r="C14346" s="562" t="s">
        <v>102</v>
      </c>
      <c r="D14346" s="564" t="s">
        <v>195</v>
      </c>
      <c r="E14346" s="11">
        <v>226</v>
      </c>
      <c r="F14346" s="37" t="s">
        <v>111</v>
      </c>
      <c r="G14346" s="13">
        <f>SUM(A14346*E14346)</f>
        <v>18080</v>
      </c>
    </row>
    <row r="14347" spans="1:7">
      <c r="A14347" s="561"/>
      <c r="B14347" s="561"/>
      <c r="C14347" s="563"/>
      <c r="D14347" s="565"/>
      <c r="E14347" s="557" t="s">
        <v>196</v>
      </c>
      <c r="F14347" s="558"/>
      <c r="G14347" s="559"/>
    </row>
    <row r="14348" spans="1:7">
      <c r="A14348" s="560">
        <v>4</v>
      </c>
      <c r="B14348" s="560" t="s">
        <v>72</v>
      </c>
      <c r="C14348" s="562" t="s">
        <v>15</v>
      </c>
      <c r="D14348" s="564" t="s">
        <v>113</v>
      </c>
      <c r="E14348" s="11">
        <v>14748</v>
      </c>
      <c r="F14348" s="37" t="s">
        <v>75</v>
      </c>
      <c r="G14348" s="13">
        <f>SUM(A14348*E14348)</f>
        <v>58992</v>
      </c>
    </row>
    <row r="14349" spans="1:7">
      <c r="A14349" s="561"/>
      <c r="B14349" s="561"/>
      <c r="C14349" s="563"/>
      <c r="D14349" s="565"/>
      <c r="E14349" s="557" t="s">
        <v>114</v>
      </c>
      <c r="F14349" s="558"/>
      <c r="G14349" s="559"/>
    </row>
    <row r="14350" spans="1:7">
      <c r="A14350" s="45"/>
      <c r="B14350" s="45"/>
      <c r="C14350" s="37"/>
      <c r="D14350" s="46"/>
      <c r="E14350" s="49"/>
      <c r="F14350" s="50" t="s">
        <v>613</v>
      </c>
      <c r="G14350" s="89">
        <f>SUM(G14344,G14346,G14348)</f>
        <v>91652</v>
      </c>
    </row>
    <row r="14351" spans="1:7">
      <c r="A14351" s="75"/>
      <c r="B14351" s="75"/>
      <c r="C14351" s="76"/>
      <c r="D14351" s="77"/>
      <c r="E14351" s="78"/>
      <c r="F14351" s="79"/>
      <c r="G14351" s="80"/>
    </row>
    <row r="14352" spans="1:7" s="36" customFormat="1">
      <c r="A14352" s="52" t="s">
        <v>302</v>
      </c>
      <c r="B14352" s="53"/>
      <c r="C14352" s="54" t="s">
        <v>133</v>
      </c>
      <c r="D14352" s="54"/>
      <c r="F14352" s="56" t="s">
        <v>131</v>
      </c>
      <c r="G14352" s="54"/>
    </row>
    <row r="14353" spans="1:7" s="30" customFormat="1">
      <c r="A14353" s="52" t="s">
        <v>614</v>
      </c>
      <c r="B14353" s="57"/>
      <c r="C14353" s="54" t="s">
        <v>135</v>
      </c>
      <c r="D14353" s="111"/>
      <c r="F14353" s="56" t="s">
        <v>131</v>
      </c>
    </row>
    <row r="14354" spans="1:7" s="25" customFormat="1">
      <c r="A14354" s="59"/>
      <c r="B14354" s="54"/>
      <c r="C14354" s="54"/>
      <c r="D14354" s="112"/>
      <c r="E14354" s="61" t="s">
        <v>138</v>
      </c>
      <c r="F14354" s="62"/>
      <c r="G14354" s="62"/>
    </row>
    <row r="14355" spans="1:7" s="25" customFormat="1">
      <c r="A14355" s="59"/>
      <c r="B14355" s="54"/>
      <c r="C14355" s="54"/>
      <c r="D14355" s="112"/>
      <c r="E14355" s="54"/>
      <c r="F14355" s="54"/>
      <c r="G14355" s="63"/>
    </row>
    <row r="14356" spans="1:7" s="25" customFormat="1">
      <c r="A14356" s="59"/>
      <c r="B14356" s="54"/>
      <c r="C14356" s="54"/>
      <c r="D14356" s="112"/>
      <c r="E14356" s="64" t="s">
        <v>140</v>
      </c>
      <c r="F14356" s="54"/>
      <c r="G14356" s="63"/>
    </row>
    <row r="14357" spans="1:7" s="25" customFormat="1">
      <c r="A14357" s="55" t="s">
        <v>139</v>
      </c>
      <c r="B14357" s="54"/>
      <c r="C14357" s="54"/>
      <c r="D14357" s="112"/>
      <c r="E14357" s="64" t="s">
        <v>141</v>
      </c>
      <c r="F14357" s="54"/>
      <c r="G14357" s="63"/>
    </row>
    <row r="14358" spans="1:7" s="25" customFormat="1">
      <c r="A14358" s="59"/>
      <c r="B14358" s="54"/>
      <c r="C14358" s="54"/>
      <c r="D14358" s="112"/>
      <c r="E14358" s="64" t="s">
        <v>142</v>
      </c>
      <c r="F14358" s="54"/>
      <c r="G14358" s="63"/>
    </row>
    <row r="14366" spans="1:7" s="124" customFormat="1" ht="12.75">
      <c r="A14366" s="624" t="s">
        <v>496</v>
      </c>
      <c r="B14366" s="624"/>
      <c r="C14366" s="624"/>
      <c r="D14366" s="624"/>
      <c r="E14366" s="624"/>
      <c r="F14366" s="624"/>
      <c r="G14366" s="624"/>
    </row>
    <row r="14367" spans="1:7" s="124" customFormat="1" ht="40.5" customHeight="1">
      <c r="A14367" s="625" t="s">
        <v>615</v>
      </c>
      <c r="B14367" s="625"/>
      <c r="C14367" s="625"/>
      <c r="D14367" s="625"/>
      <c r="E14367" s="625"/>
      <c r="F14367" s="625"/>
      <c r="G14367" s="625"/>
    </row>
    <row r="14368" spans="1:7" s="124" customFormat="1" ht="12.75">
      <c r="A14368" s="125"/>
      <c r="B14368" s="126"/>
      <c r="C14368" s="126"/>
      <c r="D14368" s="127"/>
      <c r="E14368" s="128"/>
      <c r="F14368" s="127"/>
      <c r="G14368" s="127"/>
    </row>
    <row r="14369" spans="1:7" s="124" customFormat="1" ht="25.5">
      <c r="A14369" s="626" t="s">
        <v>3</v>
      </c>
      <c r="B14369" s="627"/>
      <c r="C14369" s="129" t="s">
        <v>4</v>
      </c>
      <c r="D14369" s="130" t="s">
        <v>5</v>
      </c>
      <c r="E14369" s="131" t="s">
        <v>6</v>
      </c>
      <c r="F14369" s="130" t="s">
        <v>7</v>
      </c>
      <c r="G14369" s="130" t="s">
        <v>8</v>
      </c>
    </row>
    <row r="14370" spans="1:7" s="124" customFormat="1" ht="12.75">
      <c r="A14370" s="132"/>
      <c r="B14370" s="133"/>
      <c r="C14370" s="133"/>
      <c r="D14370" s="134" t="s">
        <v>498</v>
      </c>
      <c r="E14370" s="135"/>
      <c r="F14370" s="133"/>
      <c r="G14370" s="133"/>
    </row>
    <row r="14371" spans="1:7" s="124" customFormat="1" ht="51">
      <c r="A14371" s="136"/>
      <c r="B14371" s="137"/>
      <c r="C14371" s="137" t="s">
        <v>11</v>
      </c>
      <c r="D14371" s="138" t="s">
        <v>499</v>
      </c>
      <c r="E14371" s="139"/>
      <c r="F14371" s="137"/>
      <c r="G14371" s="137"/>
    </row>
    <row r="14372" spans="1:7" s="124" customFormat="1" ht="12.75">
      <c r="A14372" s="628">
        <v>33</v>
      </c>
      <c r="B14372" s="628" t="s">
        <v>500</v>
      </c>
      <c r="C14372" s="628"/>
      <c r="D14372" s="630" t="s">
        <v>501</v>
      </c>
      <c r="E14372" s="139">
        <v>1130</v>
      </c>
      <c r="F14372" s="137" t="s">
        <v>502</v>
      </c>
      <c r="G14372" s="137">
        <f>SUM(A14372*E14372)</f>
        <v>37290</v>
      </c>
    </row>
    <row r="14373" spans="1:7" s="124" customFormat="1" ht="12.75">
      <c r="A14373" s="629"/>
      <c r="B14373" s="629"/>
      <c r="C14373" s="629"/>
      <c r="D14373" s="631"/>
      <c r="E14373" s="632" t="s">
        <v>503</v>
      </c>
      <c r="F14373" s="633"/>
      <c r="G14373" s="634"/>
    </row>
    <row r="14374" spans="1:7" s="124" customFormat="1" ht="12.75">
      <c r="A14374" s="628">
        <v>8</v>
      </c>
      <c r="B14374" s="628" t="s">
        <v>500</v>
      </c>
      <c r="C14374" s="628" t="s">
        <v>15</v>
      </c>
      <c r="D14374" s="630" t="s">
        <v>504</v>
      </c>
      <c r="E14374" s="139">
        <v>985</v>
      </c>
      <c r="F14374" s="137" t="s">
        <v>502</v>
      </c>
      <c r="G14374" s="137">
        <f>SUM(A14374*E14374)</f>
        <v>7880</v>
      </c>
    </row>
    <row r="14375" spans="1:7" s="124" customFormat="1" ht="12.75">
      <c r="A14375" s="629"/>
      <c r="B14375" s="629"/>
      <c r="C14375" s="629"/>
      <c r="D14375" s="631"/>
      <c r="E14375" s="632" t="s">
        <v>505</v>
      </c>
      <c r="F14375" s="633"/>
      <c r="G14375" s="634"/>
    </row>
    <row r="14376" spans="1:7" s="124" customFormat="1" ht="12.75">
      <c r="A14376" s="628">
        <v>4</v>
      </c>
      <c r="B14376" s="628" t="s">
        <v>500</v>
      </c>
      <c r="C14376" s="628" t="s">
        <v>18</v>
      </c>
      <c r="D14376" s="630" t="s">
        <v>506</v>
      </c>
      <c r="E14376" s="139">
        <v>1764</v>
      </c>
      <c r="F14376" s="137" t="s">
        <v>502</v>
      </c>
      <c r="G14376" s="137">
        <f>SUM(A14376*E14376)</f>
        <v>7056</v>
      </c>
    </row>
    <row r="14377" spans="1:7" s="124" customFormat="1" ht="12.75">
      <c r="A14377" s="629"/>
      <c r="B14377" s="629"/>
      <c r="C14377" s="629"/>
      <c r="D14377" s="631"/>
      <c r="E14377" s="632" t="s">
        <v>507</v>
      </c>
      <c r="F14377" s="633"/>
      <c r="G14377" s="634"/>
    </row>
    <row r="14378" spans="1:7" s="124" customFormat="1" ht="12.75">
      <c r="A14378" s="628">
        <v>20</v>
      </c>
      <c r="B14378" s="628" t="s">
        <v>508</v>
      </c>
      <c r="C14378" s="628" t="s">
        <v>21</v>
      </c>
      <c r="D14378" s="630" t="s">
        <v>509</v>
      </c>
      <c r="E14378" s="139">
        <v>173</v>
      </c>
      <c r="F14378" s="137" t="s">
        <v>510</v>
      </c>
      <c r="G14378" s="137">
        <f>SUM(A14378*E14378)</f>
        <v>3460</v>
      </c>
    </row>
    <row r="14379" spans="1:7" s="124" customFormat="1" ht="12.75">
      <c r="A14379" s="629"/>
      <c r="B14379" s="629"/>
      <c r="C14379" s="629"/>
      <c r="D14379" s="631"/>
      <c r="E14379" s="632" t="s">
        <v>511</v>
      </c>
      <c r="F14379" s="633"/>
      <c r="G14379" s="634"/>
    </row>
    <row r="14380" spans="1:7" s="124" customFormat="1" ht="12.75">
      <c r="A14380" s="628">
        <v>50</v>
      </c>
      <c r="B14380" s="628" t="s">
        <v>508</v>
      </c>
      <c r="C14380" s="628" t="s">
        <v>25</v>
      </c>
      <c r="D14380" s="630" t="s">
        <v>512</v>
      </c>
      <c r="E14380" s="139">
        <v>222</v>
      </c>
      <c r="F14380" s="137" t="s">
        <v>510</v>
      </c>
      <c r="G14380" s="137">
        <f>SUM(A14380*E14380)</f>
        <v>11100</v>
      </c>
    </row>
    <row r="14381" spans="1:7" s="124" customFormat="1" ht="12.75">
      <c r="A14381" s="629"/>
      <c r="B14381" s="629"/>
      <c r="C14381" s="629"/>
      <c r="D14381" s="631"/>
      <c r="E14381" s="632" t="s">
        <v>513</v>
      </c>
      <c r="F14381" s="633"/>
      <c r="G14381" s="634"/>
    </row>
    <row r="14382" spans="1:7" s="124" customFormat="1" ht="12.75">
      <c r="A14382" s="628">
        <v>50</v>
      </c>
      <c r="B14382" s="628" t="s">
        <v>508</v>
      </c>
      <c r="C14382" s="628" t="s">
        <v>29</v>
      </c>
      <c r="D14382" s="630" t="s">
        <v>514</v>
      </c>
      <c r="E14382" s="139">
        <v>252</v>
      </c>
      <c r="F14382" s="137" t="s">
        <v>510</v>
      </c>
      <c r="G14382" s="137">
        <f>SUM(A14382*E14382)</f>
        <v>12600</v>
      </c>
    </row>
    <row r="14383" spans="1:7" s="124" customFormat="1" ht="12.75">
      <c r="A14383" s="629"/>
      <c r="B14383" s="629"/>
      <c r="C14383" s="629"/>
      <c r="D14383" s="631"/>
      <c r="E14383" s="632" t="s">
        <v>515</v>
      </c>
      <c r="F14383" s="633"/>
      <c r="G14383" s="634"/>
    </row>
    <row r="14384" spans="1:7" s="124" customFormat="1" ht="12.75">
      <c r="A14384" s="628">
        <v>10</v>
      </c>
      <c r="B14384" s="628" t="s">
        <v>508</v>
      </c>
      <c r="C14384" s="628" t="s">
        <v>33</v>
      </c>
      <c r="D14384" s="630" t="s">
        <v>539</v>
      </c>
      <c r="E14384" s="139">
        <v>341</v>
      </c>
      <c r="F14384" s="137" t="s">
        <v>510</v>
      </c>
      <c r="G14384" s="137">
        <f>SUM(A14384*E14384)</f>
        <v>3410</v>
      </c>
    </row>
    <row r="14385" spans="1:7" s="124" customFormat="1" ht="12.75">
      <c r="A14385" s="629"/>
      <c r="B14385" s="629"/>
      <c r="C14385" s="629"/>
      <c r="D14385" s="631"/>
      <c r="E14385" s="632" t="s">
        <v>540</v>
      </c>
      <c r="F14385" s="633"/>
      <c r="G14385" s="634"/>
    </row>
    <row r="14386" spans="1:7" s="124" customFormat="1" ht="12.75">
      <c r="A14386" s="628">
        <v>50</v>
      </c>
      <c r="B14386" s="628" t="s">
        <v>508</v>
      </c>
      <c r="C14386" s="628" t="s">
        <v>36</v>
      </c>
      <c r="D14386" s="630" t="s">
        <v>516</v>
      </c>
      <c r="E14386" s="139">
        <v>463</v>
      </c>
      <c r="F14386" s="137" t="s">
        <v>510</v>
      </c>
      <c r="G14386" s="137">
        <f>SUM(A14386*E14386)</f>
        <v>23150</v>
      </c>
    </row>
    <row r="14387" spans="1:7" s="124" customFormat="1" ht="12.75">
      <c r="A14387" s="629"/>
      <c r="B14387" s="629"/>
      <c r="C14387" s="629"/>
      <c r="D14387" s="631"/>
      <c r="E14387" s="632" t="s">
        <v>517</v>
      </c>
      <c r="F14387" s="633"/>
      <c r="G14387" s="634"/>
    </row>
    <row r="14388" spans="1:7" s="124" customFormat="1" ht="12.75">
      <c r="A14388" s="628">
        <v>9</v>
      </c>
      <c r="B14388" s="628" t="s">
        <v>518</v>
      </c>
      <c r="C14388" s="628" t="s">
        <v>40</v>
      </c>
      <c r="D14388" s="630" t="s">
        <v>519</v>
      </c>
      <c r="E14388" s="139">
        <v>916</v>
      </c>
      <c r="F14388" s="137" t="s">
        <v>520</v>
      </c>
      <c r="G14388" s="137">
        <f>SUM(A14388*E14388)</f>
        <v>8244</v>
      </c>
    </row>
    <row r="14389" spans="1:7" s="124" customFormat="1" ht="12.75">
      <c r="A14389" s="629"/>
      <c r="B14389" s="629"/>
      <c r="C14389" s="629"/>
      <c r="D14389" s="631"/>
      <c r="E14389" s="632" t="s">
        <v>521</v>
      </c>
      <c r="F14389" s="633"/>
      <c r="G14389" s="634"/>
    </row>
    <row r="14390" spans="1:7" s="124" customFormat="1" ht="12.75">
      <c r="A14390" s="628">
        <v>1</v>
      </c>
      <c r="B14390" s="628" t="s">
        <v>89</v>
      </c>
      <c r="C14390" s="628" t="s">
        <v>44</v>
      </c>
      <c r="D14390" s="630" t="s">
        <v>541</v>
      </c>
      <c r="E14390" s="139">
        <v>5301</v>
      </c>
      <c r="F14390" s="137" t="s">
        <v>520</v>
      </c>
      <c r="G14390" s="137">
        <f>SUM(A14390*E14390)</f>
        <v>5301</v>
      </c>
    </row>
    <row r="14391" spans="1:7" s="124" customFormat="1" ht="12.75">
      <c r="A14391" s="629"/>
      <c r="B14391" s="629"/>
      <c r="C14391" s="629"/>
      <c r="D14391" s="631"/>
      <c r="E14391" s="632" t="s">
        <v>542</v>
      </c>
      <c r="F14391" s="633"/>
      <c r="G14391" s="634"/>
    </row>
    <row r="14392" spans="1:7" s="124" customFormat="1" ht="12.75">
      <c r="A14392" s="628">
        <v>1</v>
      </c>
      <c r="B14392" s="628" t="s">
        <v>518</v>
      </c>
      <c r="C14392" s="628" t="s">
        <v>47</v>
      </c>
      <c r="D14392" s="630" t="s">
        <v>616</v>
      </c>
      <c r="E14392" s="177">
        <v>16980</v>
      </c>
      <c r="F14392" s="137" t="s">
        <v>520</v>
      </c>
      <c r="G14392" s="137">
        <f>SUM(A14392*E14392)</f>
        <v>16980</v>
      </c>
    </row>
    <row r="14393" spans="1:7" s="124" customFormat="1" ht="12.75">
      <c r="A14393" s="629"/>
      <c r="B14393" s="629"/>
      <c r="C14393" s="629"/>
      <c r="D14393" s="631"/>
      <c r="E14393" s="632" t="s">
        <v>617</v>
      </c>
      <c r="F14393" s="633"/>
      <c r="G14393" s="634"/>
    </row>
    <row r="14394" spans="1:7" s="124" customFormat="1" ht="12.75">
      <c r="A14394" s="628">
        <v>8</v>
      </c>
      <c r="B14394" s="628" t="s">
        <v>518</v>
      </c>
      <c r="C14394" s="628" t="s">
        <v>50</v>
      </c>
      <c r="D14394" s="630" t="s">
        <v>524</v>
      </c>
      <c r="E14394" s="139">
        <v>83</v>
      </c>
      <c r="F14394" s="137" t="s">
        <v>520</v>
      </c>
      <c r="G14394" s="137">
        <f>SUM(A14394*E14394)</f>
        <v>664</v>
      </c>
    </row>
    <row r="14395" spans="1:7" s="124" customFormat="1" ht="12.75">
      <c r="A14395" s="629"/>
      <c r="B14395" s="629"/>
      <c r="C14395" s="629"/>
      <c r="D14395" s="631"/>
      <c r="E14395" s="632" t="s">
        <v>525</v>
      </c>
      <c r="F14395" s="633"/>
      <c r="G14395" s="634"/>
    </row>
    <row r="14396" spans="1:7" s="124" customFormat="1" ht="12.75">
      <c r="A14396" s="628">
        <v>4</v>
      </c>
      <c r="B14396" s="628" t="s">
        <v>518</v>
      </c>
      <c r="C14396" s="628" t="s">
        <v>54</v>
      </c>
      <c r="D14396" s="630" t="s">
        <v>526</v>
      </c>
      <c r="E14396" s="139">
        <v>151</v>
      </c>
      <c r="F14396" s="137" t="s">
        <v>520</v>
      </c>
      <c r="G14396" s="137">
        <f>SUM(A14396*E14396)</f>
        <v>604</v>
      </c>
    </row>
    <row r="14397" spans="1:7" s="124" customFormat="1" ht="12.75">
      <c r="A14397" s="629"/>
      <c r="B14397" s="629"/>
      <c r="C14397" s="629"/>
      <c r="D14397" s="631"/>
      <c r="E14397" s="632" t="s">
        <v>527</v>
      </c>
      <c r="F14397" s="633"/>
      <c r="G14397" s="634"/>
    </row>
    <row r="14398" spans="1:7" s="124" customFormat="1" ht="12.75">
      <c r="A14398" s="136">
        <v>4</v>
      </c>
      <c r="B14398" s="137" t="s">
        <v>500</v>
      </c>
      <c r="C14398" s="136" t="s">
        <v>57</v>
      </c>
      <c r="D14398" s="630" t="s">
        <v>526</v>
      </c>
      <c r="E14398" s="139">
        <v>162</v>
      </c>
      <c r="F14398" s="137" t="s">
        <v>502</v>
      </c>
      <c r="G14398" s="137">
        <f>SUM(A14398*E14398)</f>
        <v>648</v>
      </c>
    </row>
    <row r="14399" spans="1:7" s="124" customFormat="1" ht="12.75">
      <c r="A14399" s="136"/>
      <c r="B14399" s="137"/>
      <c r="C14399" s="137"/>
      <c r="D14399" s="631"/>
      <c r="E14399" s="632" t="s">
        <v>528</v>
      </c>
      <c r="F14399" s="633"/>
      <c r="G14399" s="634"/>
    </row>
    <row r="14400" spans="1:7" s="124" customFormat="1" ht="12.75">
      <c r="A14400" s="628">
        <v>33</v>
      </c>
      <c r="B14400" s="628" t="s">
        <v>500</v>
      </c>
      <c r="C14400" s="628" t="s">
        <v>60</v>
      </c>
      <c r="D14400" s="630" t="s">
        <v>529</v>
      </c>
      <c r="E14400" s="139">
        <v>54</v>
      </c>
      <c r="F14400" s="137" t="s">
        <v>520</v>
      </c>
      <c r="G14400" s="137">
        <f>SUM(A14400*E14400)</f>
        <v>1782</v>
      </c>
    </row>
    <row r="14401" spans="1:7" s="124" customFormat="1" ht="12.75">
      <c r="A14401" s="629"/>
      <c r="B14401" s="629"/>
      <c r="C14401" s="629"/>
      <c r="D14401" s="631"/>
      <c r="E14401" s="632" t="s">
        <v>530</v>
      </c>
      <c r="F14401" s="633"/>
      <c r="G14401" s="634"/>
    </row>
    <row r="14402" spans="1:7" s="124" customFormat="1" ht="12.75">
      <c r="A14402" s="628">
        <v>10</v>
      </c>
      <c r="B14402" s="628" t="s">
        <v>500</v>
      </c>
      <c r="C14402" s="628" t="s">
        <v>63</v>
      </c>
      <c r="D14402" s="630" t="s">
        <v>531</v>
      </c>
      <c r="E14402" s="139">
        <v>72</v>
      </c>
      <c r="F14402" s="137" t="s">
        <v>520</v>
      </c>
      <c r="G14402" s="137">
        <f>SUM(A14402*E14402)</f>
        <v>720</v>
      </c>
    </row>
    <row r="14403" spans="1:7" s="124" customFormat="1" ht="12.75">
      <c r="A14403" s="629"/>
      <c r="B14403" s="629"/>
      <c r="C14403" s="629"/>
      <c r="D14403" s="631"/>
      <c r="E14403" s="632" t="s">
        <v>532</v>
      </c>
      <c r="F14403" s="633"/>
      <c r="G14403" s="634"/>
    </row>
    <row r="14404" spans="1:7" s="124" customFormat="1" ht="12.75">
      <c r="A14404" s="628">
        <v>5</v>
      </c>
      <c r="B14404" s="628" t="s">
        <v>518</v>
      </c>
      <c r="C14404" s="628" t="s">
        <v>66</v>
      </c>
      <c r="D14404" s="630" t="s">
        <v>533</v>
      </c>
      <c r="E14404" s="139">
        <v>3185</v>
      </c>
      <c r="F14404" s="137" t="s">
        <v>520</v>
      </c>
      <c r="G14404" s="137">
        <f>SUM(A14404*E14404)</f>
        <v>15925</v>
      </c>
    </row>
    <row r="14405" spans="1:7" s="124" customFormat="1" ht="12.75">
      <c r="A14405" s="629"/>
      <c r="B14405" s="629"/>
      <c r="C14405" s="629"/>
      <c r="D14405" s="631"/>
      <c r="E14405" s="632" t="s">
        <v>534</v>
      </c>
      <c r="F14405" s="633"/>
      <c r="G14405" s="634"/>
    </row>
    <row r="14406" spans="1:7" s="124" customFormat="1" ht="12.75">
      <c r="A14406" s="628">
        <v>12</v>
      </c>
      <c r="B14406" s="628" t="s">
        <v>518</v>
      </c>
      <c r="C14406" s="628" t="s">
        <v>69</v>
      </c>
      <c r="D14406" s="630" t="s">
        <v>535</v>
      </c>
      <c r="E14406" s="139">
        <v>70</v>
      </c>
      <c r="F14406" s="137" t="s">
        <v>520</v>
      </c>
      <c r="G14406" s="137">
        <f>SUM(A14406*E14406)</f>
        <v>840</v>
      </c>
    </row>
    <row r="14407" spans="1:7" s="124" customFormat="1" ht="12.75">
      <c r="A14407" s="629"/>
      <c r="B14407" s="629"/>
      <c r="C14407" s="629"/>
      <c r="D14407" s="631"/>
      <c r="E14407" s="632" t="s">
        <v>536</v>
      </c>
      <c r="F14407" s="633"/>
      <c r="G14407" s="634"/>
    </row>
    <row r="14408" spans="1:7" s="124" customFormat="1" ht="12.75">
      <c r="A14408" s="141"/>
      <c r="B14408" s="142"/>
      <c r="C14408" s="142"/>
      <c r="D14408" s="143"/>
      <c r="E14408" s="144"/>
      <c r="F14408" s="145" t="s">
        <v>550</v>
      </c>
      <c r="G14408" s="142">
        <f>SUM(G14372:G14407)</f>
        <v>157654</v>
      </c>
    </row>
    <row r="14409" spans="1:7" s="124" customFormat="1" ht="12.75">
      <c r="A14409" s="146"/>
      <c r="B14409" s="147"/>
      <c r="C14409" s="147"/>
      <c r="D14409" s="148" t="s">
        <v>551</v>
      </c>
      <c r="E14409" s="149"/>
      <c r="F14409" s="147"/>
      <c r="G14409" s="147"/>
    </row>
    <row r="14410" spans="1:7" s="124" customFormat="1" ht="12.75">
      <c r="A14410" s="136">
        <v>2</v>
      </c>
      <c r="B14410" s="137" t="s">
        <v>39</v>
      </c>
      <c r="C14410" s="137" t="s">
        <v>11</v>
      </c>
      <c r="D14410" s="635" t="s">
        <v>552</v>
      </c>
      <c r="E14410" s="139">
        <v>1426.33</v>
      </c>
      <c r="F14410" s="137" t="s">
        <v>165</v>
      </c>
      <c r="G14410" s="150">
        <f>SUM(A14410*E14410)</f>
        <v>2852.66</v>
      </c>
    </row>
    <row r="14411" spans="1:7" s="124" customFormat="1" ht="12.75">
      <c r="A14411" s="146"/>
      <c r="B14411" s="147"/>
      <c r="C14411" s="147"/>
      <c r="D14411" s="636"/>
      <c r="E14411" s="632" t="s">
        <v>553</v>
      </c>
      <c r="F14411" s="633"/>
      <c r="G14411" s="634"/>
    </row>
    <row r="14412" spans="1:7" s="124" customFormat="1" ht="12.75">
      <c r="A14412" s="146">
        <v>5</v>
      </c>
      <c r="B14412" s="147" t="s">
        <v>518</v>
      </c>
      <c r="C14412" s="147" t="s">
        <v>15</v>
      </c>
      <c r="D14412" s="630" t="s">
        <v>554</v>
      </c>
      <c r="E14412" s="149">
        <v>141.01</v>
      </c>
      <c r="F14412" s="147" t="s">
        <v>520</v>
      </c>
      <c r="G14412" s="151">
        <f>SUM(A14412*E14412)</f>
        <v>705.05</v>
      </c>
    </row>
    <row r="14413" spans="1:7" s="124" customFormat="1" ht="12.75">
      <c r="A14413" s="146"/>
      <c r="B14413" s="147"/>
      <c r="C14413" s="147"/>
      <c r="D14413" s="631"/>
      <c r="E14413" s="632" t="s">
        <v>555</v>
      </c>
      <c r="F14413" s="633"/>
      <c r="G14413" s="634"/>
    </row>
    <row r="14414" spans="1:7" s="124" customFormat="1" ht="12.75">
      <c r="A14414" s="628">
        <v>4</v>
      </c>
      <c r="B14414" s="628" t="s">
        <v>518</v>
      </c>
      <c r="C14414" s="628" t="s">
        <v>18</v>
      </c>
      <c r="D14414" s="630" t="s">
        <v>556</v>
      </c>
      <c r="E14414" s="139">
        <v>396</v>
      </c>
      <c r="F14414" s="137" t="s">
        <v>520</v>
      </c>
      <c r="G14414" s="150">
        <f>SUM(A14414*E14414)</f>
        <v>1584</v>
      </c>
    </row>
    <row r="14415" spans="1:7" s="124" customFormat="1" ht="12.75">
      <c r="A14415" s="629"/>
      <c r="B14415" s="629"/>
      <c r="C14415" s="629"/>
      <c r="D14415" s="631"/>
      <c r="E14415" s="632" t="s">
        <v>557</v>
      </c>
      <c r="F14415" s="633"/>
      <c r="G14415" s="634"/>
    </row>
    <row r="14416" spans="1:7" s="124" customFormat="1" ht="12.75">
      <c r="A14416" s="628">
        <v>1</v>
      </c>
      <c r="B14416" s="628" t="s">
        <v>89</v>
      </c>
      <c r="C14416" s="628" t="s">
        <v>21</v>
      </c>
      <c r="D14416" s="630" t="s">
        <v>558</v>
      </c>
      <c r="E14416" s="139">
        <v>1677</v>
      </c>
      <c r="F14416" s="137" t="s">
        <v>520</v>
      </c>
      <c r="G14416" s="150">
        <f>SUM(A14416*E14416)</f>
        <v>1677</v>
      </c>
    </row>
    <row r="14417" spans="1:7" s="124" customFormat="1" ht="12.75">
      <c r="A14417" s="629"/>
      <c r="B14417" s="629"/>
      <c r="C14417" s="629"/>
      <c r="D14417" s="631"/>
      <c r="E14417" s="632" t="s">
        <v>559</v>
      </c>
      <c r="F14417" s="633"/>
      <c r="G14417" s="634"/>
    </row>
    <row r="14418" spans="1:7" s="124" customFormat="1" ht="12.75">
      <c r="A14418" s="628">
        <v>1</v>
      </c>
      <c r="B14418" s="628" t="s">
        <v>518</v>
      </c>
      <c r="C14418" s="628" t="s">
        <v>25</v>
      </c>
      <c r="D14418" s="630" t="s">
        <v>560</v>
      </c>
      <c r="E14418" s="139">
        <v>497</v>
      </c>
      <c r="F14418" s="137" t="s">
        <v>520</v>
      </c>
      <c r="G14418" s="150">
        <f>SUM(A14418*E14418)</f>
        <v>497</v>
      </c>
    </row>
    <row r="14419" spans="1:7" s="124" customFormat="1" ht="12.75">
      <c r="A14419" s="629"/>
      <c r="B14419" s="629"/>
      <c r="C14419" s="629"/>
      <c r="D14419" s="631"/>
      <c r="E14419" s="632" t="s">
        <v>561</v>
      </c>
      <c r="F14419" s="633"/>
      <c r="G14419" s="634"/>
    </row>
    <row r="14420" spans="1:7" s="124" customFormat="1" ht="12.75">
      <c r="A14420" s="628">
        <v>23</v>
      </c>
      <c r="B14420" s="628" t="s">
        <v>518</v>
      </c>
      <c r="C14420" s="628" t="s">
        <v>29</v>
      </c>
      <c r="D14420" s="630" t="s">
        <v>581</v>
      </c>
      <c r="E14420" s="139">
        <v>497</v>
      </c>
      <c r="F14420" s="137" t="s">
        <v>520</v>
      </c>
      <c r="G14420" s="150">
        <f>SUM(A14420*E14420)</f>
        <v>11431</v>
      </c>
    </row>
    <row r="14421" spans="1:7" s="124" customFormat="1" ht="12.75">
      <c r="A14421" s="629"/>
      <c r="B14421" s="629"/>
      <c r="C14421" s="629"/>
      <c r="D14421" s="631"/>
      <c r="E14421" s="632" t="s">
        <v>561</v>
      </c>
      <c r="F14421" s="633"/>
      <c r="G14421" s="634"/>
    </row>
    <row r="14422" spans="1:7" s="124" customFormat="1" ht="12.75">
      <c r="A14422" s="628">
        <v>1</v>
      </c>
      <c r="B14422" s="628" t="s">
        <v>518</v>
      </c>
      <c r="C14422" s="628" t="s">
        <v>33</v>
      </c>
      <c r="D14422" s="630" t="s">
        <v>562</v>
      </c>
      <c r="E14422" s="139">
        <v>3610.04</v>
      </c>
      <c r="F14422" s="137" t="s">
        <v>520</v>
      </c>
      <c r="G14422" s="150">
        <f>SUM(A14422*E14422)</f>
        <v>3610.04</v>
      </c>
    </row>
    <row r="14423" spans="1:7" s="124" customFormat="1" ht="12.75">
      <c r="A14423" s="629"/>
      <c r="B14423" s="629"/>
      <c r="C14423" s="629"/>
      <c r="D14423" s="631"/>
      <c r="E14423" s="632" t="s">
        <v>563</v>
      </c>
      <c r="F14423" s="633"/>
      <c r="G14423" s="634"/>
    </row>
    <row r="14424" spans="1:7" s="124" customFormat="1" ht="12.75">
      <c r="A14424" s="136">
        <v>5</v>
      </c>
      <c r="B14424" s="137" t="s">
        <v>518</v>
      </c>
      <c r="C14424" s="136" t="s">
        <v>36</v>
      </c>
      <c r="D14424" s="630" t="s">
        <v>564</v>
      </c>
      <c r="E14424" s="139">
        <v>124.3</v>
      </c>
      <c r="F14424" s="137" t="s">
        <v>520</v>
      </c>
      <c r="G14424" s="150">
        <f>SUM(A14424*E14424)</f>
        <v>621.5</v>
      </c>
    </row>
    <row r="14425" spans="1:7" s="124" customFormat="1" ht="12.75">
      <c r="A14425" s="136"/>
      <c r="B14425" s="137"/>
      <c r="C14425" s="137"/>
      <c r="D14425" s="631"/>
      <c r="E14425" s="632" t="s">
        <v>565</v>
      </c>
      <c r="F14425" s="633"/>
      <c r="G14425" s="634"/>
    </row>
    <row r="14426" spans="1:7" s="124" customFormat="1" ht="12.75">
      <c r="A14426" s="136">
        <v>4</v>
      </c>
      <c r="B14426" s="137" t="s">
        <v>518</v>
      </c>
      <c r="C14426" s="136" t="s">
        <v>40</v>
      </c>
      <c r="D14426" s="630" t="s">
        <v>582</v>
      </c>
      <c r="E14426" s="139">
        <v>150.69999999999999</v>
      </c>
      <c r="F14426" s="137" t="s">
        <v>520</v>
      </c>
      <c r="G14426" s="150">
        <f>SUM(A14426*E14426)</f>
        <v>602.79999999999995</v>
      </c>
    </row>
    <row r="14427" spans="1:7" s="124" customFormat="1" ht="12.75">
      <c r="A14427" s="136"/>
      <c r="B14427" s="137"/>
      <c r="C14427" s="137"/>
      <c r="D14427" s="631"/>
      <c r="E14427" s="632" t="s">
        <v>583</v>
      </c>
      <c r="F14427" s="633"/>
      <c r="G14427" s="634"/>
    </row>
    <row r="14428" spans="1:7" s="124" customFormat="1" ht="12.75">
      <c r="A14428" s="136">
        <v>4</v>
      </c>
      <c r="B14428" s="137" t="s">
        <v>518</v>
      </c>
      <c r="C14428" s="136" t="s">
        <v>44</v>
      </c>
      <c r="D14428" s="630" t="s">
        <v>566</v>
      </c>
      <c r="E14428" s="139">
        <v>25.19</v>
      </c>
      <c r="F14428" s="137" t="s">
        <v>520</v>
      </c>
      <c r="G14428" s="150">
        <f>SUM(A14428*E14428)</f>
        <v>100.76</v>
      </c>
    </row>
    <row r="14429" spans="1:7" s="124" customFormat="1" ht="12.75">
      <c r="A14429" s="136"/>
      <c r="B14429" s="137"/>
      <c r="C14429" s="137"/>
      <c r="D14429" s="631"/>
      <c r="E14429" s="632" t="s">
        <v>561</v>
      </c>
      <c r="F14429" s="633"/>
      <c r="G14429" s="634"/>
    </row>
    <row r="14430" spans="1:7" s="124" customFormat="1" ht="12.75">
      <c r="A14430" s="136">
        <v>10</v>
      </c>
      <c r="B14430" s="137" t="s">
        <v>518</v>
      </c>
      <c r="C14430" s="137" t="s">
        <v>47</v>
      </c>
      <c r="D14430" s="630" t="s">
        <v>584</v>
      </c>
      <c r="E14430" s="139">
        <v>25.91</v>
      </c>
      <c r="F14430" s="137" t="s">
        <v>520</v>
      </c>
      <c r="G14430" s="150">
        <f>SUM(A14430*E14430)</f>
        <v>259.10000000000002</v>
      </c>
    </row>
    <row r="14431" spans="1:7" s="124" customFormat="1" ht="12.75">
      <c r="A14431" s="136"/>
      <c r="B14431" s="137"/>
      <c r="C14431" s="137"/>
      <c r="D14431" s="631"/>
      <c r="E14431" s="632" t="s">
        <v>585</v>
      </c>
      <c r="F14431" s="633"/>
      <c r="G14431" s="634"/>
    </row>
    <row r="14432" spans="1:7" s="124" customFormat="1" ht="12.75">
      <c r="A14432" s="136"/>
      <c r="B14432" s="137"/>
      <c r="C14432" s="137"/>
      <c r="D14432" s="138"/>
      <c r="E14432" s="139"/>
      <c r="F14432" s="145" t="s">
        <v>567</v>
      </c>
      <c r="G14432" s="152">
        <f>SUM(G14410:G14430)</f>
        <v>23940.909999999996</v>
      </c>
    </row>
    <row r="14433" spans="1:7" s="124" customFormat="1" ht="12.75">
      <c r="A14433" s="136"/>
      <c r="B14433" s="137"/>
      <c r="C14433" s="137"/>
      <c r="D14433" s="153" t="s">
        <v>568</v>
      </c>
      <c r="E14433" s="139"/>
      <c r="F14433" s="137"/>
      <c r="G14433" s="137"/>
    </row>
    <row r="14434" spans="1:7" s="124" customFormat="1" ht="12.75">
      <c r="A14434" s="136">
        <v>1</v>
      </c>
      <c r="B14434" s="137" t="s">
        <v>89</v>
      </c>
      <c r="C14434" s="137" t="s">
        <v>11</v>
      </c>
      <c r="D14434" s="138" t="s">
        <v>569</v>
      </c>
      <c r="E14434" s="139"/>
      <c r="F14434" s="137" t="s">
        <v>520</v>
      </c>
      <c r="G14434" s="137"/>
    </row>
    <row r="14435" spans="1:7" s="124" customFormat="1" ht="25.5">
      <c r="A14435" s="136">
        <v>5</v>
      </c>
      <c r="B14435" s="137" t="s">
        <v>72</v>
      </c>
      <c r="C14435" s="137" t="s">
        <v>15</v>
      </c>
      <c r="D14435" s="138" t="s">
        <v>593</v>
      </c>
      <c r="E14435" s="139"/>
      <c r="F14435" s="137" t="s">
        <v>520</v>
      </c>
      <c r="G14435" s="137"/>
    </row>
    <row r="14436" spans="1:7" s="124" customFormat="1" ht="12.75">
      <c r="A14436" s="136"/>
      <c r="B14436" s="137"/>
      <c r="C14436" s="137"/>
      <c r="D14436" s="138"/>
      <c r="E14436" s="139"/>
      <c r="F14436" s="145" t="s">
        <v>573</v>
      </c>
      <c r="G14436" s="152"/>
    </row>
    <row r="14437" spans="1:7" s="124" customFormat="1" ht="12.75">
      <c r="A14437" s="136"/>
      <c r="B14437" s="137"/>
      <c r="C14437" s="137"/>
      <c r="D14437" s="154" t="s">
        <v>259</v>
      </c>
      <c r="E14437" s="139"/>
      <c r="F14437" s="137"/>
      <c r="G14437" s="137"/>
    </row>
    <row r="14438" spans="1:7" s="124" customFormat="1" ht="12.75">
      <c r="A14438" s="136"/>
      <c r="B14438" s="137"/>
      <c r="C14438" s="137"/>
      <c r="D14438" s="138"/>
      <c r="E14438" s="155"/>
      <c r="F14438" s="145" t="s">
        <v>550</v>
      </c>
      <c r="G14438" s="142">
        <f>SUM(G14408)</f>
        <v>157654</v>
      </c>
    </row>
    <row r="14439" spans="1:7" s="124" customFormat="1" ht="12.75">
      <c r="A14439" s="136"/>
      <c r="B14439" s="137"/>
      <c r="C14439" s="137"/>
      <c r="D14439" s="138"/>
      <c r="E14439" s="139"/>
      <c r="F14439" s="145" t="s">
        <v>567</v>
      </c>
      <c r="G14439" s="152">
        <f>SUM(G14432)</f>
        <v>23940.909999999996</v>
      </c>
    </row>
    <row r="14440" spans="1:7" s="124" customFormat="1" ht="12.75">
      <c r="A14440" s="136"/>
      <c r="B14440" s="137"/>
      <c r="C14440" s="137"/>
      <c r="D14440" s="138"/>
      <c r="E14440" s="139"/>
      <c r="F14440" s="145" t="s">
        <v>573</v>
      </c>
      <c r="G14440" s="152"/>
    </row>
    <row r="14441" spans="1:7" s="124" customFormat="1" ht="12.75">
      <c r="A14441" s="130"/>
      <c r="B14441" s="156"/>
      <c r="C14441" s="156"/>
      <c r="D14441" s="157"/>
      <c r="E14441" s="131"/>
      <c r="F14441" s="145" t="s">
        <v>260</v>
      </c>
      <c r="G14441" s="156"/>
    </row>
    <row r="14442" spans="1:7" s="124" customFormat="1" ht="12.75">
      <c r="A14442" s="158"/>
      <c r="C14442" s="140"/>
      <c r="D14442" s="160" t="s">
        <v>574</v>
      </c>
      <c r="E14442" s="161"/>
    </row>
    <row r="14443" spans="1:7" s="124" customFormat="1" ht="12.75">
      <c r="A14443" s="158"/>
      <c r="C14443" s="160" t="s">
        <v>575</v>
      </c>
      <c r="D14443" s="124" t="s">
        <v>576</v>
      </c>
      <c r="E14443" s="162"/>
      <c r="F14443" s="124" t="s">
        <v>577</v>
      </c>
      <c r="G14443" s="163"/>
    </row>
    <row r="14444" spans="1:7" s="124" customFormat="1" ht="12.75">
      <c r="A14444" s="158"/>
      <c r="C14444" s="160" t="s">
        <v>132</v>
      </c>
      <c r="D14444" s="124" t="s">
        <v>578</v>
      </c>
      <c r="E14444" s="162"/>
      <c r="F14444" s="124" t="s">
        <v>577</v>
      </c>
      <c r="G14444" s="163"/>
    </row>
    <row r="14445" spans="1:7" s="124" customFormat="1" ht="12.75">
      <c r="A14445" s="158"/>
      <c r="C14445" s="160" t="s">
        <v>134</v>
      </c>
      <c r="D14445" s="124" t="s">
        <v>579</v>
      </c>
      <c r="E14445" s="162"/>
      <c r="F14445" s="124" t="s">
        <v>577</v>
      </c>
      <c r="G14445" s="163"/>
    </row>
    <row r="14446" spans="1:7" s="124" customFormat="1" ht="12.75">
      <c r="A14446" s="164"/>
      <c r="B14446" s="165"/>
      <c r="C14446" s="165"/>
      <c r="D14446" s="165"/>
      <c r="E14446" s="166"/>
      <c r="F14446" s="167" t="s">
        <v>580</v>
      </c>
      <c r="G14446" s="168"/>
    </row>
    <row r="14447" spans="1:7" s="124" customFormat="1" ht="12.75">
      <c r="A14447" s="158"/>
      <c r="E14447" s="161"/>
    </row>
    <row r="14448" spans="1:7" s="124" customFormat="1" ht="12.75">
      <c r="A14448" s="158"/>
      <c r="E14448" s="169" t="s">
        <v>140</v>
      </c>
    </row>
    <row r="14449" spans="1:5" s="124" customFormat="1" ht="12.75">
      <c r="A14449" s="140"/>
      <c r="B14449" s="170" t="s">
        <v>139</v>
      </c>
      <c r="E14449" s="169" t="s">
        <v>141</v>
      </c>
    </row>
    <row r="14450" spans="1:5" s="124" customFormat="1" ht="12.75">
      <c r="A14450" s="158"/>
      <c r="E14450" s="169" t="s">
        <v>142</v>
      </c>
    </row>
    <row r="14501" spans="1:7" s="124" customFormat="1" ht="12.75">
      <c r="A14501" s="624" t="s">
        <v>496</v>
      </c>
      <c r="B14501" s="624"/>
      <c r="C14501" s="624"/>
      <c r="D14501" s="624"/>
      <c r="E14501" s="624"/>
      <c r="F14501" s="624"/>
      <c r="G14501" s="624"/>
    </row>
    <row r="14502" spans="1:7" s="124" customFormat="1" ht="47.25" customHeight="1">
      <c r="A14502" s="625" t="s">
        <v>813</v>
      </c>
      <c r="B14502" s="625"/>
      <c r="C14502" s="625"/>
      <c r="D14502" s="625"/>
      <c r="E14502" s="625"/>
      <c r="F14502" s="625"/>
      <c r="G14502" s="625"/>
    </row>
    <row r="14503" spans="1:7" s="124" customFormat="1" ht="12.75">
      <c r="A14503" s="125"/>
      <c r="B14503" s="126"/>
      <c r="C14503" s="125"/>
      <c r="D14503" s="127"/>
      <c r="E14503" s="128"/>
      <c r="F14503" s="127"/>
      <c r="G14503" s="127"/>
    </row>
    <row r="14504" spans="1:7" s="124" customFormat="1" ht="25.5">
      <c r="A14504" s="626" t="s">
        <v>3</v>
      </c>
      <c r="B14504" s="627"/>
      <c r="C14504" s="129" t="s">
        <v>4</v>
      </c>
      <c r="D14504" s="130" t="s">
        <v>5</v>
      </c>
      <c r="E14504" s="131" t="s">
        <v>6</v>
      </c>
      <c r="F14504" s="130" t="s">
        <v>7</v>
      </c>
      <c r="G14504" s="130" t="s">
        <v>8</v>
      </c>
    </row>
    <row r="14505" spans="1:7" s="124" customFormat="1" ht="12.75">
      <c r="A14505" s="132"/>
      <c r="B14505" s="133"/>
      <c r="C14505" s="132"/>
      <c r="D14505" s="134" t="s">
        <v>498</v>
      </c>
      <c r="E14505" s="135"/>
      <c r="F14505" s="133"/>
      <c r="G14505" s="133"/>
    </row>
    <row r="14506" spans="1:7" s="140" customFormat="1" ht="51">
      <c r="A14506" s="136"/>
      <c r="B14506" s="137"/>
      <c r="C14506" s="136" t="s">
        <v>11</v>
      </c>
      <c r="D14506" s="138" t="s">
        <v>499</v>
      </c>
      <c r="E14506" s="139"/>
      <c r="F14506" s="137"/>
      <c r="G14506" s="137"/>
    </row>
    <row r="14507" spans="1:7" s="140" customFormat="1" ht="12.75">
      <c r="A14507" s="628">
        <v>34</v>
      </c>
      <c r="B14507" s="628" t="s">
        <v>500</v>
      </c>
      <c r="C14507" s="628"/>
      <c r="D14507" s="630" t="s">
        <v>501</v>
      </c>
      <c r="E14507" s="139">
        <v>1130</v>
      </c>
      <c r="F14507" s="137" t="s">
        <v>502</v>
      </c>
      <c r="G14507" s="137">
        <f>SUM(A14507*E14507)</f>
        <v>38420</v>
      </c>
    </row>
    <row r="14508" spans="1:7" s="140" customFormat="1" ht="12.75">
      <c r="A14508" s="629"/>
      <c r="B14508" s="629"/>
      <c r="C14508" s="629"/>
      <c r="D14508" s="631"/>
      <c r="E14508" s="632" t="s">
        <v>503</v>
      </c>
      <c r="F14508" s="633"/>
      <c r="G14508" s="634"/>
    </row>
    <row r="14509" spans="1:7" s="140" customFormat="1" ht="12.75">
      <c r="A14509" s="628">
        <v>4</v>
      </c>
      <c r="B14509" s="628" t="s">
        <v>500</v>
      </c>
      <c r="C14509" s="628" t="s">
        <v>15</v>
      </c>
      <c r="D14509" s="630" t="s">
        <v>504</v>
      </c>
      <c r="E14509" s="139">
        <v>985</v>
      </c>
      <c r="F14509" s="137" t="s">
        <v>502</v>
      </c>
      <c r="G14509" s="137">
        <f>SUM(A14509*E14509)</f>
        <v>3940</v>
      </c>
    </row>
    <row r="14510" spans="1:7" s="140" customFormat="1" ht="12.75">
      <c r="A14510" s="629"/>
      <c r="B14510" s="629"/>
      <c r="C14510" s="629"/>
      <c r="D14510" s="631"/>
      <c r="E14510" s="632" t="s">
        <v>505</v>
      </c>
      <c r="F14510" s="633"/>
      <c r="G14510" s="634"/>
    </row>
    <row r="14511" spans="1:7" s="124" customFormat="1" ht="12.75">
      <c r="A14511" s="628">
        <v>30</v>
      </c>
      <c r="B14511" s="628" t="s">
        <v>508</v>
      </c>
      <c r="C14511" s="628" t="s">
        <v>18</v>
      </c>
      <c r="D14511" s="630" t="s">
        <v>512</v>
      </c>
      <c r="E14511" s="139">
        <v>222</v>
      </c>
      <c r="F14511" s="137" t="s">
        <v>510</v>
      </c>
      <c r="G14511" s="137">
        <f>SUM(A14511*E14511)</f>
        <v>6660</v>
      </c>
    </row>
    <row r="14512" spans="1:7" s="124" customFormat="1" ht="12.75">
      <c r="A14512" s="629"/>
      <c r="B14512" s="629"/>
      <c r="C14512" s="629"/>
      <c r="D14512" s="631"/>
      <c r="E14512" s="632" t="s">
        <v>513</v>
      </c>
      <c r="F14512" s="633"/>
      <c r="G14512" s="634"/>
    </row>
    <row r="14513" spans="1:7" s="124" customFormat="1" ht="12.75">
      <c r="A14513" s="628">
        <v>25</v>
      </c>
      <c r="B14513" s="628" t="s">
        <v>508</v>
      </c>
      <c r="C14513" s="628" t="s">
        <v>21</v>
      </c>
      <c r="D14513" s="630" t="s">
        <v>516</v>
      </c>
      <c r="E14513" s="139">
        <v>463</v>
      </c>
      <c r="F14513" s="137" t="s">
        <v>510</v>
      </c>
      <c r="G14513" s="137">
        <f>SUM(A14513*E14513)</f>
        <v>11575</v>
      </c>
    </row>
    <row r="14514" spans="1:7" s="124" customFormat="1" ht="12.75">
      <c r="A14514" s="629"/>
      <c r="B14514" s="629"/>
      <c r="C14514" s="629"/>
      <c r="D14514" s="631"/>
      <c r="E14514" s="632" t="s">
        <v>517</v>
      </c>
      <c r="F14514" s="633"/>
      <c r="G14514" s="634"/>
    </row>
    <row r="14515" spans="1:7" s="124" customFormat="1" ht="12.75">
      <c r="A14515" s="628">
        <v>2</v>
      </c>
      <c r="B14515" s="628" t="s">
        <v>518</v>
      </c>
      <c r="C14515" s="628" t="s">
        <v>25</v>
      </c>
      <c r="D14515" s="630" t="s">
        <v>519</v>
      </c>
      <c r="E14515" s="139">
        <v>916</v>
      </c>
      <c r="F14515" s="137" t="s">
        <v>520</v>
      </c>
      <c r="G14515" s="137">
        <f>SUM(A14515*E14515)</f>
        <v>1832</v>
      </c>
    </row>
    <row r="14516" spans="1:7" s="124" customFormat="1" ht="12.75">
      <c r="A14516" s="629"/>
      <c r="B14516" s="629"/>
      <c r="C14516" s="629"/>
      <c r="D14516" s="631"/>
      <c r="E14516" s="632" t="s">
        <v>521</v>
      </c>
      <c r="F14516" s="633"/>
      <c r="G14516" s="634"/>
    </row>
    <row r="14517" spans="1:7" s="124" customFormat="1" ht="12.75">
      <c r="A14517" s="628">
        <v>1</v>
      </c>
      <c r="B14517" s="628" t="s">
        <v>89</v>
      </c>
      <c r="C14517" s="628" t="s">
        <v>29</v>
      </c>
      <c r="D14517" s="630" t="s">
        <v>522</v>
      </c>
      <c r="E14517" s="139">
        <v>2456</v>
      </c>
      <c r="F14517" s="137" t="s">
        <v>520</v>
      </c>
      <c r="G14517" s="137">
        <f>SUM(A14517*E14517)</f>
        <v>2456</v>
      </c>
    </row>
    <row r="14518" spans="1:7" s="124" customFormat="1" ht="12.75">
      <c r="A14518" s="629"/>
      <c r="B14518" s="629"/>
      <c r="C14518" s="629"/>
      <c r="D14518" s="631"/>
      <c r="E14518" s="632" t="s">
        <v>523</v>
      </c>
      <c r="F14518" s="633"/>
      <c r="G14518" s="634"/>
    </row>
    <row r="14519" spans="1:7" s="124" customFormat="1" ht="12.75">
      <c r="A14519" s="628">
        <v>2</v>
      </c>
      <c r="B14519" s="628" t="s">
        <v>518</v>
      </c>
      <c r="C14519" s="628" t="s">
        <v>33</v>
      </c>
      <c r="D14519" s="630" t="s">
        <v>616</v>
      </c>
      <c r="E14519" s="177">
        <v>16980</v>
      </c>
      <c r="F14519" s="137" t="s">
        <v>520</v>
      </c>
      <c r="G14519" s="137">
        <f>SUM(A14519*E14519)</f>
        <v>33960</v>
      </c>
    </row>
    <row r="14520" spans="1:7" s="124" customFormat="1" ht="12.75">
      <c r="A14520" s="629"/>
      <c r="B14520" s="629"/>
      <c r="C14520" s="629"/>
      <c r="D14520" s="631"/>
      <c r="E14520" s="632" t="s">
        <v>617</v>
      </c>
      <c r="F14520" s="633"/>
      <c r="G14520" s="634"/>
    </row>
    <row r="14521" spans="1:7" s="124" customFormat="1" ht="12.75">
      <c r="A14521" s="628">
        <v>4</v>
      </c>
      <c r="B14521" s="628" t="s">
        <v>518</v>
      </c>
      <c r="C14521" s="628" t="s">
        <v>36</v>
      </c>
      <c r="D14521" s="630" t="s">
        <v>524</v>
      </c>
      <c r="E14521" s="139">
        <v>83</v>
      </c>
      <c r="F14521" s="137" t="s">
        <v>520</v>
      </c>
      <c r="G14521" s="137">
        <f>SUM(A14521*E14521)</f>
        <v>332</v>
      </c>
    </row>
    <row r="14522" spans="1:7" s="124" customFormat="1" ht="12.75">
      <c r="A14522" s="629"/>
      <c r="B14522" s="629"/>
      <c r="C14522" s="629"/>
      <c r="D14522" s="631"/>
      <c r="E14522" s="632" t="s">
        <v>525</v>
      </c>
      <c r="F14522" s="633"/>
      <c r="G14522" s="634"/>
    </row>
    <row r="14523" spans="1:7" s="124" customFormat="1" ht="12.75">
      <c r="A14523" s="628">
        <v>34</v>
      </c>
      <c r="B14523" s="628" t="s">
        <v>500</v>
      </c>
      <c r="C14523" s="628" t="s">
        <v>40</v>
      </c>
      <c r="D14523" s="630" t="s">
        <v>529</v>
      </c>
      <c r="E14523" s="139">
        <v>54</v>
      </c>
      <c r="F14523" s="137" t="s">
        <v>520</v>
      </c>
      <c r="G14523" s="137">
        <f>SUM(A14523*E14523)</f>
        <v>1836</v>
      </c>
    </row>
    <row r="14524" spans="1:7" s="124" customFormat="1" ht="12.75">
      <c r="A14524" s="629"/>
      <c r="B14524" s="629"/>
      <c r="C14524" s="629"/>
      <c r="D14524" s="631"/>
      <c r="E14524" s="632" t="s">
        <v>530</v>
      </c>
      <c r="F14524" s="633"/>
      <c r="G14524" s="634"/>
    </row>
    <row r="14525" spans="1:7" s="124" customFormat="1" ht="12.75">
      <c r="A14525" s="628">
        <v>8</v>
      </c>
      <c r="B14525" s="628" t="s">
        <v>500</v>
      </c>
      <c r="C14525" s="628" t="s">
        <v>44</v>
      </c>
      <c r="D14525" s="630" t="s">
        <v>531</v>
      </c>
      <c r="E14525" s="139">
        <v>72</v>
      </c>
      <c r="F14525" s="137" t="s">
        <v>520</v>
      </c>
      <c r="G14525" s="137">
        <f>SUM(A14525*E14525)</f>
        <v>576</v>
      </c>
    </row>
    <row r="14526" spans="1:7" s="124" customFormat="1" ht="12.75">
      <c r="A14526" s="629"/>
      <c r="B14526" s="629"/>
      <c r="C14526" s="629"/>
      <c r="D14526" s="631"/>
      <c r="E14526" s="632" t="s">
        <v>532</v>
      </c>
      <c r="F14526" s="633"/>
      <c r="G14526" s="634"/>
    </row>
    <row r="14527" spans="1:7" s="124" customFormat="1" ht="12.75">
      <c r="A14527" s="628">
        <v>8</v>
      </c>
      <c r="B14527" s="628" t="s">
        <v>518</v>
      </c>
      <c r="C14527" s="628" t="s">
        <v>47</v>
      </c>
      <c r="D14527" s="630" t="s">
        <v>533</v>
      </c>
      <c r="E14527" s="139">
        <v>3185</v>
      </c>
      <c r="F14527" s="137" t="s">
        <v>520</v>
      </c>
      <c r="G14527" s="137">
        <f>SUM(A14527*E14527)</f>
        <v>25480</v>
      </c>
    </row>
    <row r="14528" spans="1:7" s="124" customFormat="1" ht="12.75">
      <c r="A14528" s="629"/>
      <c r="B14528" s="629"/>
      <c r="C14528" s="629"/>
      <c r="D14528" s="631"/>
      <c r="E14528" s="632" t="s">
        <v>534</v>
      </c>
      <c r="F14528" s="633"/>
      <c r="G14528" s="634"/>
    </row>
    <row r="14529" spans="1:7" s="124" customFormat="1" ht="12.75">
      <c r="A14529" s="628">
        <v>15</v>
      </c>
      <c r="B14529" s="628" t="s">
        <v>518</v>
      </c>
      <c r="C14529" s="628" t="s">
        <v>50</v>
      </c>
      <c r="D14529" s="630" t="s">
        <v>535</v>
      </c>
      <c r="E14529" s="139">
        <v>70</v>
      </c>
      <c r="F14529" s="137" t="s">
        <v>520</v>
      </c>
      <c r="G14529" s="137">
        <f>SUM(A14529*E14529)</f>
        <v>1050</v>
      </c>
    </row>
    <row r="14530" spans="1:7" s="124" customFormat="1" ht="12.75">
      <c r="A14530" s="629"/>
      <c r="B14530" s="629"/>
      <c r="C14530" s="629"/>
      <c r="D14530" s="631"/>
      <c r="E14530" s="632" t="s">
        <v>536</v>
      </c>
      <c r="F14530" s="633"/>
      <c r="G14530" s="634"/>
    </row>
    <row r="14531" spans="1:7" s="124" customFormat="1" ht="12.75">
      <c r="A14531" s="141"/>
      <c r="B14531" s="142"/>
      <c r="C14531" s="141"/>
      <c r="D14531" s="143"/>
      <c r="E14531" s="144"/>
      <c r="F14531" s="145" t="s">
        <v>550</v>
      </c>
      <c r="G14531" s="142">
        <v>128117</v>
      </c>
    </row>
    <row r="14532" spans="1:7" s="124" customFormat="1" ht="12.75">
      <c r="A14532" s="146"/>
      <c r="B14532" s="147"/>
      <c r="C14532" s="146"/>
      <c r="D14532" s="148" t="s">
        <v>551</v>
      </c>
      <c r="E14532" s="149"/>
      <c r="F14532" s="147"/>
      <c r="G14532" s="147"/>
    </row>
    <row r="14533" spans="1:7" s="124" customFormat="1" ht="12.75">
      <c r="A14533" s="628">
        <v>1</v>
      </c>
      <c r="B14533" s="628" t="s">
        <v>39</v>
      </c>
      <c r="C14533" s="628" t="s">
        <v>11</v>
      </c>
      <c r="D14533" s="635" t="s">
        <v>552</v>
      </c>
      <c r="E14533" s="139">
        <v>1426.33</v>
      </c>
      <c r="F14533" s="137" t="s">
        <v>165</v>
      </c>
      <c r="G14533" s="150">
        <f>SUM(A14533*E14533)</f>
        <v>1426.33</v>
      </c>
    </row>
    <row r="14534" spans="1:7" s="124" customFormat="1" ht="12.75">
      <c r="A14534" s="629"/>
      <c r="B14534" s="629"/>
      <c r="C14534" s="629"/>
      <c r="D14534" s="636"/>
      <c r="E14534" s="632" t="s">
        <v>553</v>
      </c>
      <c r="F14534" s="633"/>
      <c r="G14534" s="634"/>
    </row>
    <row r="14535" spans="1:7" s="124" customFormat="1" ht="12.75">
      <c r="A14535" s="628">
        <v>8</v>
      </c>
      <c r="B14535" s="628" t="s">
        <v>518</v>
      </c>
      <c r="C14535" s="628" t="s">
        <v>15</v>
      </c>
      <c r="D14535" s="630" t="s">
        <v>554</v>
      </c>
      <c r="E14535" s="149">
        <v>141.01</v>
      </c>
      <c r="F14535" s="147" t="s">
        <v>520</v>
      </c>
      <c r="G14535" s="151">
        <f>SUM(A14535*E14535)</f>
        <v>1128.08</v>
      </c>
    </row>
    <row r="14536" spans="1:7" s="124" customFormat="1" ht="12.75">
      <c r="A14536" s="629"/>
      <c r="B14536" s="629"/>
      <c r="C14536" s="629"/>
      <c r="D14536" s="631"/>
      <c r="E14536" s="632" t="s">
        <v>555</v>
      </c>
      <c r="F14536" s="633"/>
      <c r="G14536" s="634"/>
    </row>
    <row r="14537" spans="1:7" s="124" customFormat="1" ht="12.75">
      <c r="A14537" s="628">
        <v>25</v>
      </c>
      <c r="B14537" s="628" t="s">
        <v>518</v>
      </c>
      <c r="C14537" s="628" t="s">
        <v>18</v>
      </c>
      <c r="D14537" s="630" t="s">
        <v>581</v>
      </c>
      <c r="E14537" s="139">
        <v>497</v>
      </c>
      <c r="F14537" s="137" t="s">
        <v>520</v>
      </c>
      <c r="G14537" s="150">
        <f>SUM(A14537*E14537)</f>
        <v>12425</v>
      </c>
    </row>
    <row r="14538" spans="1:7" s="124" customFormat="1" ht="12.75">
      <c r="A14538" s="629"/>
      <c r="B14538" s="629"/>
      <c r="C14538" s="629"/>
      <c r="D14538" s="631"/>
      <c r="E14538" s="632" t="s">
        <v>561</v>
      </c>
      <c r="F14538" s="633"/>
      <c r="G14538" s="634"/>
    </row>
    <row r="14539" spans="1:7" s="124" customFormat="1" ht="12.75">
      <c r="A14539" s="628">
        <v>1</v>
      </c>
      <c r="B14539" s="628" t="s">
        <v>518</v>
      </c>
      <c r="C14539" s="628" t="s">
        <v>21</v>
      </c>
      <c r="D14539" s="630" t="s">
        <v>562</v>
      </c>
      <c r="E14539" s="139">
        <v>3610.04</v>
      </c>
      <c r="F14539" s="137" t="s">
        <v>520</v>
      </c>
      <c r="G14539" s="150">
        <f>SUM(A14539*E14539)</f>
        <v>3610.04</v>
      </c>
    </row>
    <row r="14540" spans="1:7" s="124" customFormat="1" ht="12.75">
      <c r="A14540" s="629"/>
      <c r="B14540" s="629"/>
      <c r="C14540" s="629"/>
      <c r="D14540" s="631"/>
      <c r="E14540" s="632" t="s">
        <v>563</v>
      </c>
      <c r="F14540" s="633"/>
      <c r="G14540" s="634"/>
    </row>
    <row r="14541" spans="1:7" s="124" customFormat="1" ht="12.75">
      <c r="A14541" s="628">
        <v>8</v>
      </c>
      <c r="B14541" s="628" t="s">
        <v>518</v>
      </c>
      <c r="C14541" s="628" t="s">
        <v>25</v>
      </c>
      <c r="D14541" s="630" t="s">
        <v>564</v>
      </c>
      <c r="E14541" s="139">
        <v>124.3</v>
      </c>
      <c r="F14541" s="137" t="s">
        <v>520</v>
      </c>
      <c r="G14541" s="150">
        <f>SUM(A14541*E14541)</f>
        <v>994.4</v>
      </c>
    </row>
    <row r="14542" spans="1:7" s="124" customFormat="1" ht="12.75">
      <c r="A14542" s="629"/>
      <c r="B14542" s="629"/>
      <c r="C14542" s="629"/>
      <c r="D14542" s="631"/>
      <c r="E14542" s="632" t="s">
        <v>565</v>
      </c>
      <c r="F14542" s="633"/>
      <c r="G14542" s="634"/>
    </row>
    <row r="14543" spans="1:7" s="124" customFormat="1" ht="12.75">
      <c r="A14543" s="628">
        <v>20</v>
      </c>
      <c r="B14543" s="628" t="s">
        <v>518</v>
      </c>
      <c r="C14543" s="628" t="s">
        <v>29</v>
      </c>
      <c r="D14543" s="630" t="s">
        <v>566</v>
      </c>
      <c r="E14543" s="139">
        <v>25.19</v>
      </c>
      <c r="F14543" s="137" t="s">
        <v>520</v>
      </c>
      <c r="G14543" s="150">
        <f>SUM(A14543*E14543)</f>
        <v>503.8</v>
      </c>
    </row>
    <row r="14544" spans="1:7" s="124" customFormat="1" ht="12.75">
      <c r="A14544" s="629"/>
      <c r="B14544" s="629"/>
      <c r="C14544" s="629"/>
      <c r="D14544" s="631"/>
      <c r="E14544" s="632" t="s">
        <v>561</v>
      </c>
      <c r="F14544" s="633"/>
      <c r="G14544" s="634"/>
    </row>
    <row r="14545" spans="1:7" s="124" customFormat="1" ht="12.75">
      <c r="A14545" s="136"/>
      <c r="B14545" s="137"/>
      <c r="C14545" s="136"/>
      <c r="D14545" s="138"/>
      <c r="E14545" s="139"/>
      <c r="F14545" s="145" t="s">
        <v>567</v>
      </c>
      <c r="G14545" s="152">
        <v>20088</v>
      </c>
    </row>
    <row r="14546" spans="1:7" s="124" customFormat="1" ht="12.75">
      <c r="A14546" s="136"/>
      <c r="B14546" s="137"/>
      <c r="C14546" s="136"/>
      <c r="D14546" s="153" t="s">
        <v>568</v>
      </c>
      <c r="E14546" s="139"/>
      <c r="F14546" s="137"/>
      <c r="G14546" s="137"/>
    </row>
    <row r="14547" spans="1:7" s="124" customFormat="1" ht="12.75">
      <c r="A14547" s="136">
        <v>1</v>
      </c>
      <c r="B14547" s="137" t="s">
        <v>89</v>
      </c>
      <c r="C14547" s="136" t="s">
        <v>11</v>
      </c>
      <c r="D14547" s="138" t="s">
        <v>569</v>
      </c>
      <c r="E14547" s="139"/>
      <c r="F14547" s="137" t="s">
        <v>520</v>
      </c>
      <c r="G14547" s="137"/>
    </row>
    <row r="14548" spans="1:7" s="124" customFormat="1" ht="25.5">
      <c r="A14548" s="136">
        <v>10</v>
      </c>
      <c r="B14548" s="137" t="s">
        <v>72</v>
      </c>
      <c r="C14548" s="136" t="s">
        <v>15</v>
      </c>
      <c r="D14548" s="138" t="s">
        <v>593</v>
      </c>
      <c r="E14548" s="139"/>
      <c r="F14548" s="137" t="s">
        <v>520</v>
      </c>
      <c r="G14548" s="137"/>
    </row>
    <row r="14549" spans="1:7" s="124" customFormat="1" ht="12.75">
      <c r="A14549" s="136"/>
      <c r="B14549" s="137"/>
      <c r="C14549" s="136"/>
      <c r="D14549" s="138"/>
      <c r="E14549" s="139"/>
      <c r="F14549" s="145" t="s">
        <v>573</v>
      </c>
      <c r="G14549" s="152"/>
    </row>
    <row r="14550" spans="1:7" s="124" customFormat="1" ht="12.75">
      <c r="A14550" s="136"/>
      <c r="B14550" s="137"/>
      <c r="C14550" s="136"/>
      <c r="D14550" s="154" t="s">
        <v>259</v>
      </c>
      <c r="E14550" s="139"/>
      <c r="F14550" s="137"/>
      <c r="G14550" s="137"/>
    </row>
    <row r="14551" spans="1:7" s="124" customFormat="1" ht="12.75">
      <c r="A14551" s="136"/>
      <c r="B14551" s="137"/>
      <c r="C14551" s="136"/>
      <c r="D14551" s="138"/>
      <c r="E14551" s="155"/>
      <c r="F14551" s="145" t="s">
        <v>550</v>
      </c>
      <c r="G14551" s="142">
        <f>SUM(G14531)</f>
        <v>128117</v>
      </c>
    </row>
    <row r="14552" spans="1:7" s="124" customFormat="1" ht="12.75">
      <c r="A14552" s="136"/>
      <c r="B14552" s="137"/>
      <c r="C14552" s="136"/>
      <c r="D14552" s="138"/>
      <c r="E14552" s="139"/>
      <c r="F14552" s="145" t="s">
        <v>567</v>
      </c>
      <c r="G14552" s="152">
        <f>SUM(G14545)</f>
        <v>20088</v>
      </c>
    </row>
    <row r="14553" spans="1:7" s="124" customFormat="1" ht="12.75">
      <c r="A14553" s="136"/>
      <c r="B14553" s="137"/>
      <c r="C14553" s="136"/>
      <c r="D14553" s="138"/>
      <c r="E14553" s="139"/>
      <c r="F14553" s="145" t="s">
        <v>573</v>
      </c>
      <c r="G14553" s="152"/>
    </row>
    <row r="14554" spans="1:7" s="124" customFormat="1" ht="12.75">
      <c r="A14554" s="130"/>
      <c r="B14554" s="156"/>
      <c r="C14554" s="130"/>
      <c r="D14554" s="157"/>
      <c r="E14554" s="131"/>
      <c r="F14554" s="145" t="s">
        <v>260</v>
      </c>
      <c r="G14554" s="156"/>
    </row>
    <row r="14555" spans="1:7" s="124" customFormat="1" ht="12.75">
      <c r="A14555" s="158"/>
      <c r="C14555" s="159"/>
      <c r="D14555" s="160" t="s">
        <v>574</v>
      </c>
      <c r="E14555" s="161"/>
    </row>
    <row r="14556" spans="1:7" s="124" customFormat="1" ht="12.75">
      <c r="A14556" s="158"/>
      <c r="C14556" s="160" t="s">
        <v>575</v>
      </c>
      <c r="D14556" s="124" t="s">
        <v>576</v>
      </c>
      <c r="E14556" s="162"/>
      <c r="F14556" s="124" t="s">
        <v>577</v>
      </c>
      <c r="G14556" s="163"/>
    </row>
    <row r="14557" spans="1:7" s="124" customFormat="1" ht="12.75">
      <c r="A14557" s="158"/>
      <c r="C14557" s="160" t="s">
        <v>132</v>
      </c>
      <c r="D14557" s="124" t="s">
        <v>578</v>
      </c>
      <c r="E14557" s="162"/>
      <c r="F14557" s="124" t="s">
        <v>577</v>
      </c>
      <c r="G14557" s="163"/>
    </row>
    <row r="14558" spans="1:7" s="124" customFormat="1" ht="12.75">
      <c r="A14558" s="158"/>
      <c r="C14558" s="160" t="s">
        <v>134</v>
      </c>
      <c r="D14558" s="124" t="s">
        <v>579</v>
      </c>
      <c r="E14558" s="162"/>
      <c r="F14558" s="124" t="s">
        <v>577</v>
      </c>
      <c r="G14558" s="163"/>
    </row>
    <row r="14559" spans="1:7" s="124" customFormat="1" ht="12.75">
      <c r="A14559" s="164"/>
      <c r="B14559" s="165"/>
      <c r="C14559" s="164"/>
      <c r="D14559" s="165"/>
      <c r="E14559" s="166"/>
      <c r="F14559" s="167" t="s">
        <v>580</v>
      </c>
      <c r="G14559" s="168"/>
    </row>
    <row r="14560" spans="1:7" s="124" customFormat="1" ht="12.75">
      <c r="A14560" s="158"/>
      <c r="C14560" s="158"/>
      <c r="E14560" s="161"/>
    </row>
    <row r="14561" spans="1:7" s="124" customFormat="1" ht="12.75">
      <c r="A14561" s="158"/>
      <c r="C14561" s="158"/>
      <c r="E14561" s="169" t="s">
        <v>140</v>
      </c>
    </row>
    <row r="14562" spans="1:7" s="124" customFormat="1" ht="12.75">
      <c r="A14562" s="140"/>
      <c r="B14562" s="170" t="s">
        <v>139</v>
      </c>
      <c r="C14562" s="158"/>
      <c r="E14562" s="169" t="s">
        <v>141</v>
      </c>
    </row>
    <row r="14563" spans="1:7" s="124" customFormat="1" ht="12.75">
      <c r="A14563" s="158"/>
      <c r="C14563" s="158"/>
      <c r="E14563" s="169" t="s">
        <v>142</v>
      </c>
    </row>
    <row r="14567" spans="1:7">
      <c r="A14567" s="569" t="s">
        <v>0</v>
      </c>
      <c r="B14567" s="569"/>
      <c r="C14567" s="569"/>
      <c r="D14567" s="569"/>
      <c r="E14567" s="569"/>
      <c r="F14567" s="569"/>
      <c r="G14567" s="569"/>
    </row>
    <row r="14568" spans="1:7">
      <c r="A14568" s="570" t="s">
        <v>1</v>
      </c>
      <c r="B14568" s="570"/>
      <c r="C14568" s="570"/>
      <c r="D14568" s="570"/>
      <c r="E14568" s="570"/>
      <c r="F14568" s="570"/>
      <c r="G14568" s="570"/>
    </row>
    <row r="14569" spans="1:7" ht="54" customHeight="1">
      <c r="A14569" s="1" t="s">
        <v>2</v>
      </c>
      <c r="B14569" s="100"/>
      <c r="C14569" s="100"/>
      <c r="D14569" s="588" t="s">
        <v>814</v>
      </c>
      <c r="E14569" s="588"/>
      <c r="F14569" s="588"/>
      <c r="G14569" s="588"/>
    </row>
    <row r="14570" spans="1:7" ht="25.5">
      <c r="A14570" s="572" t="s">
        <v>3</v>
      </c>
      <c r="B14570" s="573"/>
      <c r="C14570" s="3" t="s">
        <v>4</v>
      </c>
      <c r="D14570" s="4" t="s">
        <v>5</v>
      </c>
      <c r="E14570" s="4" t="s">
        <v>6</v>
      </c>
      <c r="F14570" s="4" t="s">
        <v>7</v>
      </c>
      <c r="G14570" s="5" t="s">
        <v>8</v>
      </c>
    </row>
    <row r="14571" spans="1:7">
      <c r="A14571" s="172"/>
      <c r="D14571" s="173" t="s">
        <v>607</v>
      </c>
      <c r="G14571" s="174"/>
    </row>
    <row r="14572" spans="1:7">
      <c r="A14572" s="560">
        <v>4</v>
      </c>
      <c r="B14572" s="560" t="s">
        <v>72</v>
      </c>
      <c r="C14572" s="562" t="s">
        <v>11</v>
      </c>
      <c r="D14572" s="564" t="s">
        <v>177</v>
      </c>
      <c r="E14572" s="11">
        <v>6166.6</v>
      </c>
      <c r="F14572" s="37" t="s">
        <v>75</v>
      </c>
      <c r="G14572" s="13">
        <f>SUM(A14572*E14572)</f>
        <v>24666.400000000001</v>
      </c>
    </row>
    <row r="14573" spans="1:7" ht="36.75" customHeight="1">
      <c r="A14573" s="561"/>
      <c r="B14573" s="561"/>
      <c r="C14573" s="563"/>
      <c r="D14573" s="565"/>
      <c r="E14573" s="557" t="s">
        <v>178</v>
      </c>
      <c r="F14573" s="558"/>
      <c r="G14573" s="559"/>
    </row>
    <row r="14574" spans="1:7">
      <c r="A14574" s="560">
        <v>2</v>
      </c>
      <c r="B14574" s="560" t="s">
        <v>72</v>
      </c>
      <c r="C14574" s="562" t="s">
        <v>15</v>
      </c>
      <c r="D14574" s="564" t="s">
        <v>179</v>
      </c>
      <c r="E14574" s="11">
        <v>1233.6500000000001</v>
      </c>
      <c r="F14574" s="37" t="s">
        <v>75</v>
      </c>
      <c r="G14574" s="13">
        <f>SUM(A14574*E14574)</f>
        <v>2467.3000000000002</v>
      </c>
    </row>
    <row r="14575" spans="1:7" ht="168" customHeight="1">
      <c r="A14575" s="561"/>
      <c r="B14575" s="561"/>
      <c r="C14575" s="563"/>
      <c r="D14575" s="565"/>
      <c r="E14575" s="557" t="s">
        <v>180</v>
      </c>
      <c r="F14575" s="558"/>
      <c r="G14575" s="559"/>
    </row>
    <row r="14576" spans="1:7" ht="21" customHeight="1">
      <c r="A14576" s="560">
        <v>2</v>
      </c>
      <c r="B14576" s="560" t="s">
        <v>72</v>
      </c>
      <c r="C14576" s="562" t="s">
        <v>18</v>
      </c>
      <c r="D14576" s="564" t="s">
        <v>219</v>
      </c>
      <c r="E14576" s="11">
        <v>270.60000000000002</v>
      </c>
      <c r="F14576" s="37" t="s">
        <v>75</v>
      </c>
      <c r="G14576" s="13">
        <f>SUM(A14576*E14576)</f>
        <v>541.20000000000005</v>
      </c>
    </row>
    <row r="14577" spans="1:7" ht="50.25" customHeight="1">
      <c r="A14577" s="561"/>
      <c r="B14577" s="561"/>
      <c r="C14577" s="563"/>
      <c r="D14577" s="565"/>
      <c r="E14577" s="557" t="s">
        <v>220</v>
      </c>
      <c r="F14577" s="558"/>
      <c r="G14577" s="559"/>
    </row>
    <row r="14578" spans="1:7">
      <c r="A14578" s="560">
        <v>4</v>
      </c>
      <c r="B14578" s="560" t="s">
        <v>72</v>
      </c>
      <c r="C14578" s="562" t="s">
        <v>21</v>
      </c>
      <c r="D14578" s="564" t="s">
        <v>181</v>
      </c>
      <c r="E14578" s="11">
        <v>566.70000000000005</v>
      </c>
      <c r="F14578" s="37" t="s">
        <v>75</v>
      </c>
      <c r="G14578" s="13">
        <f>SUM(A14578*E14578)</f>
        <v>2266.8000000000002</v>
      </c>
    </row>
    <row r="14579" spans="1:7" ht="44.25" customHeight="1">
      <c r="A14579" s="561"/>
      <c r="B14579" s="561"/>
      <c r="C14579" s="563"/>
      <c r="D14579" s="565"/>
      <c r="E14579" s="557" t="s">
        <v>182</v>
      </c>
      <c r="F14579" s="558"/>
      <c r="G14579" s="559"/>
    </row>
    <row r="14580" spans="1:7">
      <c r="A14580" s="560">
        <v>2</v>
      </c>
      <c r="B14580" s="560" t="s">
        <v>72</v>
      </c>
      <c r="C14580" s="562" t="s">
        <v>25</v>
      </c>
      <c r="D14580" s="564" t="s">
        <v>94</v>
      </c>
      <c r="E14580" s="11">
        <v>2533.4699999999998</v>
      </c>
      <c r="F14580" s="37" t="s">
        <v>75</v>
      </c>
      <c r="G14580" s="13">
        <f>SUM(A14580*E14580)</f>
        <v>5066.9399999999996</v>
      </c>
    </row>
    <row r="14581" spans="1:7" ht="31.5" customHeight="1">
      <c r="A14581" s="561"/>
      <c r="B14581" s="561"/>
      <c r="C14581" s="563"/>
      <c r="D14581" s="565"/>
      <c r="E14581" s="557" t="s">
        <v>608</v>
      </c>
      <c r="F14581" s="558"/>
      <c r="G14581" s="559"/>
    </row>
    <row r="14582" spans="1:7">
      <c r="A14582" s="560"/>
      <c r="B14582" s="560"/>
      <c r="C14582" s="562" t="s">
        <v>29</v>
      </c>
      <c r="D14582" s="564" t="s">
        <v>226</v>
      </c>
      <c r="E14582" s="582"/>
      <c r="F14582" s="583"/>
      <c r="G14582" s="584"/>
    </row>
    <row r="14583" spans="1:7" ht="102.75" customHeight="1">
      <c r="A14583" s="561"/>
      <c r="B14583" s="561"/>
      <c r="C14583" s="563"/>
      <c r="D14583" s="565"/>
      <c r="E14583" s="585"/>
      <c r="F14583" s="586"/>
      <c r="G14583" s="587"/>
    </row>
    <row r="14584" spans="1:7">
      <c r="A14584" s="560">
        <v>60</v>
      </c>
      <c r="B14584" s="560" t="s">
        <v>107</v>
      </c>
      <c r="C14584" s="562" t="s">
        <v>99</v>
      </c>
      <c r="D14584" s="564" t="s">
        <v>227</v>
      </c>
      <c r="E14584" s="11">
        <v>73.209999999999994</v>
      </c>
      <c r="F14584" s="37" t="s">
        <v>111</v>
      </c>
      <c r="G14584" s="13">
        <v>4393</v>
      </c>
    </row>
    <row r="14585" spans="1:7">
      <c r="A14585" s="561"/>
      <c r="B14585" s="561"/>
      <c r="C14585" s="563"/>
      <c r="D14585" s="565"/>
      <c r="E14585" s="557" t="s">
        <v>228</v>
      </c>
      <c r="F14585" s="558"/>
      <c r="G14585" s="559"/>
    </row>
    <row r="14586" spans="1:7">
      <c r="A14586" s="560">
        <v>60</v>
      </c>
      <c r="B14586" s="560" t="s">
        <v>72</v>
      </c>
      <c r="C14586" s="562" t="s">
        <v>102</v>
      </c>
      <c r="D14586" s="564" t="s">
        <v>229</v>
      </c>
      <c r="E14586" s="11">
        <v>95.79</v>
      </c>
      <c r="F14586" s="37" t="s">
        <v>111</v>
      </c>
      <c r="G14586" s="13">
        <f>SUM(A14586*E14586)</f>
        <v>5747.4000000000005</v>
      </c>
    </row>
    <row r="14587" spans="1:7">
      <c r="A14587" s="561"/>
      <c r="B14587" s="561"/>
      <c r="C14587" s="563"/>
      <c r="D14587" s="565"/>
      <c r="E14587" s="557" t="s">
        <v>230</v>
      </c>
      <c r="F14587" s="558"/>
      <c r="G14587" s="559"/>
    </row>
    <row r="14588" spans="1:7">
      <c r="A14588" s="560">
        <v>2</v>
      </c>
      <c r="B14588" s="560" t="s">
        <v>72</v>
      </c>
      <c r="C14588" s="562" t="s">
        <v>33</v>
      </c>
      <c r="D14588" s="564" t="s">
        <v>186</v>
      </c>
      <c r="E14588" s="11">
        <v>1671.58</v>
      </c>
      <c r="F14588" s="37" t="s">
        <v>75</v>
      </c>
      <c r="G14588" s="13">
        <f>SUM(A14588*E14588)</f>
        <v>3343.16</v>
      </c>
    </row>
    <row r="14589" spans="1:7" ht="89.25" customHeight="1">
      <c r="A14589" s="561"/>
      <c r="B14589" s="561"/>
      <c r="C14589" s="563"/>
      <c r="D14589" s="565"/>
      <c r="E14589" s="557" t="s">
        <v>187</v>
      </c>
      <c r="F14589" s="558"/>
      <c r="G14589" s="559"/>
    </row>
    <row r="14590" spans="1:7">
      <c r="A14590" s="560">
        <v>6</v>
      </c>
      <c r="B14590" s="560" t="s">
        <v>72</v>
      </c>
      <c r="C14590" s="562" t="s">
        <v>36</v>
      </c>
      <c r="D14590" s="564" t="s">
        <v>83</v>
      </c>
      <c r="E14590" s="11">
        <v>447.15</v>
      </c>
      <c r="F14590" s="37" t="s">
        <v>75</v>
      </c>
      <c r="G14590" s="13">
        <f>SUM(A14590*E14590)</f>
        <v>2682.8999999999996</v>
      </c>
    </row>
    <row r="14591" spans="1:7" ht="48" customHeight="1">
      <c r="A14591" s="561"/>
      <c r="B14591" s="561"/>
      <c r="C14591" s="563"/>
      <c r="D14591" s="565"/>
      <c r="E14591" s="557" t="s">
        <v>84</v>
      </c>
      <c r="F14591" s="558"/>
      <c r="G14591" s="559"/>
    </row>
    <row r="14592" spans="1:7">
      <c r="A14592" s="560">
        <v>5</v>
      </c>
      <c r="B14592" s="560" t="s">
        <v>72</v>
      </c>
      <c r="C14592" s="562" t="s">
        <v>40</v>
      </c>
      <c r="D14592" s="564" t="s">
        <v>85</v>
      </c>
      <c r="E14592" s="11">
        <v>1109.46</v>
      </c>
      <c r="F14592" s="37" t="s">
        <v>75</v>
      </c>
      <c r="G14592" s="13">
        <f>SUM(A14592*E14592)</f>
        <v>5547.3</v>
      </c>
    </row>
    <row r="14593" spans="1:7" ht="27" customHeight="1">
      <c r="A14593" s="561"/>
      <c r="B14593" s="561"/>
      <c r="C14593" s="563"/>
      <c r="D14593" s="565"/>
      <c r="E14593" s="557" t="s">
        <v>86</v>
      </c>
      <c r="F14593" s="558"/>
      <c r="G14593" s="559"/>
    </row>
    <row r="14594" spans="1:7">
      <c r="A14594" s="560">
        <v>1</v>
      </c>
      <c r="B14594" s="560" t="s">
        <v>89</v>
      </c>
      <c r="C14594" s="562" t="s">
        <v>44</v>
      </c>
      <c r="D14594" s="564" t="s">
        <v>188</v>
      </c>
      <c r="E14594" s="11">
        <v>318.33999999999997</v>
      </c>
      <c r="F14594" s="37" t="s">
        <v>75</v>
      </c>
      <c r="G14594" s="13">
        <f>SUM(A14594*E14594)</f>
        <v>318.33999999999997</v>
      </c>
    </row>
    <row r="14595" spans="1:7" ht="30.75" customHeight="1">
      <c r="A14595" s="561"/>
      <c r="B14595" s="561"/>
      <c r="C14595" s="563"/>
      <c r="D14595" s="565"/>
      <c r="E14595" s="557" t="s">
        <v>189</v>
      </c>
      <c r="F14595" s="558"/>
      <c r="G14595" s="559"/>
    </row>
    <row r="14596" spans="1:7">
      <c r="A14596" s="560">
        <v>2</v>
      </c>
      <c r="B14596" s="560" t="s">
        <v>72</v>
      </c>
      <c r="C14596" s="562" t="s">
        <v>47</v>
      </c>
      <c r="D14596" s="564" t="s">
        <v>222</v>
      </c>
      <c r="E14596" s="11">
        <v>2376</v>
      </c>
      <c r="F14596" s="37" t="s">
        <v>75</v>
      </c>
      <c r="G14596" s="13">
        <f>SUM(A14596*E14596)</f>
        <v>4752</v>
      </c>
    </row>
    <row r="14597" spans="1:7" ht="49.5" customHeight="1">
      <c r="A14597" s="561"/>
      <c r="B14597" s="561"/>
      <c r="C14597" s="563"/>
      <c r="D14597" s="565"/>
      <c r="E14597" s="557" t="s">
        <v>223</v>
      </c>
      <c r="F14597" s="558"/>
      <c r="G14597" s="559"/>
    </row>
    <row r="14598" spans="1:7">
      <c r="A14598" s="560">
        <v>350</v>
      </c>
      <c r="B14598" s="560" t="s">
        <v>107</v>
      </c>
      <c r="C14598" s="562" t="s">
        <v>50</v>
      </c>
      <c r="D14598" s="564" t="s">
        <v>236</v>
      </c>
      <c r="E14598" s="11">
        <v>44.05</v>
      </c>
      <c r="F14598" s="37" t="s">
        <v>111</v>
      </c>
      <c r="G14598" s="13">
        <f>SUM(A14598*E14598)</f>
        <v>15417.499999999998</v>
      </c>
    </row>
    <row r="14599" spans="1:7" ht="127.5" customHeight="1">
      <c r="A14599" s="561"/>
      <c r="B14599" s="561"/>
      <c r="C14599" s="563"/>
      <c r="D14599" s="565"/>
      <c r="E14599" s="557" t="s">
        <v>610</v>
      </c>
      <c r="F14599" s="558"/>
      <c r="G14599" s="559"/>
    </row>
    <row r="14600" spans="1:7">
      <c r="A14600" s="81"/>
      <c r="B14600" s="81"/>
      <c r="C14600" s="82"/>
      <c r="D14600" s="175"/>
      <c r="E14600" s="15"/>
      <c r="F14600" s="176" t="s">
        <v>611</v>
      </c>
      <c r="G14600" s="90">
        <v>77917</v>
      </c>
    </row>
    <row r="14601" spans="1:7" ht="25.5">
      <c r="A14601" s="81"/>
      <c r="B14601" s="81"/>
      <c r="C14601" s="82"/>
      <c r="D14601" s="83" t="s">
        <v>290</v>
      </c>
      <c r="E14601" s="15"/>
      <c r="F14601" s="16"/>
      <c r="G14601" s="17"/>
    </row>
    <row r="14602" spans="1:7">
      <c r="A14602" s="560"/>
      <c r="B14602" s="560"/>
      <c r="C14602" s="562" t="s">
        <v>11</v>
      </c>
      <c r="D14602" s="564" t="s">
        <v>192</v>
      </c>
      <c r="E14602" s="582"/>
      <c r="F14602" s="583"/>
      <c r="G14602" s="584"/>
    </row>
    <row r="14603" spans="1:7">
      <c r="A14603" s="561"/>
      <c r="B14603" s="561"/>
      <c r="C14603" s="563"/>
      <c r="D14603" s="565"/>
      <c r="E14603" s="585"/>
      <c r="F14603" s="586"/>
      <c r="G14603" s="587"/>
    </row>
    <row r="14604" spans="1:7">
      <c r="A14604" s="560">
        <v>50</v>
      </c>
      <c r="B14604" s="560" t="s">
        <v>107</v>
      </c>
      <c r="C14604" s="562" t="s">
        <v>99</v>
      </c>
      <c r="D14604" s="564" t="s">
        <v>193</v>
      </c>
      <c r="E14604" s="11">
        <v>486</v>
      </c>
      <c r="F14604" s="37" t="s">
        <v>111</v>
      </c>
      <c r="G14604" s="13">
        <f>SUM(A14604*E14604)</f>
        <v>24300</v>
      </c>
    </row>
    <row r="14605" spans="1:7">
      <c r="A14605" s="561"/>
      <c r="B14605" s="561"/>
      <c r="C14605" s="563"/>
      <c r="D14605" s="565"/>
      <c r="E14605" s="557" t="s">
        <v>612</v>
      </c>
      <c r="F14605" s="558"/>
      <c r="G14605" s="559"/>
    </row>
    <row r="14606" spans="1:7">
      <c r="A14606" s="560">
        <v>80</v>
      </c>
      <c r="B14606" s="560" t="s">
        <v>107</v>
      </c>
      <c r="C14606" s="562" t="s">
        <v>102</v>
      </c>
      <c r="D14606" s="564" t="s">
        <v>195</v>
      </c>
      <c r="E14606" s="11">
        <v>226</v>
      </c>
      <c r="F14606" s="37" t="s">
        <v>111</v>
      </c>
      <c r="G14606" s="13">
        <f>SUM(A14606*E14606)</f>
        <v>18080</v>
      </c>
    </row>
    <row r="14607" spans="1:7">
      <c r="A14607" s="561"/>
      <c r="B14607" s="561"/>
      <c r="C14607" s="563"/>
      <c r="D14607" s="565"/>
      <c r="E14607" s="557" t="s">
        <v>196</v>
      </c>
      <c r="F14607" s="558"/>
      <c r="G14607" s="559"/>
    </row>
    <row r="14608" spans="1:7">
      <c r="A14608" s="560">
        <v>3</v>
      </c>
      <c r="B14608" s="560" t="s">
        <v>72</v>
      </c>
      <c r="C14608" s="562" t="s">
        <v>15</v>
      </c>
      <c r="D14608" s="564" t="s">
        <v>113</v>
      </c>
      <c r="E14608" s="11">
        <v>14748</v>
      </c>
      <c r="F14608" s="37" t="s">
        <v>75</v>
      </c>
      <c r="G14608" s="13">
        <f>SUM(A14608*E14608)</f>
        <v>44244</v>
      </c>
    </row>
    <row r="14609" spans="1:7">
      <c r="A14609" s="561"/>
      <c r="B14609" s="561"/>
      <c r="C14609" s="563"/>
      <c r="D14609" s="565"/>
      <c r="E14609" s="557" t="s">
        <v>114</v>
      </c>
      <c r="F14609" s="558"/>
      <c r="G14609" s="559"/>
    </row>
    <row r="14610" spans="1:7">
      <c r="A14610" s="45"/>
      <c r="B14610" s="45"/>
      <c r="C14610" s="37"/>
      <c r="D14610" s="46"/>
      <c r="E14610" s="49"/>
      <c r="F14610" s="50" t="s">
        <v>613</v>
      </c>
      <c r="G14610" s="89">
        <f>SUM(G14604,G14606,G14608)</f>
        <v>86624</v>
      </c>
    </row>
    <row r="14611" spans="1:7">
      <c r="A14611" s="75"/>
      <c r="B14611" s="75"/>
      <c r="C14611" s="76"/>
      <c r="D14611" s="77"/>
      <c r="E14611" s="78"/>
      <c r="F14611" s="79"/>
      <c r="G14611" s="80"/>
    </row>
    <row r="14612" spans="1:7" s="36" customFormat="1">
      <c r="A14612" s="52" t="s">
        <v>302</v>
      </c>
      <c r="B14612" s="53"/>
      <c r="C14612" s="54" t="s">
        <v>133</v>
      </c>
      <c r="D14612" s="54"/>
      <c r="F14612" s="56" t="s">
        <v>131</v>
      </c>
      <c r="G14612" s="54"/>
    </row>
    <row r="14613" spans="1:7" s="30" customFormat="1">
      <c r="A14613" s="52" t="s">
        <v>614</v>
      </c>
      <c r="B14613" s="57"/>
      <c r="C14613" s="54" t="s">
        <v>135</v>
      </c>
      <c r="D14613" s="111"/>
      <c r="F14613" s="56" t="s">
        <v>131</v>
      </c>
    </row>
    <row r="14614" spans="1:7" s="25" customFormat="1">
      <c r="A14614" s="59"/>
      <c r="B14614" s="54"/>
      <c r="C14614" s="54"/>
      <c r="D14614" s="112"/>
      <c r="E14614" s="61" t="s">
        <v>138</v>
      </c>
      <c r="F14614" s="62"/>
      <c r="G14614" s="62"/>
    </row>
    <row r="14615" spans="1:7" s="25" customFormat="1">
      <c r="A14615" s="59"/>
      <c r="B14615" s="54"/>
      <c r="C14615" s="54"/>
      <c r="D14615" s="112"/>
      <c r="E14615" s="54"/>
      <c r="F14615" s="54"/>
      <c r="G14615" s="63"/>
    </row>
    <row r="14616" spans="1:7" s="25" customFormat="1">
      <c r="A14616" s="59"/>
      <c r="B14616" s="54"/>
      <c r="C14616" s="54"/>
      <c r="D14616" s="112"/>
      <c r="E14616" s="64" t="s">
        <v>140</v>
      </c>
      <c r="F14616" s="54"/>
      <c r="G14616" s="63"/>
    </row>
    <row r="14617" spans="1:7" s="25" customFormat="1">
      <c r="A14617" s="55" t="s">
        <v>139</v>
      </c>
      <c r="B14617" s="54"/>
      <c r="C14617" s="54"/>
      <c r="D14617" s="112"/>
      <c r="E14617" s="64" t="s">
        <v>141</v>
      </c>
      <c r="F14617" s="54"/>
      <c r="G14617" s="63"/>
    </row>
    <row r="14618" spans="1:7" s="25" customFormat="1">
      <c r="A14618" s="59"/>
      <c r="B14618" s="54"/>
      <c r="C14618" s="54"/>
      <c r="D14618" s="112"/>
      <c r="E14618" s="64" t="s">
        <v>142</v>
      </c>
      <c r="F14618" s="54"/>
      <c r="G14618" s="63"/>
    </row>
    <row r="14626" spans="1:7" s="124" customFormat="1" ht="12.75">
      <c r="A14626" s="624" t="s">
        <v>496</v>
      </c>
      <c r="B14626" s="624"/>
      <c r="C14626" s="624"/>
      <c r="D14626" s="624"/>
      <c r="E14626" s="624"/>
      <c r="F14626" s="624"/>
      <c r="G14626" s="624"/>
    </row>
    <row r="14627" spans="1:7" s="124" customFormat="1" ht="48.75" customHeight="1">
      <c r="A14627" s="625" t="s">
        <v>815</v>
      </c>
      <c r="B14627" s="625"/>
      <c r="C14627" s="625"/>
      <c r="D14627" s="625"/>
      <c r="E14627" s="625"/>
      <c r="F14627" s="625"/>
      <c r="G14627" s="625"/>
    </row>
    <row r="14628" spans="1:7" s="124" customFormat="1" ht="12.75">
      <c r="A14628" s="125"/>
      <c r="B14628" s="126"/>
      <c r="C14628" s="125"/>
      <c r="D14628" s="127"/>
      <c r="E14628" s="128"/>
      <c r="F14628" s="127"/>
      <c r="G14628" s="127"/>
    </row>
    <row r="14629" spans="1:7" s="124" customFormat="1" ht="25.5">
      <c r="A14629" s="626" t="s">
        <v>3</v>
      </c>
      <c r="B14629" s="627"/>
      <c r="C14629" s="129" t="s">
        <v>4</v>
      </c>
      <c r="D14629" s="130" t="s">
        <v>5</v>
      </c>
      <c r="E14629" s="131" t="s">
        <v>6</v>
      </c>
      <c r="F14629" s="130" t="s">
        <v>7</v>
      </c>
      <c r="G14629" s="130" t="s">
        <v>8</v>
      </c>
    </row>
    <row r="14630" spans="1:7" s="124" customFormat="1" ht="12.75">
      <c r="A14630" s="132"/>
      <c r="B14630" s="133"/>
      <c r="C14630" s="132"/>
      <c r="D14630" s="134" t="s">
        <v>498</v>
      </c>
      <c r="E14630" s="135"/>
      <c r="F14630" s="133"/>
      <c r="G14630" s="133"/>
    </row>
    <row r="14631" spans="1:7" s="140" customFormat="1" ht="51">
      <c r="A14631" s="136"/>
      <c r="B14631" s="137"/>
      <c r="C14631" s="136" t="s">
        <v>11</v>
      </c>
      <c r="D14631" s="138" t="s">
        <v>499</v>
      </c>
      <c r="E14631" s="139"/>
      <c r="F14631" s="137"/>
      <c r="G14631" s="137"/>
    </row>
    <row r="14632" spans="1:7" s="140" customFormat="1" ht="12.75">
      <c r="A14632" s="628">
        <v>34</v>
      </c>
      <c r="B14632" s="628" t="s">
        <v>500</v>
      </c>
      <c r="C14632" s="628"/>
      <c r="D14632" s="630" t="s">
        <v>501</v>
      </c>
      <c r="E14632" s="139">
        <v>1130</v>
      </c>
      <c r="F14632" s="137" t="s">
        <v>502</v>
      </c>
      <c r="G14632" s="137">
        <f>SUM(A14632*E14632)</f>
        <v>38420</v>
      </c>
    </row>
    <row r="14633" spans="1:7" s="140" customFormat="1" ht="12.75">
      <c r="A14633" s="629"/>
      <c r="B14633" s="629"/>
      <c r="C14633" s="629"/>
      <c r="D14633" s="631"/>
      <c r="E14633" s="632" t="s">
        <v>503</v>
      </c>
      <c r="F14633" s="633"/>
      <c r="G14633" s="634"/>
    </row>
    <row r="14634" spans="1:7" s="140" customFormat="1" ht="12.75">
      <c r="A14634" s="628">
        <v>4</v>
      </c>
      <c r="B14634" s="628" t="s">
        <v>500</v>
      </c>
      <c r="C14634" s="628" t="s">
        <v>15</v>
      </c>
      <c r="D14634" s="630" t="s">
        <v>504</v>
      </c>
      <c r="E14634" s="139">
        <v>985</v>
      </c>
      <c r="F14634" s="137" t="s">
        <v>502</v>
      </c>
      <c r="G14634" s="137">
        <f>SUM(A14634*E14634)</f>
        <v>3940</v>
      </c>
    </row>
    <row r="14635" spans="1:7" s="140" customFormat="1" ht="12.75">
      <c r="A14635" s="629"/>
      <c r="B14635" s="629"/>
      <c r="C14635" s="629"/>
      <c r="D14635" s="631"/>
      <c r="E14635" s="632" t="s">
        <v>505</v>
      </c>
      <c r="F14635" s="633"/>
      <c r="G14635" s="634"/>
    </row>
    <row r="14636" spans="1:7" s="124" customFormat="1" ht="12.75">
      <c r="A14636" s="628">
        <v>30</v>
      </c>
      <c r="B14636" s="628" t="s">
        <v>508</v>
      </c>
      <c r="C14636" s="628" t="s">
        <v>18</v>
      </c>
      <c r="D14636" s="630" t="s">
        <v>512</v>
      </c>
      <c r="E14636" s="139">
        <v>222</v>
      </c>
      <c r="F14636" s="137" t="s">
        <v>510</v>
      </c>
      <c r="G14636" s="137">
        <f>SUM(A14636*E14636)</f>
        <v>6660</v>
      </c>
    </row>
    <row r="14637" spans="1:7" s="124" customFormat="1" ht="12.75">
      <c r="A14637" s="629"/>
      <c r="B14637" s="629"/>
      <c r="C14637" s="629"/>
      <c r="D14637" s="631"/>
      <c r="E14637" s="632" t="s">
        <v>513</v>
      </c>
      <c r="F14637" s="633"/>
      <c r="G14637" s="634"/>
    </row>
    <row r="14638" spans="1:7" s="124" customFormat="1" ht="12.75">
      <c r="A14638" s="628">
        <v>25</v>
      </c>
      <c r="B14638" s="628" t="s">
        <v>508</v>
      </c>
      <c r="C14638" s="628" t="s">
        <v>21</v>
      </c>
      <c r="D14638" s="630" t="s">
        <v>516</v>
      </c>
      <c r="E14638" s="139">
        <v>463</v>
      </c>
      <c r="F14638" s="137" t="s">
        <v>510</v>
      </c>
      <c r="G14638" s="137">
        <f>SUM(A14638*E14638)</f>
        <v>11575</v>
      </c>
    </row>
    <row r="14639" spans="1:7" s="124" customFormat="1" ht="12.75">
      <c r="A14639" s="629"/>
      <c r="B14639" s="629"/>
      <c r="C14639" s="629"/>
      <c r="D14639" s="631"/>
      <c r="E14639" s="632" t="s">
        <v>517</v>
      </c>
      <c r="F14639" s="633"/>
      <c r="G14639" s="634"/>
    </row>
    <row r="14640" spans="1:7" s="124" customFormat="1" ht="12.75">
      <c r="A14640" s="628">
        <v>2</v>
      </c>
      <c r="B14640" s="628" t="s">
        <v>518</v>
      </c>
      <c r="C14640" s="628" t="s">
        <v>25</v>
      </c>
      <c r="D14640" s="630" t="s">
        <v>519</v>
      </c>
      <c r="E14640" s="139">
        <v>916</v>
      </c>
      <c r="F14640" s="137" t="s">
        <v>520</v>
      </c>
      <c r="G14640" s="137">
        <f>SUM(A14640*E14640)</f>
        <v>1832</v>
      </c>
    </row>
    <row r="14641" spans="1:7" s="124" customFormat="1" ht="12.75">
      <c r="A14641" s="629"/>
      <c r="B14641" s="629"/>
      <c r="C14641" s="629"/>
      <c r="D14641" s="631"/>
      <c r="E14641" s="632" t="s">
        <v>521</v>
      </c>
      <c r="F14641" s="633"/>
      <c r="G14641" s="634"/>
    </row>
    <row r="14642" spans="1:7" s="124" customFormat="1" ht="12.75">
      <c r="A14642" s="628">
        <v>1</v>
      </c>
      <c r="B14642" s="628" t="s">
        <v>89</v>
      </c>
      <c r="C14642" s="628" t="s">
        <v>29</v>
      </c>
      <c r="D14642" s="630" t="s">
        <v>522</v>
      </c>
      <c r="E14642" s="139">
        <v>2456</v>
      </c>
      <c r="F14642" s="137" t="s">
        <v>520</v>
      </c>
      <c r="G14642" s="137">
        <f>SUM(A14642*E14642)</f>
        <v>2456</v>
      </c>
    </row>
    <row r="14643" spans="1:7" s="124" customFormat="1" ht="12.75">
      <c r="A14643" s="629"/>
      <c r="B14643" s="629"/>
      <c r="C14643" s="629"/>
      <c r="D14643" s="631"/>
      <c r="E14643" s="632" t="s">
        <v>523</v>
      </c>
      <c r="F14643" s="633"/>
      <c r="G14643" s="634"/>
    </row>
    <row r="14644" spans="1:7" s="124" customFormat="1" ht="12.75">
      <c r="A14644" s="628">
        <v>2</v>
      </c>
      <c r="B14644" s="628" t="s">
        <v>518</v>
      </c>
      <c r="C14644" s="628" t="s">
        <v>33</v>
      </c>
      <c r="D14644" s="630" t="s">
        <v>616</v>
      </c>
      <c r="E14644" s="177">
        <v>16980</v>
      </c>
      <c r="F14644" s="137" t="s">
        <v>520</v>
      </c>
      <c r="G14644" s="137">
        <f>SUM(A14644*E14644)</f>
        <v>33960</v>
      </c>
    </row>
    <row r="14645" spans="1:7" s="124" customFormat="1" ht="12.75">
      <c r="A14645" s="629"/>
      <c r="B14645" s="629"/>
      <c r="C14645" s="629"/>
      <c r="D14645" s="631"/>
      <c r="E14645" s="632" t="s">
        <v>617</v>
      </c>
      <c r="F14645" s="633"/>
      <c r="G14645" s="634"/>
    </row>
    <row r="14646" spans="1:7" s="124" customFormat="1" ht="12.75">
      <c r="A14646" s="628">
        <v>4</v>
      </c>
      <c r="B14646" s="628" t="s">
        <v>518</v>
      </c>
      <c r="C14646" s="628" t="s">
        <v>36</v>
      </c>
      <c r="D14646" s="630" t="s">
        <v>524</v>
      </c>
      <c r="E14646" s="139">
        <v>83</v>
      </c>
      <c r="F14646" s="137" t="s">
        <v>520</v>
      </c>
      <c r="G14646" s="137">
        <f>SUM(A14646*E14646)</f>
        <v>332</v>
      </c>
    </row>
    <row r="14647" spans="1:7" s="124" customFormat="1" ht="12.75">
      <c r="A14647" s="629"/>
      <c r="B14647" s="629"/>
      <c r="C14647" s="629"/>
      <c r="D14647" s="631"/>
      <c r="E14647" s="632" t="s">
        <v>525</v>
      </c>
      <c r="F14647" s="633"/>
      <c r="G14647" s="634"/>
    </row>
    <row r="14648" spans="1:7" s="124" customFormat="1" ht="12.75">
      <c r="A14648" s="628">
        <v>34</v>
      </c>
      <c r="B14648" s="628" t="s">
        <v>500</v>
      </c>
      <c r="C14648" s="628" t="s">
        <v>40</v>
      </c>
      <c r="D14648" s="630" t="s">
        <v>529</v>
      </c>
      <c r="E14648" s="139">
        <v>54</v>
      </c>
      <c r="F14648" s="137" t="s">
        <v>520</v>
      </c>
      <c r="G14648" s="137">
        <f>SUM(A14648*E14648)</f>
        <v>1836</v>
      </c>
    </row>
    <row r="14649" spans="1:7" s="124" customFormat="1" ht="12.75">
      <c r="A14649" s="629"/>
      <c r="B14649" s="629"/>
      <c r="C14649" s="629"/>
      <c r="D14649" s="631"/>
      <c r="E14649" s="632" t="s">
        <v>530</v>
      </c>
      <c r="F14649" s="633"/>
      <c r="G14649" s="634"/>
    </row>
    <row r="14650" spans="1:7" s="124" customFormat="1" ht="12.75">
      <c r="A14650" s="628">
        <v>8</v>
      </c>
      <c r="B14650" s="628" t="s">
        <v>500</v>
      </c>
      <c r="C14650" s="628" t="s">
        <v>44</v>
      </c>
      <c r="D14650" s="630" t="s">
        <v>531</v>
      </c>
      <c r="E14650" s="139">
        <v>72</v>
      </c>
      <c r="F14650" s="137" t="s">
        <v>520</v>
      </c>
      <c r="G14650" s="137">
        <f>SUM(A14650*E14650)</f>
        <v>576</v>
      </c>
    </row>
    <row r="14651" spans="1:7" s="124" customFormat="1" ht="12.75">
      <c r="A14651" s="629"/>
      <c r="B14651" s="629"/>
      <c r="C14651" s="629"/>
      <c r="D14651" s="631"/>
      <c r="E14651" s="632" t="s">
        <v>532</v>
      </c>
      <c r="F14651" s="633"/>
      <c r="G14651" s="634"/>
    </row>
    <row r="14652" spans="1:7" s="124" customFormat="1" ht="12.75">
      <c r="A14652" s="628">
        <v>8</v>
      </c>
      <c r="B14652" s="628" t="s">
        <v>518</v>
      </c>
      <c r="C14652" s="628" t="s">
        <v>47</v>
      </c>
      <c r="D14652" s="630" t="s">
        <v>533</v>
      </c>
      <c r="E14652" s="139">
        <v>3185</v>
      </c>
      <c r="F14652" s="137" t="s">
        <v>520</v>
      </c>
      <c r="G14652" s="137">
        <f>SUM(A14652*E14652)</f>
        <v>25480</v>
      </c>
    </row>
    <row r="14653" spans="1:7" s="124" customFormat="1" ht="12.75">
      <c r="A14653" s="629"/>
      <c r="B14653" s="629"/>
      <c r="C14653" s="629"/>
      <c r="D14653" s="631"/>
      <c r="E14653" s="632" t="s">
        <v>534</v>
      </c>
      <c r="F14653" s="633"/>
      <c r="G14653" s="634"/>
    </row>
    <row r="14654" spans="1:7" s="124" customFormat="1" ht="12.75">
      <c r="A14654" s="628">
        <v>15</v>
      </c>
      <c r="B14654" s="628" t="s">
        <v>518</v>
      </c>
      <c r="C14654" s="628" t="s">
        <v>50</v>
      </c>
      <c r="D14654" s="630" t="s">
        <v>535</v>
      </c>
      <c r="E14654" s="139">
        <v>70</v>
      </c>
      <c r="F14654" s="137" t="s">
        <v>520</v>
      </c>
      <c r="G14654" s="137">
        <f>SUM(A14654*E14654)</f>
        <v>1050</v>
      </c>
    </row>
    <row r="14655" spans="1:7" s="124" customFormat="1" ht="12.75">
      <c r="A14655" s="629"/>
      <c r="B14655" s="629"/>
      <c r="C14655" s="629"/>
      <c r="D14655" s="631"/>
      <c r="E14655" s="632" t="s">
        <v>536</v>
      </c>
      <c r="F14655" s="633"/>
      <c r="G14655" s="634"/>
    </row>
    <row r="14656" spans="1:7" s="124" customFormat="1" ht="12.75">
      <c r="A14656" s="141"/>
      <c r="B14656" s="142"/>
      <c r="C14656" s="141"/>
      <c r="D14656" s="143"/>
      <c r="E14656" s="144"/>
      <c r="F14656" s="145" t="s">
        <v>550</v>
      </c>
      <c r="G14656" s="142">
        <v>128117</v>
      </c>
    </row>
    <row r="14657" spans="1:7" s="124" customFormat="1" ht="12.75">
      <c r="A14657" s="146"/>
      <c r="B14657" s="147"/>
      <c r="C14657" s="146"/>
      <c r="D14657" s="148" t="s">
        <v>551</v>
      </c>
      <c r="E14657" s="149"/>
      <c r="F14657" s="147"/>
      <c r="G14657" s="147"/>
    </row>
    <row r="14658" spans="1:7" s="124" customFormat="1" ht="12.75">
      <c r="A14658" s="628">
        <v>1</v>
      </c>
      <c r="B14658" s="628" t="s">
        <v>39</v>
      </c>
      <c r="C14658" s="628" t="s">
        <v>11</v>
      </c>
      <c r="D14658" s="635" t="s">
        <v>552</v>
      </c>
      <c r="E14658" s="139">
        <v>1426.33</v>
      </c>
      <c r="F14658" s="137" t="s">
        <v>165</v>
      </c>
      <c r="G14658" s="150">
        <f>SUM(A14658*E14658)</f>
        <v>1426.33</v>
      </c>
    </row>
    <row r="14659" spans="1:7" s="124" customFormat="1" ht="12.75">
      <c r="A14659" s="629"/>
      <c r="B14659" s="629"/>
      <c r="C14659" s="629"/>
      <c r="D14659" s="636"/>
      <c r="E14659" s="632" t="s">
        <v>553</v>
      </c>
      <c r="F14659" s="633"/>
      <c r="G14659" s="634"/>
    </row>
    <row r="14660" spans="1:7" s="124" customFormat="1" ht="12.75">
      <c r="A14660" s="628">
        <v>8</v>
      </c>
      <c r="B14660" s="628" t="s">
        <v>518</v>
      </c>
      <c r="C14660" s="628" t="s">
        <v>15</v>
      </c>
      <c r="D14660" s="630" t="s">
        <v>554</v>
      </c>
      <c r="E14660" s="149">
        <v>141.01</v>
      </c>
      <c r="F14660" s="147" t="s">
        <v>520</v>
      </c>
      <c r="G14660" s="151">
        <f>SUM(A14660*E14660)</f>
        <v>1128.08</v>
      </c>
    </row>
    <row r="14661" spans="1:7" s="124" customFormat="1" ht="12.75">
      <c r="A14661" s="629"/>
      <c r="B14661" s="629"/>
      <c r="C14661" s="629"/>
      <c r="D14661" s="631"/>
      <c r="E14661" s="632" t="s">
        <v>555</v>
      </c>
      <c r="F14661" s="633"/>
      <c r="G14661" s="634"/>
    </row>
    <row r="14662" spans="1:7" s="124" customFormat="1" ht="12.75">
      <c r="A14662" s="628">
        <v>25</v>
      </c>
      <c r="B14662" s="628" t="s">
        <v>518</v>
      </c>
      <c r="C14662" s="628" t="s">
        <v>18</v>
      </c>
      <c r="D14662" s="630" t="s">
        <v>581</v>
      </c>
      <c r="E14662" s="139">
        <v>497</v>
      </c>
      <c r="F14662" s="137" t="s">
        <v>520</v>
      </c>
      <c r="G14662" s="150">
        <f>SUM(A14662*E14662)</f>
        <v>12425</v>
      </c>
    </row>
    <row r="14663" spans="1:7" s="124" customFormat="1" ht="12.75">
      <c r="A14663" s="629"/>
      <c r="B14663" s="629"/>
      <c r="C14663" s="629"/>
      <c r="D14663" s="631"/>
      <c r="E14663" s="632" t="s">
        <v>561</v>
      </c>
      <c r="F14663" s="633"/>
      <c r="G14663" s="634"/>
    </row>
    <row r="14664" spans="1:7" s="124" customFormat="1" ht="12.75">
      <c r="A14664" s="628">
        <v>1</v>
      </c>
      <c r="B14664" s="628" t="s">
        <v>518</v>
      </c>
      <c r="C14664" s="628" t="s">
        <v>21</v>
      </c>
      <c r="D14664" s="630" t="s">
        <v>562</v>
      </c>
      <c r="E14664" s="139">
        <v>3610.04</v>
      </c>
      <c r="F14664" s="137" t="s">
        <v>520</v>
      </c>
      <c r="G14664" s="150">
        <f>SUM(A14664*E14664)</f>
        <v>3610.04</v>
      </c>
    </row>
    <row r="14665" spans="1:7" s="124" customFormat="1" ht="12.75">
      <c r="A14665" s="629"/>
      <c r="B14665" s="629"/>
      <c r="C14665" s="629"/>
      <c r="D14665" s="631"/>
      <c r="E14665" s="632" t="s">
        <v>563</v>
      </c>
      <c r="F14665" s="633"/>
      <c r="G14665" s="634"/>
    </row>
    <row r="14666" spans="1:7" s="124" customFormat="1" ht="12.75">
      <c r="A14666" s="628">
        <v>8</v>
      </c>
      <c r="B14666" s="628" t="s">
        <v>518</v>
      </c>
      <c r="C14666" s="628" t="s">
        <v>25</v>
      </c>
      <c r="D14666" s="630" t="s">
        <v>564</v>
      </c>
      <c r="E14666" s="139">
        <v>124.3</v>
      </c>
      <c r="F14666" s="137" t="s">
        <v>520</v>
      </c>
      <c r="G14666" s="150">
        <f>SUM(A14666*E14666)</f>
        <v>994.4</v>
      </c>
    </row>
    <row r="14667" spans="1:7" s="124" customFormat="1" ht="12.75">
      <c r="A14667" s="629"/>
      <c r="B14667" s="629"/>
      <c r="C14667" s="629"/>
      <c r="D14667" s="631"/>
      <c r="E14667" s="632" t="s">
        <v>565</v>
      </c>
      <c r="F14667" s="633"/>
      <c r="G14667" s="634"/>
    </row>
    <row r="14668" spans="1:7" s="124" customFormat="1" ht="12.75">
      <c r="A14668" s="628">
        <v>20</v>
      </c>
      <c r="B14668" s="628" t="s">
        <v>518</v>
      </c>
      <c r="C14668" s="628" t="s">
        <v>29</v>
      </c>
      <c r="D14668" s="630" t="s">
        <v>566</v>
      </c>
      <c r="E14668" s="139">
        <v>25.19</v>
      </c>
      <c r="F14668" s="137" t="s">
        <v>520</v>
      </c>
      <c r="G14668" s="150">
        <f>SUM(A14668*E14668)</f>
        <v>503.8</v>
      </c>
    </row>
    <row r="14669" spans="1:7" s="124" customFormat="1" ht="12.75">
      <c r="A14669" s="629"/>
      <c r="B14669" s="629"/>
      <c r="C14669" s="629"/>
      <c r="D14669" s="631"/>
      <c r="E14669" s="632" t="s">
        <v>561</v>
      </c>
      <c r="F14669" s="633"/>
      <c r="G14669" s="634"/>
    </row>
    <row r="14670" spans="1:7" s="124" customFormat="1" ht="12.75">
      <c r="A14670" s="136"/>
      <c r="B14670" s="137"/>
      <c r="C14670" s="136"/>
      <c r="D14670" s="138"/>
      <c r="E14670" s="139"/>
      <c r="F14670" s="145" t="s">
        <v>567</v>
      </c>
      <c r="G14670" s="152">
        <v>20088</v>
      </c>
    </row>
    <row r="14671" spans="1:7" s="124" customFormat="1" ht="12.75">
      <c r="A14671" s="136"/>
      <c r="B14671" s="137"/>
      <c r="C14671" s="136"/>
      <c r="D14671" s="153" t="s">
        <v>568</v>
      </c>
      <c r="E14671" s="139"/>
      <c r="F14671" s="137"/>
      <c r="G14671" s="137"/>
    </row>
    <row r="14672" spans="1:7" s="124" customFormat="1" ht="12.75">
      <c r="A14672" s="136">
        <v>1</v>
      </c>
      <c r="B14672" s="137" t="s">
        <v>89</v>
      </c>
      <c r="C14672" s="136" t="s">
        <v>11</v>
      </c>
      <c r="D14672" s="138" t="s">
        <v>569</v>
      </c>
      <c r="E14672" s="139"/>
      <c r="F14672" s="137" t="s">
        <v>520</v>
      </c>
      <c r="G14672" s="137"/>
    </row>
    <row r="14673" spans="1:7" s="124" customFormat="1" ht="25.5">
      <c r="A14673" s="136">
        <v>5</v>
      </c>
      <c r="B14673" s="137" t="s">
        <v>72</v>
      </c>
      <c r="C14673" s="136" t="s">
        <v>15</v>
      </c>
      <c r="D14673" s="138" t="s">
        <v>593</v>
      </c>
      <c r="E14673" s="139"/>
      <c r="F14673" s="137" t="s">
        <v>520</v>
      </c>
      <c r="G14673" s="137"/>
    </row>
    <row r="14674" spans="1:7" s="124" customFormat="1" ht="12.75">
      <c r="A14674" s="136"/>
      <c r="B14674" s="137"/>
      <c r="C14674" s="136"/>
      <c r="D14674" s="138"/>
      <c r="E14674" s="139"/>
      <c r="F14674" s="145" t="s">
        <v>573</v>
      </c>
      <c r="G14674" s="152"/>
    </row>
    <row r="14675" spans="1:7" s="124" customFormat="1" ht="12.75">
      <c r="A14675" s="136"/>
      <c r="B14675" s="137"/>
      <c r="C14675" s="136"/>
      <c r="D14675" s="154" t="s">
        <v>259</v>
      </c>
      <c r="E14675" s="139"/>
      <c r="F14675" s="137"/>
      <c r="G14675" s="137"/>
    </row>
    <row r="14676" spans="1:7" s="124" customFormat="1" ht="12.75">
      <c r="A14676" s="136"/>
      <c r="B14676" s="137"/>
      <c r="C14676" s="136"/>
      <c r="D14676" s="138"/>
      <c r="E14676" s="155"/>
      <c r="F14676" s="145" t="s">
        <v>550</v>
      </c>
      <c r="G14676" s="142">
        <f>SUM(G14656)</f>
        <v>128117</v>
      </c>
    </row>
    <row r="14677" spans="1:7" s="124" customFormat="1" ht="12.75">
      <c r="A14677" s="136"/>
      <c r="B14677" s="137"/>
      <c r="C14677" s="136"/>
      <c r="D14677" s="138"/>
      <c r="E14677" s="139"/>
      <c r="F14677" s="145" t="s">
        <v>567</v>
      </c>
      <c r="G14677" s="152">
        <f>SUM(G14670)</f>
        <v>20088</v>
      </c>
    </row>
    <row r="14678" spans="1:7" s="124" customFormat="1" ht="12.75">
      <c r="A14678" s="136"/>
      <c r="B14678" s="137"/>
      <c r="C14678" s="136"/>
      <c r="D14678" s="138"/>
      <c r="E14678" s="139"/>
      <c r="F14678" s="145" t="s">
        <v>573</v>
      </c>
      <c r="G14678" s="152"/>
    </row>
    <row r="14679" spans="1:7" s="124" customFormat="1" ht="12.75">
      <c r="A14679" s="130"/>
      <c r="B14679" s="156"/>
      <c r="C14679" s="130"/>
      <c r="D14679" s="157"/>
      <c r="E14679" s="131"/>
      <c r="F14679" s="145" t="s">
        <v>260</v>
      </c>
      <c r="G14679" s="156"/>
    </row>
    <row r="14680" spans="1:7" s="124" customFormat="1" ht="12.75">
      <c r="A14680" s="158"/>
      <c r="C14680" s="159"/>
      <c r="D14680" s="160" t="s">
        <v>574</v>
      </c>
      <c r="E14680" s="161"/>
    </row>
    <row r="14681" spans="1:7" s="124" customFormat="1" ht="12.75">
      <c r="A14681" s="158"/>
      <c r="C14681" s="158" t="s">
        <v>575</v>
      </c>
      <c r="D14681" s="124" t="s">
        <v>576</v>
      </c>
      <c r="E14681" s="162"/>
      <c r="F14681" s="124" t="s">
        <v>577</v>
      </c>
      <c r="G14681" s="163"/>
    </row>
    <row r="14682" spans="1:7" s="124" customFormat="1" ht="12.75">
      <c r="A14682" s="158"/>
      <c r="C14682" s="158" t="s">
        <v>132</v>
      </c>
      <c r="D14682" s="124" t="s">
        <v>578</v>
      </c>
      <c r="E14682" s="162"/>
      <c r="F14682" s="124" t="s">
        <v>577</v>
      </c>
      <c r="G14682" s="163"/>
    </row>
    <row r="14683" spans="1:7" s="124" customFormat="1" ht="12.75">
      <c r="A14683" s="158"/>
      <c r="C14683" s="158" t="s">
        <v>134</v>
      </c>
      <c r="D14683" s="124" t="s">
        <v>579</v>
      </c>
      <c r="E14683" s="162"/>
      <c r="F14683" s="124" t="s">
        <v>577</v>
      </c>
      <c r="G14683" s="163"/>
    </row>
    <row r="14684" spans="1:7" s="124" customFormat="1" ht="12.75">
      <c r="A14684" s="164"/>
      <c r="B14684" s="165"/>
      <c r="C14684" s="164"/>
      <c r="D14684" s="165"/>
      <c r="E14684" s="166"/>
      <c r="F14684" s="167" t="s">
        <v>580</v>
      </c>
      <c r="G14684" s="168"/>
    </row>
    <row r="14685" spans="1:7" s="124" customFormat="1" ht="12.75">
      <c r="A14685" s="158"/>
      <c r="C14685" s="158"/>
      <c r="E14685" s="161"/>
    </row>
    <row r="14686" spans="1:7" s="124" customFormat="1" ht="12.75">
      <c r="A14686" s="158"/>
      <c r="C14686" s="158"/>
      <c r="E14686" s="169" t="s">
        <v>140</v>
      </c>
    </row>
    <row r="14687" spans="1:7" s="124" customFormat="1" ht="12.75">
      <c r="A14687" s="140"/>
      <c r="B14687" s="170" t="s">
        <v>139</v>
      </c>
      <c r="C14687" s="158"/>
      <c r="E14687" s="169" t="s">
        <v>141</v>
      </c>
    </row>
    <row r="14688" spans="1:7" s="124" customFormat="1" ht="12.75">
      <c r="A14688" s="158"/>
      <c r="C14688" s="158"/>
      <c r="E14688" s="169" t="s">
        <v>142</v>
      </c>
    </row>
    <row r="14692" spans="1:7" s="124" customFormat="1" ht="12.75">
      <c r="A14692" s="624" t="s">
        <v>496</v>
      </c>
      <c r="B14692" s="624"/>
      <c r="C14692" s="624"/>
      <c r="D14692" s="624"/>
      <c r="E14692" s="624"/>
      <c r="F14692" s="624"/>
      <c r="G14692" s="624"/>
    </row>
    <row r="14693" spans="1:7" s="124" customFormat="1" ht="45" customHeight="1">
      <c r="A14693" s="625" t="s">
        <v>618</v>
      </c>
      <c r="B14693" s="625"/>
      <c r="C14693" s="625"/>
      <c r="D14693" s="625"/>
      <c r="E14693" s="625"/>
      <c r="F14693" s="625"/>
      <c r="G14693" s="625"/>
    </row>
    <row r="14694" spans="1:7" s="124" customFormat="1" ht="12.75">
      <c r="A14694" s="125"/>
      <c r="B14694" s="126"/>
      <c r="C14694" s="126"/>
      <c r="D14694" s="127"/>
      <c r="E14694" s="128"/>
      <c r="F14694" s="127"/>
      <c r="G14694" s="127"/>
    </row>
    <row r="14695" spans="1:7" s="124" customFormat="1" ht="25.5">
      <c r="A14695" s="626" t="s">
        <v>3</v>
      </c>
      <c r="B14695" s="627"/>
      <c r="C14695" s="129" t="s">
        <v>4</v>
      </c>
      <c r="D14695" s="130" t="s">
        <v>5</v>
      </c>
      <c r="E14695" s="131" t="s">
        <v>6</v>
      </c>
      <c r="F14695" s="130" t="s">
        <v>7</v>
      </c>
      <c r="G14695" s="130" t="s">
        <v>8</v>
      </c>
    </row>
    <row r="14696" spans="1:7" s="124" customFormat="1" ht="12.75">
      <c r="A14696" s="132"/>
      <c r="B14696" s="133"/>
      <c r="C14696" s="133"/>
      <c r="D14696" s="134" t="s">
        <v>498</v>
      </c>
      <c r="E14696" s="135"/>
      <c r="F14696" s="133"/>
      <c r="G14696" s="133"/>
    </row>
    <row r="14697" spans="1:7" s="140" customFormat="1" ht="51">
      <c r="A14697" s="136"/>
      <c r="B14697" s="137"/>
      <c r="C14697" s="136" t="s">
        <v>11</v>
      </c>
      <c r="D14697" s="138" t="s">
        <v>499</v>
      </c>
      <c r="E14697" s="139"/>
      <c r="F14697" s="137"/>
      <c r="G14697" s="137"/>
    </row>
    <row r="14698" spans="1:7" s="140" customFormat="1" ht="12.75">
      <c r="A14698" s="628">
        <v>30</v>
      </c>
      <c r="B14698" s="628" t="s">
        <v>500</v>
      </c>
      <c r="C14698" s="628"/>
      <c r="D14698" s="630" t="s">
        <v>501</v>
      </c>
      <c r="E14698" s="139">
        <v>1130</v>
      </c>
      <c r="F14698" s="137" t="s">
        <v>502</v>
      </c>
      <c r="G14698" s="137">
        <f>SUM(A14698*E14698)</f>
        <v>33900</v>
      </c>
    </row>
    <row r="14699" spans="1:7" s="140" customFormat="1" ht="12.75">
      <c r="A14699" s="629"/>
      <c r="B14699" s="629"/>
      <c r="C14699" s="629"/>
      <c r="D14699" s="631"/>
      <c r="E14699" s="632" t="s">
        <v>503</v>
      </c>
      <c r="F14699" s="633"/>
      <c r="G14699" s="634"/>
    </row>
    <row r="14700" spans="1:7" s="140" customFormat="1" ht="12.75">
      <c r="A14700" s="628">
        <v>7</v>
      </c>
      <c r="B14700" s="628" t="s">
        <v>500</v>
      </c>
      <c r="C14700" s="628" t="s">
        <v>15</v>
      </c>
      <c r="D14700" s="630" t="s">
        <v>504</v>
      </c>
      <c r="E14700" s="139">
        <v>985</v>
      </c>
      <c r="F14700" s="137" t="s">
        <v>502</v>
      </c>
      <c r="G14700" s="137">
        <f>SUM(A14700*E14700)</f>
        <v>6895</v>
      </c>
    </row>
    <row r="14701" spans="1:7" s="140" customFormat="1" ht="12.75">
      <c r="A14701" s="629"/>
      <c r="B14701" s="629"/>
      <c r="C14701" s="629"/>
      <c r="D14701" s="631"/>
      <c r="E14701" s="632" t="s">
        <v>505</v>
      </c>
      <c r="F14701" s="633"/>
      <c r="G14701" s="634"/>
    </row>
    <row r="14702" spans="1:7" s="140" customFormat="1" ht="12.75">
      <c r="A14702" s="628">
        <v>20</v>
      </c>
      <c r="B14702" s="628" t="s">
        <v>508</v>
      </c>
      <c r="C14702" s="628" t="s">
        <v>18</v>
      </c>
      <c r="D14702" s="630" t="s">
        <v>509</v>
      </c>
      <c r="E14702" s="139">
        <v>173</v>
      </c>
      <c r="F14702" s="137" t="s">
        <v>510</v>
      </c>
      <c r="G14702" s="137">
        <f>SUM(A14702*E14702)</f>
        <v>3460</v>
      </c>
    </row>
    <row r="14703" spans="1:7" s="140" customFormat="1" ht="12.75">
      <c r="A14703" s="629"/>
      <c r="B14703" s="629"/>
      <c r="C14703" s="629"/>
      <c r="D14703" s="631"/>
      <c r="E14703" s="632" t="s">
        <v>511</v>
      </c>
      <c r="F14703" s="633"/>
      <c r="G14703" s="634"/>
    </row>
    <row r="14704" spans="1:7" s="140" customFormat="1" ht="12.75">
      <c r="A14704" s="628">
        <v>50</v>
      </c>
      <c r="B14704" s="628" t="s">
        <v>508</v>
      </c>
      <c r="C14704" s="628" t="s">
        <v>21</v>
      </c>
      <c r="D14704" s="630" t="s">
        <v>512</v>
      </c>
      <c r="E14704" s="139">
        <v>222</v>
      </c>
      <c r="F14704" s="137" t="s">
        <v>510</v>
      </c>
      <c r="G14704" s="137">
        <f>SUM(A14704*E14704)</f>
        <v>11100</v>
      </c>
    </row>
    <row r="14705" spans="1:7" s="140" customFormat="1" ht="12.75">
      <c r="A14705" s="629"/>
      <c r="B14705" s="629"/>
      <c r="C14705" s="629"/>
      <c r="D14705" s="631"/>
      <c r="E14705" s="632" t="s">
        <v>513</v>
      </c>
      <c r="F14705" s="633"/>
      <c r="G14705" s="634"/>
    </row>
    <row r="14706" spans="1:7" s="140" customFormat="1" ht="12.75">
      <c r="A14706" s="628">
        <v>100</v>
      </c>
      <c r="B14706" s="628" t="s">
        <v>508</v>
      </c>
      <c r="C14706" s="628" t="s">
        <v>25</v>
      </c>
      <c r="D14706" s="630" t="s">
        <v>516</v>
      </c>
      <c r="E14706" s="139">
        <v>463</v>
      </c>
      <c r="F14706" s="137" t="s">
        <v>510</v>
      </c>
      <c r="G14706" s="137">
        <f>SUM(A14706*E14706)</f>
        <v>46300</v>
      </c>
    </row>
    <row r="14707" spans="1:7" s="140" customFormat="1" ht="12.75">
      <c r="A14707" s="629"/>
      <c r="B14707" s="629"/>
      <c r="C14707" s="629"/>
      <c r="D14707" s="631"/>
      <c r="E14707" s="632" t="s">
        <v>517</v>
      </c>
      <c r="F14707" s="633"/>
      <c r="G14707" s="634"/>
    </row>
    <row r="14708" spans="1:7" s="140" customFormat="1" ht="12.75">
      <c r="A14708" s="628">
        <v>4</v>
      </c>
      <c r="B14708" s="628" t="s">
        <v>518</v>
      </c>
      <c r="C14708" s="628" t="s">
        <v>29</v>
      </c>
      <c r="D14708" s="630" t="s">
        <v>519</v>
      </c>
      <c r="E14708" s="139">
        <v>916</v>
      </c>
      <c r="F14708" s="137" t="s">
        <v>520</v>
      </c>
      <c r="G14708" s="137">
        <f>SUM(A14708*E14708)</f>
        <v>3664</v>
      </c>
    </row>
    <row r="14709" spans="1:7" s="140" customFormat="1" ht="12.75">
      <c r="A14709" s="629"/>
      <c r="B14709" s="629"/>
      <c r="C14709" s="629"/>
      <c r="D14709" s="631"/>
      <c r="E14709" s="632" t="s">
        <v>521</v>
      </c>
      <c r="F14709" s="633"/>
      <c r="G14709" s="634"/>
    </row>
    <row r="14710" spans="1:7" s="140" customFormat="1" ht="12.75">
      <c r="A14710" s="628">
        <v>1</v>
      </c>
      <c r="B14710" s="628" t="s">
        <v>89</v>
      </c>
      <c r="C14710" s="628" t="s">
        <v>33</v>
      </c>
      <c r="D14710" s="630" t="s">
        <v>541</v>
      </c>
      <c r="E14710" s="139">
        <v>5301</v>
      </c>
      <c r="F14710" s="137" t="s">
        <v>520</v>
      </c>
      <c r="G14710" s="137">
        <f>SUM(A14710*E14710)</f>
        <v>5301</v>
      </c>
    </row>
    <row r="14711" spans="1:7" s="140" customFormat="1" ht="12.75">
      <c r="A14711" s="629"/>
      <c r="B14711" s="629"/>
      <c r="C14711" s="629"/>
      <c r="D14711" s="631"/>
      <c r="E14711" s="632" t="s">
        <v>619</v>
      </c>
      <c r="F14711" s="633"/>
      <c r="G14711" s="634"/>
    </row>
    <row r="14712" spans="1:7" s="140" customFormat="1" ht="12.75">
      <c r="A14712" s="628">
        <v>3</v>
      </c>
      <c r="B14712" s="628" t="s">
        <v>518</v>
      </c>
      <c r="C14712" s="628" t="s">
        <v>36</v>
      </c>
      <c r="D14712" s="630" t="s">
        <v>616</v>
      </c>
      <c r="E14712" s="177">
        <v>16980</v>
      </c>
      <c r="F14712" s="137" t="s">
        <v>520</v>
      </c>
      <c r="G14712" s="137">
        <f>SUM(A14712*E14712)</f>
        <v>50940</v>
      </c>
    </row>
    <row r="14713" spans="1:7" s="140" customFormat="1" ht="12.75">
      <c r="A14713" s="629"/>
      <c r="B14713" s="629"/>
      <c r="C14713" s="629"/>
      <c r="D14713" s="631"/>
      <c r="E14713" s="632" t="s">
        <v>617</v>
      </c>
      <c r="F14713" s="633"/>
      <c r="G14713" s="634"/>
    </row>
    <row r="14714" spans="1:7" s="140" customFormat="1" ht="12.75">
      <c r="A14714" s="628">
        <v>7</v>
      </c>
      <c r="B14714" s="635" t="s">
        <v>518</v>
      </c>
      <c r="C14714" s="628" t="s">
        <v>40</v>
      </c>
      <c r="D14714" s="630" t="s">
        <v>524</v>
      </c>
      <c r="E14714" s="139">
        <v>83</v>
      </c>
      <c r="F14714" s="137" t="s">
        <v>520</v>
      </c>
      <c r="G14714" s="137">
        <f>SUM(A14714*E14714)</f>
        <v>581</v>
      </c>
    </row>
    <row r="14715" spans="1:7" s="140" customFormat="1" ht="12.75">
      <c r="A14715" s="629"/>
      <c r="B14715" s="636"/>
      <c r="C14715" s="629"/>
      <c r="D14715" s="631"/>
      <c r="E14715" s="632" t="s">
        <v>525</v>
      </c>
      <c r="F14715" s="633"/>
      <c r="G14715" s="634"/>
    </row>
    <row r="14716" spans="1:7" s="140" customFormat="1" ht="12.75">
      <c r="A14716" s="628">
        <v>30</v>
      </c>
      <c r="B14716" s="628" t="s">
        <v>500</v>
      </c>
      <c r="C14716" s="628" t="s">
        <v>44</v>
      </c>
      <c r="D14716" s="630" t="s">
        <v>529</v>
      </c>
      <c r="E14716" s="139">
        <v>54</v>
      </c>
      <c r="F14716" s="137" t="s">
        <v>520</v>
      </c>
      <c r="G14716" s="137">
        <f>SUM(A14716*E14716)</f>
        <v>1620</v>
      </c>
    </row>
    <row r="14717" spans="1:7" s="140" customFormat="1" ht="12.75">
      <c r="A14717" s="629"/>
      <c r="B14717" s="629"/>
      <c r="C14717" s="629"/>
      <c r="D14717" s="631"/>
      <c r="E14717" s="632" t="s">
        <v>530</v>
      </c>
      <c r="F14717" s="633"/>
      <c r="G14717" s="634"/>
    </row>
    <row r="14718" spans="1:7" s="140" customFormat="1" ht="12.75">
      <c r="A14718" s="628">
        <v>9</v>
      </c>
      <c r="B14718" s="628" t="s">
        <v>500</v>
      </c>
      <c r="C14718" s="628" t="s">
        <v>47</v>
      </c>
      <c r="D14718" s="630" t="s">
        <v>531</v>
      </c>
      <c r="E14718" s="139">
        <v>72</v>
      </c>
      <c r="F14718" s="137" t="s">
        <v>520</v>
      </c>
      <c r="G14718" s="137">
        <f>SUM(A14718*E14718)</f>
        <v>648</v>
      </c>
    </row>
    <row r="14719" spans="1:7" s="140" customFormat="1" ht="12.75">
      <c r="A14719" s="629"/>
      <c r="B14719" s="629"/>
      <c r="C14719" s="629"/>
      <c r="D14719" s="631"/>
      <c r="E14719" s="632" t="s">
        <v>532</v>
      </c>
      <c r="F14719" s="633"/>
      <c r="G14719" s="634"/>
    </row>
    <row r="14720" spans="1:7" s="140" customFormat="1" ht="12.75">
      <c r="A14720" s="628">
        <v>8</v>
      </c>
      <c r="B14720" s="628" t="s">
        <v>518</v>
      </c>
      <c r="C14720" s="628" t="s">
        <v>50</v>
      </c>
      <c r="D14720" s="630" t="s">
        <v>533</v>
      </c>
      <c r="E14720" s="139">
        <v>3185</v>
      </c>
      <c r="F14720" s="137" t="s">
        <v>520</v>
      </c>
      <c r="G14720" s="137">
        <f>SUM(A14720*E14720)</f>
        <v>25480</v>
      </c>
    </row>
    <row r="14721" spans="1:7" s="140" customFormat="1" ht="12.75">
      <c r="A14721" s="629"/>
      <c r="B14721" s="629"/>
      <c r="C14721" s="629"/>
      <c r="D14721" s="631"/>
      <c r="E14721" s="632" t="s">
        <v>534</v>
      </c>
      <c r="F14721" s="633"/>
      <c r="G14721" s="634"/>
    </row>
    <row r="14722" spans="1:7" s="140" customFormat="1" ht="12.75">
      <c r="A14722" s="628">
        <v>21</v>
      </c>
      <c r="B14722" s="628" t="s">
        <v>518</v>
      </c>
      <c r="C14722" s="628" t="s">
        <v>54</v>
      </c>
      <c r="D14722" s="630" t="s">
        <v>535</v>
      </c>
      <c r="E14722" s="139">
        <v>70</v>
      </c>
      <c r="F14722" s="137" t="s">
        <v>520</v>
      </c>
      <c r="G14722" s="137">
        <f>SUM(A14722*E14722)</f>
        <v>1470</v>
      </c>
    </row>
    <row r="14723" spans="1:7" s="140" customFormat="1" ht="12.75">
      <c r="A14723" s="629"/>
      <c r="B14723" s="629"/>
      <c r="C14723" s="629"/>
      <c r="D14723" s="631"/>
      <c r="E14723" s="632" t="s">
        <v>536</v>
      </c>
      <c r="F14723" s="633"/>
      <c r="G14723" s="634"/>
    </row>
    <row r="14724" spans="1:7" s="171" customFormat="1" ht="12.75">
      <c r="A14724" s="141"/>
      <c r="B14724" s="142"/>
      <c r="C14724" s="142"/>
      <c r="D14724" s="143"/>
      <c r="E14724" s="144"/>
      <c r="F14724" s="145" t="s">
        <v>550</v>
      </c>
      <c r="G14724" s="142">
        <f>SUM(G14698,G14700,G14702,G14704,G14706,G14708,G14710,G14712,G14714,G14716,G14718,G14720,G14722)</f>
        <v>191359</v>
      </c>
    </row>
    <row r="14725" spans="1:7" s="140" customFormat="1" ht="12.75">
      <c r="A14725" s="146"/>
      <c r="B14725" s="147"/>
      <c r="C14725" s="147"/>
      <c r="D14725" s="148" t="s">
        <v>551</v>
      </c>
      <c r="E14725" s="149"/>
      <c r="F14725" s="147"/>
      <c r="G14725" s="147"/>
    </row>
    <row r="14726" spans="1:7" s="140" customFormat="1" ht="12.75">
      <c r="A14726" s="628">
        <v>2</v>
      </c>
      <c r="B14726" s="628" t="s">
        <v>39</v>
      </c>
      <c r="C14726" s="628" t="s">
        <v>11</v>
      </c>
      <c r="D14726" s="635" t="s">
        <v>552</v>
      </c>
      <c r="E14726" s="139">
        <v>1426.33</v>
      </c>
      <c r="F14726" s="137" t="s">
        <v>165</v>
      </c>
      <c r="G14726" s="150">
        <f>SUM(A14726*E14726)</f>
        <v>2852.66</v>
      </c>
    </row>
    <row r="14727" spans="1:7" s="140" customFormat="1" ht="12.75">
      <c r="A14727" s="629"/>
      <c r="B14727" s="629"/>
      <c r="C14727" s="629"/>
      <c r="D14727" s="636"/>
      <c r="E14727" s="632" t="s">
        <v>553</v>
      </c>
      <c r="F14727" s="633"/>
      <c r="G14727" s="634"/>
    </row>
    <row r="14728" spans="1:7" s="140" customFormat="1" ht="12.75">
      <c r="A14728" s="628">
        <v>8</v>
      </c>
      <c r="B14728" s="628" t="s">
        <v>518</v>
      </c>
      <c r="C14728" s="628" t="s">
        <v>15</v>
      </c>
      <c r="D14728" s="630" t="s">
        <v>554</v>
      </c>
      <c r="E14728" s="149">
        <v>141.01</v>
      </c>
      <c r="F14728" s="147" t="s">
        <v>520</v>
      </c>
      <c r="G14728" s="151">
        <f>SUM(A14728*E14728)</f>
        <v>1128.08</v>
      </c>
    </row>
    <row r="14729" spans="1:7" s="140" customFormat="1" ht="12.75">
      <c r="A14729" s="629"/>
      <c r="B14729" s="629"/>
      <c r="C14729" s="629"/>
      <c r="D14729" s="631"/>
      <c r="E14729" s="632" t="s">
        <v>555</v>
      </c>
      <c r="F14729" s="633"/>
      <c r="G14729" s="634"/>
    </row>
    <row r="14730" spans="1:7" s="140" customFormat="1" ht="12.75">
      <c r="A14730" s="628">
        <v>21</v>
      </c>
      <c r="B14730" s="628" t="s">
        <v>518</v>
      </c>
      <c r="C14730" s="628" t="s">
        <v>18</v>
      </c>
      <c r="D14730" s="630" t="s">
        <v>581</v>
      </c>
      <c r="E14730" s="139">
        <v>497</v>
      </c>
      <c r="F14730" s="137" t="s">
        <v>520</v>
      </c>
      <c r="G14730" s="150">
        <f>SUM(A14730*E14730)</f>
        <v>10437</v>
      </c>
    </row>
    <row r="14731" spans="1:7" s="140" customFormat="1" ht="12.75">
      <c r="A14731" s="629"/>
      <c r="B14731" s="629"/>
      <c r="C14731" s="629"/>
      <c r="D14731" s="631"/>
      <c r="E14731" s="632" t="s">
        <v>561</v>
      </c>
      <c r="F14731" s="633"/>
      <c r="G14731" s="634"/>
    </row>
    <row r="14732" spans="1:7" s="140" customFormat="1" ht="12.75">
      <c r="A14732" s="628">
        <v>1</v>
      </c>
      <c r="B14732" s="628" t="s">
        <v>89</v>
      </c>
      <c r="C14732" s="628" t="s">
        <v>21</v>
      </c>
      <c r="D14732" s="630" t="s">
        <v>562</v>
      </c>
      <c r="E14732" s="139">
        <v>3610.04</v>
      </c>
      <c r="F14732" s="137" t="s">
        <v>520</v>
      </c>
      <c r="G14732" s="150">
        <f>SUM(A14732*E14732)</f>
        <v>3610.04</v>
      </c>
    </row>
    <row r="14733" spans="1:7" s="140" customFormat="1" ht="12.75">
      <c r="A14733" s="629"/>
      <c r="B14733" s="629"/>
      <c r="C14733" s="629"/>
      <c r="D14733" s="631"/>
      <c r="E14733" s="632" t="s">
        <v>563</v>
      </c>
      <c r="F14733" s="633"/>
      <c r="G14733" s="634"/>
    </row>
    <row r="14734" spans="1:7" s="140" customFormat="1" ht="12.75">
      <c r="A14734" s="628">
        <v>8</v>
      </c>
      <c r="B14734" s="628" t="s">
        <v>518</v>
      </c>
      <c r="C14734" s="628" t="s">
        <v>25</v>
      </c>
      <c r="D14734" s="630" t="s">
        <v>564</v>
      </c>
      <c r="E14734" s="139">
        <v>124.3</v>
      </c>
      <c r="F14734" s="137" t="s">
        <v>520</v>
      </c>
      <c r="G14734" s="150">
        <f>SUM(A14734*E14734)</f>
        <v>994.4</v>
      </c>
    </row>
    <row r="14735" spans="1:7" s="140" customFormat="1" ht="12.75">
      <c r="A14735" s="629"/>
      <c r="B14735" s="629"/>
      <c r="C14735" s="629"/>
      <c r="D14735" s="631"/>
      <c r="E14735" s="632" t="s">
        <v>565</v>
      </c>
      <c r="F14735" s="633"/>
      <c r="G14735" s="634"/>
    </row>
    <row r="14736" spans="1:7" s="140" customFormat="1" ht="12.75">
      <c r="A14736" s="628">
        <v>20</v>
      </c>
      <c r="B14736" s="628" t="s">
        <v>518</v>
      </c>
      <c r="C14736" s="628" t="s">
        <v>29</v>
      </c>
      <c r="D14736" s="630" t="s">
        <v>566</v>
      </c>
      <c r="E14736" s="139">
        <v>25.19</v>
      </c>
      <c r="F14736" s="137" t="s">
        <v>520</v>
      </c>
      <c r="G14736" s="150">
        <f>SUM(A14736*E14736)</f>
        <v>503.8</v>
      </c>
    </row>
    <row r="14737" spans="1:7" s="140" customFormat="1" ht="12.75">
      <c r="A14737" s="629"/>
      <c r="B14737" s="629"/>
      <c r="C14737" s="629"/>
      <c r="D14737" s="631"/>
      <c r="E14737" s="632" t="s">
        <v>561</v>
      </c>
      <c r="F14737" s="633"/>
      <c r="G14737" s="634"/>
    </row>
    <row r="14738" spans="1:7" s="140" customFormat="1" ht="12.75">
      <c r="A14738" s="136"/>
      <c r="B14738" s="137"/>
      <c r="C14738" s="137"/>
      <c r="D14738" s="138"/>
      <c r="E14738" s="139"/>
      <c r="F14738" s="145" t="s">
        <v>567</v>
      </c>
      <c r="G14738" s="152">
        <v>19526</v>
      </c>
    </row>
    <row r="14739" spans="1:7" s="140" customFormat="1" ht="12.75">
      <c r="A14739" s="136"/>
      <c r="B14739" s="137"/>
      <c r="C14739" s="137"/>
      <c r="D14739" s="153" t="s">
        <v>568</v>
      </c>
      <c r="E14739" s="139"/>
      <c r="F14739" s="137"/>
      <c r="G14739" s="137"/>
    </row>
    <row r="14740" spans="1:7" s="140" customFormat="1" ht="12.75">
      <c r="A14740" s="136">
        <v>1</v>
      </c>
      <c r="B14740" s="137" t="s">
        <v>89</v>
      </c>
      <c r="C14740" s="137" t="s">
        <v>11</v>
      </c>
      <c r="D14740" s="138" t="s">
        <v>569</v>
      </c>
      <c r="E14740" s="139"/>
      <c r="F14740" s="137" t="s">
        <v>520</v>
      </c>
      <c r="G14740" s="137"/>
    </row>
    <row r="14741" spans="1:7" s="140" customFormat="1" ht="25.5">
      <c r="A14741" s="136">
        <v>9</v>
      </c>
      <c r="B14741" s="137" t="s">
        <v>72</v>
      </c>
      <c r="C14741" s="137" t="s">
        <v>15</v>
      </c>
      <c r="D14741" s="138" t="s">
        <v>593</v>
      </c>
      <c r="E14741" s="139"/>
      <c r="F14741" s="137" t="s">
        <v>520</v>
      </c>
      <c r="G14741" s="137"/>
    </row>
    <row r="14742" spans="1:7" s="140" customFormat="1" ht="12.75">
      <c r="A14742" s="136"/>
      <c r="B14742" s="137"/>
      <c r="C14742" s="137"/>
      <c r="D14742" s="138"/>
      <c r="E14742" s="139"/>
      <c r="F14742" s="145" t="s">
        <v>573</v>
      </c>
      <c r="G14742" s="152"/>
    </row>
    <row r="14743" spans="1:7" s="140" customFormat="1" ht="12.75">
      <c r="A14743" s="136"/>
      <c r="B14743" s="137"/>
      <c r="C14743" s="137"/>
      <c r="D14743" s="154" t="s">
        <v>259</v>
      </c>
      <c r="E14743" s="139"/>
      <c r="F14743" s="137"/>
      <c r="G14743" s="137"/>
    </row>
    <row r="14744" spans="1:7" s="140" customFormat="1" ht="12.75">
      <c r="A14744" s="136"/>
      <c r="B14744" s="137"/>
      <c r="C14744" s="137"/>
      <c r="D14744" s="138"/>
      <c r="E14744" s="155"/>
      <c r="F14744" s="145" t="s">
        <v>550</v>
      </c>
      <c r="G14744" s="142">
        <f>SUM(G14724)</f>
        <v>191359</v>
      </c>
    </row>
    <row r="14745" spans="1:7" s="140" customFormat="1" ht="12.75">
      <c r="A14745" s="136"/>
      <c r="B14745" s="137"/>
      <c r="C14745" s="137"/>
      <c r="D14745" s="138"/>
      <c r="E14745" s="139"/>
      <c r="F14745" s="145" t="s">
        <v>567</v>
      </c>
      <c r="G14745" s="152">
        <f>SUM(G14738)</f>
        <v>19526</v>
      </c>
    </row>
    <row r="14746" spans="1:7" s="140" customFormat="1" ht="12.75">
      <c r="A14746" s="136"/>
      <c r="B14746" s="137"/>
      <c r="C14746" s="137"/>
      <c r="D14746" s="138"/>
      <c r="E14746" s="139"/>
      <c r="F14746" s="145" t="s">
        <v>573</v>
      </c>
      <c r="G14746" s="152"/>
    </row>
    <row r="14747" spans="1:7" s="165" customFormat="1" ht="12.75">
      <c r="A14747" s="130"/>
      <c r="B14747" s="156"/>
      <c r="C14747" s="156"/>
      <c r="D14747" s="157"/>
      <c r="E14747" s="131"/>
      <c r="F14747" s="145" t="s">
        <v>260</v>
      </c>
      <c r="G14747" s="156"/>
    </row>
    <row r="14748" spans="1:7" s="140" customFormat="1" ht="12.75">
      <c r="A14748" s="158"/>
      <c r="B14748" s="124"/>
      <c r="D14748" s="160" t="s">
        <v>574</v>
      </c>
      <c r="E14748" s="161"/>
      <c r="F14748" s="124"/>
      <c r="G14748" s="124"/>
    </row>
    <row r="14749" spans="1:7" s="140" customFormat="1" ht="12.75">
      <c r="A14749" s="158"/>
      <c r="B14749" s="124"/>
      <c r="C14749" s="160" t="s">
        <v>575</v>
      </c>
      <c r="D14749" s="124" t="s">
        <v>576</v>
      </c>
      <c r="E14749" s="162"/>
      <c r="F14749" s="124" t="s">
        <v>577</v>
      </c>
      <c r="G14749" s="163"/>
    </row>
    <row r="14750" spans="1:7" s="140" customFormat="1" ht="12.75">
      <c r="A14750" s="158"/>
      <c r="B14750" s="124"/>
      <c r="C14750" s="160" t="s">
        <v>132</v>
      </c>
      <c r="D14750" s="124" t="s">
        <v>578</v>
      </c>
      <c r="E14750" s="162"/>
      <c r="F14750" s="124" t="s">
        <v>577</v>
      </c>
      <c r="G14750" s="163"/>
    </row>
    <row r="14751" spans="1:7" s="140" customFormat="1" ht="12.75">
      <c r="A14751" s="158"/>
      <c r="B14751" s="124"/>
      <c r="C14751" s="160" t="s">
        <v>134</v>
      </c>
      <c r="D14751" s="124" t="s">
        <v>579</v>
      </c>
      <c r="E14751" s="162"/>
      <c r="F14751" s="124" t="s">
        <v>577</v>
      </c>
      <c r="G14751" s="163"/>
    </row>
    <row r="14752" spans="1:7" s="165" customFormat="1" ht="12.75">
      <c r="A14752" s="164"/>
      <c r="E14752" s="166"/>
      <c r="F14752" s="167" t="s">
        <v>580</v>
      </c>
      <c r="G14752" s="168"/>
    </row>
    <row r="14753" spans="1:7" s="140" customFormat="1" ht="12.75">
      <c r="A14753" s="158"/>
      <c r="B14753" s="124"/>
      <c r="C14753" s="124"/>
      <c r="D14753" s="124"/>
      <c r="E14753" s="161"/>
      <c r="F14753" s="124"/>
      <c r="G14753" s="124"/>
    </row>
    <row r="14754" spans="1:7" s="140" customFormat="1" ht="12.75">
      <c r="A14754" s="158"/>
      <c r="B14754" s="124"/>
      <c r="C14754" s="124"/>
      <c r="D14754" s="124"/>
      <c r="E14754" s="169" t="s">
        <v>140</v>
      </c>
      <c r="F14754" s="124"/>
      <c r="G14754" s="124"/>
    </row>
    <row r="14755" spans="1:7" s="140" customFormat="1" ht="12.75">
      <c r="B14755" s="170" t="s">
        <v>139</v>
      </c>
      <c r="C14755" s="124"/>
      <c r="D14755" s="124"/>
      <c r="E14755" s="169" t="s">
        <v>141</v>
      </c>
      <c r="F14755" s="124"/>
      <c r="G14755" s="124"/>
    </row>
    <row r="14756" spans="1:7" s="140" customFormat="1" ht="12.75">
      <c r="A14756" s="158"/>
      <c r="B14756" s="124"/>
      <c r="C14756" s="124"/>
      <c r="D14756" s="124"/>
      <c r="E14756" s="169" t="s">
        <v>142</v>
      </c>
      <c r="F14756" s="124"/>
      <c r="G14756" s="124"/>
    </row>
    <row r="14759" spans="1:7">
      <c r="A14759" s="569" t="s">
        <v>0</v>
      </c>
      <c r="B14759" s="569"/>
      <c r="C14759" s="569"/>
      <c r="D14759" s="569"/>
      <c r="E14759" s="569"/>
      <c r="F14759" s="569"/>
      <c r="G14759" s="569"/>
    </row>
    <row r="14760" spans="1:7">
      <c r="A14760" s="570" t="s">
        <v>1</v>
      </c>
      <c r="B14760" s="570"/>
      <c r="C14760" s="570"/>
      <c r="D14760" s="570"/>
      <c r="E14760" s="570"/>
      <c r="F14760" s="570"/>
      <c r="G14760" s="570"/>
    </row>
    <row r="14761" spans="1:7" ht="59.25" customHeight="1">
      <c r="A14761" s="1" t="s">
        <v>2</v>
      </c>
      <c r="B14761" s="100"/>
      <c r="C14761" s="100"/>
      <c r="D14761" s="571" t="s">
        <v>680</v>
      </c>
      <c r="E14761" s="571"/>
      <c r="F14761" s="571"/>
      <c r="G14761" s="571"/>
    </row>
    <row r="14762" spans="1:7" ht="25.5">
      <c r="A14762" s="572" t="s">
        <v>3</v>
      </c>
      <c r="B14762" s="573"/>
      <c r="C14762" s="3" t="s">
        <v>4</v>
      </c>
      <c r="D14762" s="4" t="s">
        <v>5</v>
      </c>
      <c r="E14762" s="4" t="s">
        <v>6</v>
      </c>
      <c r="F14762" s="4" t="s">
        <v>7</v>
      </c>
      <c r="G14762" s="5" t="s">
        <v>8</v>
      </c>
    </row>
    <row r="14763" spans="1:7">
      <c r="A14763" s="6"/>
      <c r="B14763" s="6"/>
      <c r="C14763" s="7"/>
      <c r="D14763" s="8" t="s">
        <v>620</v>
      </c>
      <c r="E14763" s="6"/>
      <c r="F14763" s="6"/>
      <c r="G14763" s="9"/>
    </row>
    <row r="14764" spans="1:7">
      <c r="A14764" s="560">
        <v>1385</v>
      </c>
      <c r="B14764" s="560" t="s">
        <v>10</v>
      </c>
      <c r="C14764" s="562" t="s">
        <v>11</v>
      </c>
      <c r="D14764" s="564" t="s">
        <v>241</v>
      </c>
      <c r="E14764" s="11">
        <v>3176.25</v>
      </c>
      <c r="F14764" s="37" t="s">
        <v>242</v>
      </c>
      <c r="G14764" s="20">
        <f>SUM(A14764*E14764/1000)</f>
        <v>4399.1062499999998</v>
      </c>
    </row>
    <row r="14765" spans="1:7">
      <c r="A14765" s="561"/>
      <c r="B14765" s="561"/>
      <c r="C14765" s="563"/>
      <c r="D14765" s="565"/>
      <c r="E14765" s="557" t="s">
        <v>180</v>
      </c>
      <c r="F14765" s="558"/>
      <c r="G14765" s="559"/>
    </row>
    <row r="14766" spans="1:7">
      <c r="A14766" s="560">
        <v>346</v>
      </c>
      <c r="B14766" s="560" t="s">
        <v>10</v>
      </c>
      <c r="C14766" s="18" t="s">
        <v>15</v>
      </c>
      <c r="D14766" s="564" t="s">
        <v>34</v>
      </c>
      <c r="E14766" s="11">
        <v>14429.25</v>
      </c>
      <c r="F14766" s="37" t="s">
        <v>13</v>
      </c>
      <c r="G14766" s="20">
        <f>SUM(A14766*E14766/100)</f>
        <v>49925.205000000002</v>
      </c>
    </row>
    <row r="14767" spans="1:7">
      <c r="A14767" s="561"/>
      <c r="B14767" s="561"/>
      <c r="C14767" s="19"/>
      <c r="D14767" s="565"/>
      <c r="E14767" s="557" t="s">
        <v>35</v>
      </c>
      <c r="F14767" s="558"/>
      <c r="G14767" s="559"/>
    </row>
    <row r="14768" spans="1:7" s="23" customFormat="1">
      <c r="A14768" s="562">
        <v>840</v>
      </c>
      <c r="B14768" s="562" t="s">
        <v>10</v>
      </c>
      <c r="C14768" s="560" t="s">
        <v>18</v>
      </c>
      <c r="D14768" s="574" t="s">
        <v>30</v>
      </c>
      <c r="E14768" s="11">
        <v>337</v>
      </c>
      <c r="F14768" s="37" t="s">
        <v>31</v>
      </c>
      <c r="G14768" s="20">
        <f>SUM(A14768*E14768)</f>
        <v>283080</v>
      </c>
    </row>
    <row r="14769" spans="1:7" s="23" customFormat="1">
      <c r="A14769" s="563"/>
      <c r="B14769" s="563"/>
      <c r="C14769" s="561"/>
      <c r="D14769" s="575"/>
      <c r="E14769" s="576" t="s">
        <v>32</v>
      </c>
      <c r="F14769" s="577"/>
      <c r="G14769" s="578"/>
    </row>
    <row r="14770" spans="1:7" s="23" customFormat="1">
      <c r="A14770" s="562">
        <v>629</v>
      </c>
      <c r="B14770" s="562" t="s">
        <v>10</v>
      </c>
      <c r="C14770" s="560" t="s">
        <v>21</v>
      </c>
      <c r="D14770" s="574" t="s">
        <v>621</v>
      </c>
      <c r="E14770" s="11">
        <v>511</v>
      </c>
      <c r="F14770" s="37" t="s">
        <v>31</v>
      </c>
      <c r="G14770" s="20">
        <f>SUM(A14770*E14770)</f>
        <v>321419</v>
      </c>
    </row>
    <row r="14771" spans="1:7" s="23" customFormat="1">
      <c r="A14771" s="563"/>
      <c r="B14771" s="563"/>
      <c r="C14771" s="561"/>
      <c r="D14771" s="575"/>
      <c r="E14771" s="576" t="s">
        <v>622</v>
      </c>
      <c r="F14771" s="577"/>
      <c r="G14771" s="578"/>
    </row>
    <row r="14772" spans="1:7">
      <c r="A14772" s="562">
        <v>443</v>
      </c>
      <c r="B14772" s="562" t="s">
        <v>10</v>
      </c>
      <c r="C14772" s="560" t="s">
        <v>25</v>
      </c>
      <c r="D14772" s="574" t="s">
        <v>623</v>
      </c>
      <c r="E14772" s="11">
        <v>406</v>
      </c>
      <c r="F14772" s="37" t="s">
        <v>31</v>
      </c>
      <c r="G14772" s="20">
        <f>SUM(A14772*E14772)</f>
        <v>179858</v>
      </c>
    </row>
    <row r="14773" spans="1:7">
      <c r="A14773" s="563"/>
      <c r="B14773" s="563"/>
      <c r="C14773" s="561"/>
      <c r="D14773" s="575"/>
      <c r="E14773" s="576" t="s">
        <v>624</v>
      </c>
      <c r="F14773" s="577"/>
      <c r="G14773" s="578"/>
    </row>
    <row r="14774" spans="1:7">
      <c r="A14774" s="562">
        <v>443</v>
      </c>
      <c r="B14774" s="562" t="s">
        <v>10</v>
      </c>
      <c r="C14774" s="560" t="s">
        <v>29</v>
      </c>
      <c r="D14774" s="574" t="s">
        <v>625</v>
      </c>
      <c r="E14774" s="11">
        <v>406</v>
      </c>
      <c r="F14774" s="37" t="s">
        <v>31</v>
      </c>
      <c r="G14774" s="20">
        <f>SUM(A14774*E14774)</f>
        <v>179858</v>
      </c>
    </row>
    <row r="14775" spans="1:7">
      <c r="A14775" s="563"/>
      <c r="B14775" s="563"/>
      <c r="C14775" s="561"/>
      <c r="D14775" s="575"/>
      <c r="E14775" s="576" t="s">
        <v>624</v>
      </c>
      <c r="F14775" s="577"/>
      <c r="G14775" s="578"/>
    </row>
    <row r="14776" spans="1:7">
      <c r="A14776" s="609">
        <v>122.85</v>
      </c>
      <c r="B14776" s="562" t="s">
        <v>24</v>
      </c>
      <c r="C14776" s="560" t="s">
        <v>33</v>
      </c>
      <c r="D14776" s="574" t="s">
        <v>26</v>
      </c>
      <c r="E14776" s="11">
        <v>5001.7</v>
      </c>
      <c r="F14776" s="37" t="s">
        <v>27</v>
      </c>
      <c r="G14776" s="20">
        <f>SUM(A14776*E14776)</f>
        <v>614458.84499999997</v>
      </c>
    </row>
    <row r="14777" spans="1:7">
      <c r="A14777" s="610"/>
      <c r="B14777" s="563"/>
      <c r="C14777" s="561"/>
      <c r="D14777" s="575"/>
      <c r="E14777" s="557" t="s">
        <v>28</v>
      </c>
      <c r="F14777" s="558"/>
      <c r="G14777" s="559"/>
    </row>
    <row r="14778" spans="1:7">
      <c r="A14778" s="609">
        <v>141.30000000000001</v>
      </c>
      <c r="B14778" s="562" t="s">
        <v>107</v>
      </c>
      <c r="C14778" s="560" t="s">
        <v>36</v>
      </c>
      <c r="D14778" s="574" t="s">
        <v>626</v>
      </c>
      <c r="E14778" s="11">
        <v>86</v>
      </c>
      <c r="F14778" s="37" t="s">
        <v>111</v>
      </c>
      <c r="G14778" s="20">
        <f>SUM(A14778*E14778)</f>
        <v>12151.800000000001</v>
      </c>
    </row>
    <row r="14779" spans="1:7">
      <c r="A14779" s="610"/>
      <c r="B14779" s="563"/>
      <c r="C14779" s="561"/>
      <c r="D14779" s="575"/>
      <c r="E14779" s="557" t="s">
        <v>627</v>
      </c>
      <c r="F14779" s="558"/>
      <c r="G14779" s="559"/>
    </row>
    <row r="14780" spans="1:7">
      <c r="A14780" s="589">
        <v>6</v>
      </c>
      <c r="B14780" s="562" t="s">
        <v>72</v>
      </c>
      <c r="C14780" s="560" t="s">
        <v>40</v>
      </c>
      <c r="D14780" s="574" t="s">
        <v>628</v>
      </c>
      <c r="E14780" s="11">
        <v>4870</v>
      </c>
      <c r="F14780" s="37" t="s">
        <v>75</v>
      </c>
      <c r="G14780" s="20">
        <f>SUM(A14780*E14780)</f>
        <v>29220</v>
      </c>
    </row>
    <row r="14781" spans="1:7">
      <c r="A14781" s="590"/>
      <c r="B14781" s="563"/>
      <c r="C14781" s="561"/>
      <c r="D14781" s="575"/>
      <c r="E14781" s="557" t="s">
        <v>629</v>
      </c>
      <c r="F14781" s="558"/>
      <c r="G14781" s="559"/>
    </row>
    <row r="14782" spans="1:7">
      <c r="A14782" s="589">
        <v>2</v>
      </c>
      <c r="B14782" s="562" t="s">
        <v>72</v>
      </c>
      <c r="C14782" s="560" t="s">
        <v>44</v>
      </c>
      <c r="D14782" s="574" t="s">
        <v>630</v>
      </c>
      <c r="E14782" s="11">
        <v>1954.7</v>
      </c>
      <c r="F14782" s="37" t="s">
        <v>75</v>
      </c>
      <c r="G14782" s="20">
        <f>SUM(A14782*E14782)</f>
        <v>3909.4</v>
      </c>
    </row>
    <row r="14783" spans="1:7">
      <c r="A14783" s="590"/>
      <c r="B14783" s="563"/>
      <c r="C14783" s="561"/>
      <c r="D14783" s="575"/>
      <c r="E14783" s="557" t="s">
        <v>631</v>
      </c>
      <c r="F14783" s="558"/>
      <c r="G14783" s="559"/>
    </row>
    <row r="14784" spans="1:7">
      <c r="A14784" s="589">
        <v>110</v>
      </c>
      <c r="B14784" s="562" t="s">
        <v>107</v>
      </c>
      <c r="C14784" s="560" t="s">
        <v>47</v>
      </c>
      <c r="D14784" s="574" t="s">
        <v>632</v>
      </c>
      <c r="E14784" s="11">
        <v>799</v>
      </c>
      <c r="F14784" s="37" t="s">
        <v>111</v>
      </c>
      <c r="G14784" s="20">
        <f>SUM(A14784*E14784)</f>
        <v>87890</v>
      </c>
    </row>
    <row r="14785" spans="1:7">
      <c r="A14785" s="590"/>
      <c r="B14785" s="563"/>
      <c r="C14785" s="561"/>
      <c r="D14785" s="575"/>
      <c r="E14785" s="557" t="s">
        <v>633</v>
      </c>
      <c r="F14785" s="558"/>
      <c r="G14785" s="559"/>
    </row>
    <row r="14786" spans="1:7">
      <c r="A14786" s="609">
        <v>4.62</v>
      </c>
      <c r="B14786" s="562" t="s">
        <v>107</v>
      </c>
      <c r="C14786" s="560" t="s">
        <v>50</v>
      </c>
      <c r="D14786" s="574" t="s">
        <v>634</v>
      </c>
      <c r="E14786" s="11">
        <v>5588</v>
      </c>
      <c r="F14786" s="37" t="s">
        <v>27</v>
      </c>
      <c r="G14786" s="20">
        <f>SUM(A14786*E14786)</f>
        <v>25816.560000000001</v>
      </c>
    </row>
    <row r="14787" spans="1:7">
      <c r="A14787" s="610"/>
      <c r="B14787" s="563"/>
      <c r="C14787" s="561"/>
      <c r="D14787" s="575"/>
      <c r="E14787" s="557" t="s">
        <v>635</v>
      </c>
      <c r="F14787" s="558"/>
      <c r="G14787" s="559"/>
    </row>
    <row r="14788" spans="1:7">
      <c r="A14788" s="609"/>
      <c r="B14788" s="562"/>
      <c r="C14788" s="560" t="s">
        <v>54</v>
      </c>
      <c r="D14788" s="574" t="s">
        <v>636</v>
      </c>
      <c r="E14788" s="582"/>
      <c r="F14788" s="583"/>
      <c r="G14788" s="584"/>
    </row>
    <row r="14789" spans="1:7">
      <c r="A14789" s="610"/>
      <c r="B14789" s="563"/>
      <c r="C14789" s="561"/>
      <c r="D14789" s="575"/>
      <c r="E14789" s="585"/>
      <c r="F14789" s="586"/>
      <c r="G14789" s="587"/>
    </row>
    <row r="14790" spans="1:7">
      <c r="A14790" s="589">
        <v>90</v>
      </c>
      <c r="B14790" s="562" t="s">
        <v>107</v>
      </c>
      <c r="C14790" s="560" t="s">
        <v>99</v>
      </c>
      <c r="D14790" s="574" t="s">
        <v>424</v>
      </c>
      <c r="E14790" s="11">
        <v>885.29</v>
      </c>
      <c r="F14790" s="37" t="s">
        <v>111</v>
      </c>
      <c r="G14790" s="20">
        <f>SUM(A14790*E14790)</f>
        <v>79676.099999999991</v>
      </c>
    </row>
    <row r="14791" spans="1:7">
      <c r="A14791" s="590"/>
      <c r="B14791" s="563"/>
      <c r="C14791" s="561"/>
      <c r="D14791" s="575"/>
      <c r="E14791" s="557" t="s">
        <v>637</v>
      </c>
      <c r="F14791" s="558"/>
      <c r="G14791" s="559"/>
    </row>
    <row r="14792" spans="1:7">
      <c r="A14792" s="589">
        <v>70</v>
      </c>
      <c r="B14792" s="562" t="s">
        <v>107</v>
      </c>
      <c r="C14792" s="560" t="s">
        <v>102</v>
      </c>
      <c r="D14792" s="574" t="s">
        <v>638</v>
      </c>
      <c r="E14792" s="11">
        <v>799</v>
      </c>
      <c r="F14792" s="37" t="s">
        <v>111</v>
      </c>
      <c r="G14792" s="20">
        <f>SUM(A14792*E14792)</f>
        <v>55930</v>
      </c>
    </row>
    <row r="14793" spans="1:7">
      <c r="A14793" s="590"/>
      <c r="B14793" s="563"/>
      <c r="C14793" s="561"/>
      <c r="D14793" s="575"/>
      <c r="E14793" s="557" t="s">
        <v>633</v>
      </c>
      <c r="F14793" s="558"/>
      <c r="G14793" s="559"/>
    </row>
    <row r="14794" spans="1:7">
      <c r="A14794" s="609"/>
      <c r="B14794" s="562"/>
      <c r="C14794" s="560" t="s">
        <v>57</v>
      </c>
      <c r="D14794" s="574" t="s">
        <v>639</v>
      </c>
      <c r="E14794" s="582"/>
      <c r="F14794" s="583"/>
      <c r="G14794" s="584"/>
    </row>
    <row r="14795" spans="1:7">
      <c r="A14795" s="610"/>
      <c r="B14795" s="563"/>
      <c r="C14795" s="561"/>
      <c r="D14795" s="575"/>
      <c r="E14795" s="585"/>
      <c r="F14795" s="586"/>
      <c r="G14795" s="587"/>
    </row>
    <row r="14796" spans="1:7">
      <c r="A14796" s="589">
        <v>1</v>
      </c>
      <c r="B14796" s="562" t="s">
        <v>89</v>
      </c>
      <c r="C14796" s="560" t="s">
        <v>99</v>
      </c>
      <c r="D14796" s="574" t="s">
        <v>638</v>
      </c>
      <c r="E14796" s="11">
        <v>27690</v>
      </c>
      <c r="F14796" s="37" t="s">
        <v>75</v>
      </c>
      <c r="G14796" s="20">
        <f>SUM(A14796*E14796)</f>
        <v>27690</v>
      </c>
    </row>
    <row r="14797" spans="1:7">
      <c r="A14797" s="590"/>
      <c r="B14797" s="563"/>
      <c r="C14797" s="561"/>
      <c r="D14797" s="575"/>
      <c r="E14797" s="557" t="s">
        <v>640</v>
      </c>
      <c r="F14797" s="558"/>
      <c r="G14797" s="559"/>
    </row>
    <row r="14798" spans="1:7">
      <c r="A14798" s="589">
        <v>1</v>
      </c>
      <c r="B14798" s="562" t="s">
        <v>89</v>
      </c>
      <c r="C14798" s="560" t="s">
        <v>102</v>
      </c>
      <c r="D14798" s="574" t="s">
        <v>424</v>
      </c>
      <c r="E14798" s="11">
        <v>5460</v>
      </c>
      <c r="F14798" s="37" t="s">
        <v>75</v>
      </c>
      <c r="G14798" s="20">
        <f>SUM(A14798*E14798)</f>
        <v>5460</v>
      </c>
    </row>
    <row r="14799" spans="1:7">
      <c r="A14799" s="590"/>
      <c r="B14799" s="563"/>
      <c r="C14799" s="561"/>
      <c r="D14799" s="575"/>
      <c r="E14799" s="557" t="s">
        <v>641</v>
      </c>
      <c r="F14799" s="558"/>
      <c r="G14799" s="559"/>
    </row>
    <row r="14800" spans="1:7">
      <c r="A14800" s="609">
        <v>6.67</v>
      </c>
      <c r="B14800" s="562" t="s">
        <v>24</v>
      </c>
      <c r="C14800" s="560" t="s">
        <v>60</v>
      </c>
      <c r="D14800" s="574" t="s">
        <v>642</v>
      </c>
      <c r="E14800" s="11">
        <v>5588</v>
      </c>
      <c r="F14800" s="37" t="s">
        <v>27</v>
      </c>
      <c r="G14800" s="20">
        <f>SUM(A14800*E14800)</f>
        <v>37271.96</v>
      </c>
    </row>
    <row r="14801" spans="1:7">
      <c r="A14801" s="610"/>
      <c r="B14801" s="563"/>
      <c r="C14801" s="561"/>
      <c r="D14801" s="575"/>
      <c r="E14801" s="557" t="s">
        <v>635</v>
      </c>
      <c r="F14801" s="558"/>
      <c r="G14801" s="559"/>
    </row>
    <row r="14802" spans="1:7" ht="25.5">
      <c r="A14802" s="21"/>
      <c r="B14802" s="18"/>
      <c r="C14802" s="66" t="s">
        <v>63</v>
      </c>
      <c r="D14802" s="22" t="s">
        <v>643</v>
      </c>
      <c r="E14802" s="582"/>
      <c r="F14802" s="583"/>
      <c r="G14802" s="584"/>
    </row>
    <row r="14803" spans="1:7">
      <c r="A14803" s="589">
        <v>6</v>
      </c>
      <c r="B14803" s="562" t="s">
        <v>72</v>
      </c>
      <c r="C14803" s="560" t="s">
        <v>99</v>
      </c>
      <c r="D14803" s="574" t="s">
        <v>638</v>
      </c>
      <c r="E14803" s="11">
        <v>2356.25</v>
      </c>
      <c r="F14803" s="37" t="s">
        <v>75</v>
      </c>
      <c r="G14803" s="20">
        <f>SUM(A14803*E14803)</f>
        <v>14137.5</v>
      </c>
    </row>
    <row r="14804" spans="1:7">
      <c r="A14804" s="590"/>
      <c r="B14804" s="563"/>
      <c r="C14804" s="561"/>
      <c r="D14804" s="575"/>
      <c r="E14804" s="557" t="s">
        <v>644</v>
      </c>
      <c r="F14804" s="558"/>
      <c r="G14804" s="559"/>
    </row>
    <row r="14805" spans="1:7">
      <c r="A14805" s="589">
        <v>6</v>
      </c>
      <c r="B14805" s="562" t="s">
        <v>72</v>
      </c>
      <c r="C14805" s="560" t="s">
        <v>102</v>
      </c>
      <c r="D14805" s="574" t="s">
        <v>424</v>
      </c>
      <c r="E14805" s="11">
        <v>731.25</v>
      </c>
      <c r="F14805" s="37" t="s">
        <v>75</v>
      </c>
      <c r="G14805" s="20">
        <f>SUM(A14805*E14805)</f>
        <v>4387.5</v>
      </c>
    </row>
    <row r="14806" spans="1:7">
      <c r="A14806" s="590"/>
      <c r="B14806" s="563"/>
      <c r="C14806" s="561"/>
      <c r="D14806" s="575"/>
      <c r="E14806" s="557" t="s">
        <v>645</v>
      </c>
      <c r="F14806" s="558"/>
      <c r="G14806" s="559"/>
    </row>
    <row r="14807" spans="1:7">
      <c r="A14807" s="609"/>
      <c r="B14807" s="562"/>
      <c r="C14807" s="560" t="s">
        <v>66</v>
      </c>
      <c r="D14807" s="574" t="s">
        <v>646</v>
      </c>
      <c r="E14807" s="582"/>
      <c r="F14807" s="583"/>
      <c r="G14807" s="584"/>
    </row>
    <row r="14808" spans="1:7">
      <c r="A14808" s="610"/>
      <c r="B14808" s="563"/>
      <c r="C14808" s="561"/>
      <c r="D14808" s="575"/>
      <c r="E14808" s="585"/>
      <c r="F14808" s="586"/>
      <c r="G14808" s="587"/>
    </row>
    <row r="14809" spans="1:7">
      <c r="A14809" s="589">
        <v>12</v>
      </c>
      <c r="B14809" s="562" t="s">
        <v>72</v>
      </c>
      <c r="C14809" s="560" t="s">
        <v>99</v>
      </c>
      <c r="D14809" s="574" t="s">
        <v>638</v>
      </c>
      <c r="E14809" s="11">
        <v>437.5</v>
      </c>
      <c r="F14809" s="37" t="s">
        <v>75</v>
      </c>
      <c r="G14809" s="20">
        <f>SUM(A14809*E14809)</f>
        <v>5250</v>
      </c>
    </row>
    <row r="14810" spans="1:7">
      <c r="A14810" s="590"/>
      <c r="B14810" s="563"/>
      <c r="C14810" s="561"/>
      <c r="D14810" s="575"/>
      <c r="E14810" s="557" t="s">
        <v>647</v>
      </c>
      <c r="F14810" s="558"/>
      <c r="G14810" s="559"/>
    </row>
    <row r="14811" spans="1:7">
      <c r="A14811" s="589">
        <v>11</v>
      </c>
      <c r="B14811" s="562" t="s">
        <v>72</v>
      </c>
      <c r="C14811" s="560" t="s">
        <v>102</v>
      </c>
      <c r="D14811" s="574" t="s">
        <v>424</v>
      </c>
      <c r="E14811" s="11">
        <v>1187.5</v>
      </c>
      <c r="F14811" s="37" t="s">
        <v>75</v>
      </c>
      <c r="G14811" s="20">
        <f>SUM(A14811*E14811)</f>
        <v>13062.5</v>
      </c>
    </row>
    <row r="14812" spans="1:7">
      <c r="A14812" s="590"/>
      <c r="B14812" s="563"/>
      <c r="C14812" s="561"/>
      <c r="D14812" s="575"/>
      <c r="E14812" s="557" t="s">
        <v>648</v>
      </c>
      <c r="F14812" s="558"/>
      <c r="G14812" s="559"/>
    </row>
    <row r="14813" spans="1:7">
      <c r="A14813" s="609"/>
      <c r="B14813" s="562"/>
      <c r="C14813" s="560" t="s">
        <v>69</v>
      </c>
      <c r="D14813" s="574" t="s">
        <v>649</v>
      </c>
      <c r="E14813" s="582"/>
      <c r="F14813" s="583"/>
      <c r="G14813" s="584"/>
    </row>
    <row r="14814" spans="1:7">
      <c r="A14814" s="610"/>
      <c r="B14814" s="563"/>
      <c r="C14814" s="561"/>
      <c r="D14814" s="575"/>
      <c r="E14814" s="585"/>
      <c r="F14814" s="586"/>
      <c r="G14814" s="587"/>
    </row>
    <row r="14815" spans="1:7">
      <c r="A14815" s="589">
        <v>11</v>
      </c>
      <c r="B14815" s="562" t="s">
        <v>650</v>
      </c>
      <c r="C14815" s="560" t="s">
        <v>99</v>
      </c>
      <c r="D14815" s="574" t="s">
        <v>424</v>
      </c>
      <c r="E14815" s="11">
        <v>437.5</v>
      </c>
      <c r="F14815" s="37" t="s">
        <v>75</v>
      </c>
      <c r="G14815" s="20">
        <f>SUM(A14815*E14815)</f>
        <v>4812.5</v>
      </c>
    </row>
    <row r="14816" spans="1:7">
      <c r="A14816" s="590"/>
      <c r="B14816" s="563"/>
      <c r="C14816" s="561"/>
      <c r="D14816" s="575"/>
      <c r="E14816" s="557" t="s">
        <v>647</v>
      </c>
      <c r="F14816" s="558"/>
      <c r="G14816" s="559"/>
    </row>
    <row r="14817" spans="1:7">
      <c r="A14817" s="589">
        <v>8</v>
      </c>
      <c r="B14817" s="562" t="s">
        <v>650</v>
      </c>
      <c r="C14817" s="560" t="s">
        <v>102</v>
      </c>
      <c r="D14817" s="574" t="s">
        <v>638</v>
      </c>
      <c r="E14817" s="11">
        <v>1576</v>
      </c>
      <c r="F14817" s="37" t="s">
        <v>75</v>
      </c>
      <c r="G14817" s="20">
        <f>SUM(A14817*E14817)</f>
        <v>12608</v>
      </c>
    </row>
    <row r="14818" spans="1:7">
      <c r="A14818" s="590"/>
      <c r="B14818" s="563"/>
      <c r="C14818" s="561"/>
      <c r="D14818" s="575"/>
      <c r="E14818" s="557" t="s">
        <v>651</v>
      </c>
      <c r="F14818" s="558"/>
      <c r="G14818" s="559"/>
    </row>
    <row r="14819" spans="1:7">
      <c r="A14819" s="609">
        <v>188.59</v>
      </c>
      <c r="B14819" s="562" t="s">
        <v>39</v>
      </c>
      <c r="C14819" s="560" t="s">
        <v>73</v>
      </c>
      <c r="D14819" s="574" t="s">
        <v>652</v>
      </c>
      <c r="E14819" s="11">
        <v>2208</v>
      </c>
      <c r="F14819" s="37" t="s">
        <v>42</v>
      </c>
      <c r="G14819" s="20">
        <f>SUM(A14819*E14819/100)</f>
        <v>4164.0672000000004</v>
      </c>
    </row>
    <row r="14820" spans="1:7">
      <c r="A14820" s="610"/>
      <c r="B14820" s="563"/>
      <c r="C14820" s="561"/>
      <c r="D14820" s="575"/>
      <c r="E14820" s="557" t="s">
        <v>653</v>
      </c>
      <c r="F14820" s="558"/>
      <c r="G14820" s="559"/>
    </row>
    <row r="14821" spans="1:7">
      <c r="A14821" s="589">
        <v>147</v>
      </c>
      <c r="B14821" s="562" t="s">
        <v>107</v>
      </c>
      <c r="C14821" s="560" t="s">
        <v>208</v>
      </c>
      <c r="D14821" s="574" t="s">
        <v>1201</v>
      </c>
      <c r="E14821" s="11">
        <v>64.88</v>
      </c>
      <c r="F14821" s="37" t="s">
        <v>111</v>
      </c>
      <c r="G14821" s="20">
        <f>SUM(A14821*E14821)</f>
        <v>9537.3599999999988</v>
      </c>
    </row>
    <row r="14822" spans="1:7" ht="121.5" customHeight="1">
      <c r="A14822" s="590"/>
      <c r="B14822" s="563"/>
      <c r="C14822" s="561"/>
      <c r="D14822" s="575"/>
      <c r="E14822" s="557" t="s">
        <v>654</v>
      </c>
      <c r="F14822" s="558"/>
      <c r="G14822" s="559"/>
    </row>
    <row r="14823" spans="1:7">
      <c r="A14823" s="589">
        <v>360</v>
      </c>
      <c r="B14823" s="562" t="s">
        <v>10</v>
      </c>
      <c r="C14823" s="560" t="s">
        <v>209</v>
      </c>
      <c r="D14823" s="574" t="s">
        <v>655</v>
      </c>
      <c r="E14823" s="11">
        <v>3630</v>
      </c>
      <c r="F14823" s="37" t="s">
        <v>254</v>
      </c>
      <c r="G14823" s="20">
        <f>SUM(A14823*E14823/1000)</f>
        <v>1306.8</v>
      </c>
    </row>
    <row r="14824" spans="1:7">
      <c r="A14824" s="590"/>
      <c r="B14824" s="563"/>
      <c r="C14824" s="561"/>
      <c r="D14824" s="575"/>
      <c r="E14824" s="557" t="s">
        <v>656</v>
      </c>
      <c r="F14824" s="558"/>
      <c r="G14824" s="559"/>
    </row>
    <row r="14825" spans="1:7">
      <c r="A14825" s="560">
        <v>473</v>
      </c>
      <c r="B14825" s="560" t="s">
        <v>10</v>
      </c>
      <c r="C14825" s="562" t="s">
        <v>210</v>
      </c>
      <c r="D14825" s="564" t="s">
        <v>37</v>
      </c>
      <c r="E14825" s="11">
        <v>12674.36</v>
      </c>
      <c r="F14825" s="37" t="s">
        <v>13</v>
      </c>
      <c r="G14825" s="20">
        <f>SUM(A14825*E14825/100)</f>
        <v>59949.722800000003</v>
      </c>
    </row>
    <row r="14826" spans="1:7">
      <c r="A14826" s="561"/>
      <c r="B14826" s="561"/>
      <c r="C14826" s="563"/>
      <c r="D14826" s="565"/>
      <c r="E14826" s="557" t="s">
        <v>38</v>
      </c>
      <c r="F14826" s="558"/>
      <c r="G14826" s="559"/>
    </row>
    <row r="14827" spans="1:7" s="24" customFormat="1">
      <c r="A14827" s="562">
        <v>1359</v>
      </c>
      <c r="B14827" s="562" t="s">
        <v>39</v>
      </c>
      <c r="C14827" s="560" t="s">
        <v>213</v>
      </c>
      <c r="D14827" s="564" t="s">
        <v>41</v>
      </c>
      <c r="E14827" s="11">
        <v>2206.6</v>
      </c>
      <c r="F14827" s="37" t="s">
        <v>42</v>
      </c>
      <c r="G14827" s="20">
        <f>SUM(A14827*E14827/100)</f>
        <v>29987.694</v>
      </c>
    </row>
    <row r="14828" spans="1:7" s="24" customFormat="1">
      <c r="A14828" s="563"/>
      <c r="B14828" s="563"/>
      <c r="C14828" s="561"/>
      <c r="D14828" s="565"/>
      <c r="E14828" s="566" t="s">
        <v>43</v>
      </c>
      <c r="F14828" s="567"/>
      <c r="G14828" s="568"/>
    </row>
    <row r="14829" spans="1:7" s="24" customFormat="1">
      <c r="A14829" s="562">
        <v>1359</v>
      </c>
      <c r="B14829" s="562" t="s">
        <v>39</v>
      </c>
      <c r="C14829" s="560" t="s">
        <v>272</v>
      </c>
      <c r="D14829" s="564" t="s">
        <v>45</v>
      </c>
      <c r="E14829" s="37">
        <v>2197.52</v>
      </c>
      <c r="F14829" s="37" t="s">
        <v>42</v>
      </c>
      <c r="G14829" s="20">
        <f>SUM(A14829*E14829/100)</f>
        <v>29864.2968</v>
      </c>
    </row>
    <row r="14830" spans="1:7" s="24" customFormat="1">
      <c r="A14830" s="563"/>
      <c r="B14830" s="563"/>
      <c r="C14830" s="561"/>
      <c r="D14830" s="565"/>
      <c r="E14830" s="566" t="s">
        <v>46</v>
      </c>
      <c r="F14830" s="567"/>
      <c r="G14830" s="568"/>
    </row>
    <row r="14831" spans="1:7">
      <c r="A14831" s="560"/>
      <c r="B14831" s="560"/>
      <c r="C14831" s="562" t="s">
        <v>286</v>
      </c>
      <c r="D14831" s="597" t="s">
        <v>246</v>
      </c>
      <c r="E14831" s="68"/>
      <c r="F14831" s="69"/>
      <c r="G14831" s="70"/>
    </row>
    <row r="14832" spans="1:7">
      <c r="A14832" s="561"/>
      <c r="B14832" s="561"/>
      <c r="C14832" s="563"/>
      <c r="D14832" s="598"/>
      <c r="E14832" s="601"/>
      <c r="F14832" s="602"/>
      <c r="G14832" s="603"/>
    </row>
    <row r="14833" spans="1:7">
      <c r="A14833" s="560">
        <v>35</v>
      </c>
      <c r="B14833" s="560" t="s">
        <v>107</v>
      </c>
      <c r="C14833" s="562"/>
      <c r="D14833" s="564" t="s">
        <v>657</v>
      </c>
      <c r="E14833" s="35">
        <v>240.5</v>
      </c>
      <c r="F14833" s="19" t="s">
        <v>111</v>
      </c>
      <c r="G14833" s="20">
        <f>SUM(A14833*E14833)</f>
        <v>8417.5</v>
      </c>
    </row>
    <row r="14834" spans="1:7">
      <c r="A14834" s="561"/>
      <c r="B14834" s="561"/>
      <c r="C14834" s="563"/>
      <c r="D14834" s="565"/>
      <c r="E14834" s="557" t="s">
        <v>250</v>
      </c>
      <c r="F14834" s="558"/>
      <c r="G14834" s="559"/>
    </row>
    <row r="14835" spans="1:7">
      <c r="A14835" s="560">
        <v>60</v>
      </c>
      <c r="B14835" s="560" t="s">
        <v>107</v>
      </c>
      <c r="C14835" s="562"/>
      <c r="D14835" s="564" t="s">
        <v>658</v>
      </c>
      <c r="E14835" s="11">
        <v>228.9</v>
      </c>
      <c r="F14835" s="37" t="s">
        <v>111</v>
      </c>
      <c r="G14835" s="20">
        <f>SUM(A14835*E14835)</f>
        <v>13734</v>
      </c>
    </row>
    <row r="14836" spans="1:7">
      <c r="A14836" s="561"/>
      <c r="B14836" s="561"/>
      <c r="C14836" s="563"/>
      <c r="D14836" s="565"/>
      <c r="E14836" s="557" t="s">
        <v>248</v>
      </c>
      <c r="F14836" s="558"/>
      <c r="G14836" s="559"/>
    </row>
    <row r="14837" spans="1:7">
      <c r="A14837" s="562">
        <v>69</v>
      </c>
      <c r="B14837" s="562" t="s">
        <v>39</v>
      </c>
      <c r="C14837" s="560" t="s">
        <v>287</v>
      </c>
      <c r="D14837" s="564" t="s">
        <v>251</v>
      </c>
      <c r="E14837" s="11">
        <v>902.93</v>
      </c>
      <c r="F14837" s="37" t="s">
        <v>165</v>
      </c>
      <c r="G14837" s="20">
        <f>SUM(A14837*E14837)</f>
        <v>62302.17</v>
      </c>
    </row>
    <row r="14838" spans="1:7">
      <c r="A14838" s="563"/>
      <c r="B14838" s="563"/>
      <c r="C14838" s="561"/>
      <c r="D14838" s="565"/>
      <c r="E14838" s="557" t="s">
        <v>252</v>
      </c>
      <c r="F14838" s="558"/>
      <c r="G14838" s="559"/>
    </row>
    <row r="14839" spans="1:7" ht="51">
      <c r="A14839" s="66"/>
      <c r="B14839" s="66"/>
      <c r="C14839" s="18" t="s">
        <v>288</v>
      </c>
      <c r="D14839" s="67" t="s">
        <v>153</v>
      </c>
      <c r="E14839" s="582"/>
      <c r="F14839" s="583"/>
      <c r="G14839" s="584"/>
    </row>
    <row r="14840" spans="1:7">
      <c r="A14840" s="560">
        <v>144</v>
      </c>
      <c r="B14840" s="560" t="s">
        <v>39</v>
      </c>
      <c r="C14840" s="562" t="s">
        <v>99</v>
      </c>
      <c r="D14840" s="564" t="s">
        <v>158</v>
      </c>
      <c r="E14840" s="11">
        <v>3275.5</v>
      </c>
      <c r="F14840" s="37" t="s">
        <v>42</v>
      </c>
      <c r="G14840" s="20">
        <f>SUM(A14840*E14840/100)</f>
        <v>4716.72</v>
      </c>
    </row>
    <row r="14841" spans="1:7">
      <c r="A14841" s="561"/>
      <c r="B14841" s="561"/>
      <c r="C14841" s="563"/>
      <c r="D14841" s="565"/>
      <c r="E14841" s="557" t="s">
        <v>159</v>
      </c>
      <c r="F14841" s="558"/>
      <c r="G14841" s="559"/>
    </row>
    <row r="14842" spans="1:7">
      <c r="A14842" s="560">
        <v>144</v>
      </c>
      <c r="B14842" s="560" t="s">
        <v>39</v>
      </c>
      <c r="C14842" s="562" t="s">
        <v>102</v>
      </c>
      <c r="D14842" s="564" t="s">
        <v>155</v>
      </c>
      <c r="E14842" s="11">
        <v>2548.29</v>
      </c>
      <c r="F14842" s="37" t="s">
        <v>42</v>
      </c>
      <c r="G14842" s="20">
        <f>SUM(A14842*E14842/100)</f>
        <v>3669.5376000000001</v>
      </c>
    </row>
    <row r="14843" spans="1:7">
      <c r="A14843" s="561"/>
      <c r="B14843" s="561"/>
      <c r="C14843" s="563"/>
      <c r="D14843" s="565"/>
      <c r="E14843" s="557" t="s">
        <v>156</v>
      </c>
      <c r="F14843" s="558"/>
      <c r="G14843" s="559"/>
    </row>
    <row r="14844" spans="1:7">
      <c r="A14844" s="560">
        <v>38</v>
      </c>
      <c r="B14844" s="560" t="s">
        <v>39</v>
      </c>
      <c r="C14844" s="562" t="s">
        <v>659</v>
      </c>
      <c r="D14844" s="564" t="s">
        <v>402</v>
      </c>
      <c r="E14844" s="11">
        <v>180.5</v>
      </c>
      <c r="F14844" s="37" t="s">
        <v>165</v>
      </c>
      <c r="G14844" s="20">
        <f>SUM(A14844*E14844)</f>
        <v>6859</v>
      </c>
    </row>
    <row r="14845" spans="1:7">
      <c r="A14845" s="561"/>
      <c r="B14845" s="561"/>
      <c r="C14845" s="563"/>
      <c r="D14845" s="565"/>
      <c r="E14845" s="557" t="s">
        <v>403</v>
      </c>
      <c r="F14845" s="558"/>
      <c r="G14845" s="559"/>
    </row>
    <row r="14846" spans="1:7">
      <c r="A14846" s="562">
        <v>144</v>
      </c>
      <c r="B14846" s="562" t="s">
        <v>39</v>
      </c>
      <c r="C14846" s="560" t="s">
        <v>660</v>
      </c>
      <c r="D14846" s="564" t="s">
        <v>661</v>
      </c>
      <c r="E14846" s="11">
        <v>1672.6</v>
      </c>
      <c r="F14846" s="37" t="s">
        <v>42</v>
      </c>
      <c r="G14846" s="20">
        <v>2409</v>
      </c>
    </row>
    <row r="14847" spans="1:7">
      <c r="A14847" s="563"/>
      <c r="B14847" s="563"/>
      <c r="C14847" s="561"/>
      <c r="D14847" s="565"/>
      <c r="E14847" s="557" t="s">
        <v>662</v>
      </c>
      <c r="F14847" s="558"/>
      <c r="G14847" s="559"/>
    </row>
    <row r="14848" spans="1:7">
      <c r="A14848" s="562"/>
      <c r="B14848" s="562" t="s">
        <v>39</v>
      </c>
      <c r="C14848" s="560" t="s">
        <v>663</v>
      </c>
      <c r="D14848" s="564" t="s">
        <v>664</v>
      </c>
      <c r="E14848" s="11"/>
      <c r="F14848" s="37" t="s">
        <v>42</v>
      </c>
      <c r="G14848" s="13"/>
    </row>
    <row r="14849" spans="1:7">
      <c r="A14849" s="563"/>
      <c r="B14849" s="563"/>
      <c r="C14849" s="561"/>
      <c r="D14849" s="565"/>
      <c r="E14849" s="557"/>
      <c r="F14849" s="558"/>
      <c r="G14849" s="559"/>
    </row>
    <row r="14850" spans="1:7">
      <c r="A14850" s="562">
        <v>138</v>
      </c>
      <c r="B14850" s="562" t="s">
        <v>39</v>
      </c>
      <c r="C14850" s="560" t="s">
        <v>665</v>
      </c>
      <c r="D14850" s="564" t="s">
        <v>170</v>
      </c>
      <c r="E14850" s="11">
        <v>1160.06</v>
      </c>
      <c r="F14850" s="37" t="s">
        <v>42</v>
      </c>
      <c r="G14850" s="13">
        <f>SUM(A14850*E14850/100)</f>
        <v>1600.8828000000001</v>
      </c>
    </row>
    <row r="14851" spans="1:7">
      <c r="A14851" s="563"/>
      <c r="B14851" s="563"/>
      <c r="C14851" s="561"/>
      <c r="D14851" s="565"/>
      <c r="E14851" s="557" t="s">
        <v>171</v>
      </c>
      <c r="F14851" s="558"/>
      <c r="G14851" s="559"/>
    </row>
    <row r="14852" spans="1:7">
      <c r="A14852" s="560">
        <v>1</v>
      </c>
      <c r="B14852" s="560" t="s">
        <v>89</v>
      </c>
      <c r="C14852" s="562" t="s">
        <v>666</v>
      </c>
      <c r="D14852" s="564" t="s">
        <v>333</v>
      </c>
      <c r="E14852" s="11">
        <v>261.25</v>
      </c>
      <c r="F14852" s="37" t="s">
        <v>75</v>
      </c>
      <c r="G14852" s="13">
        <f>SUM(A14852*E14852)</f>
        <v>261.25</v>
      </c>
    </row>
    <row r="14853" spans="1:7">
      <c r="A14853" s="561"/>
      <c r="B14853" s="561"/>
      <c r="C14853" s="563"/>
      <c r="D14853" s="565"/>
      <c r="E14853" s="557" t="s">
        <v>334</v>
      </c>
      <c r="F14853" s="558"/>
      <c r="G14853" s="559"/>
    </row>
    <row r="14854" spans="1:7">
      <c r="A14854" s="560">
        <v>144</v>
      </c>
      <c r="B14854" s="560" t="s">
        <v>39</v>
      </c>
      <c r="C14854" s="562" t="s">
        <v>667</v>
      </c>
      <c r="D14854" s="564" t="s">
        <v>160</v>
      </c>
      <c r="E14854" s="11">
        <v>1887.4</v>
      </c>
      <c r="F14854" s="37" t="s">
        <v>42</v>
      </c>
      <c r="G14854" s="20">
        <f>SUM(A14854*E14854/100)</f>
        <v>2717.8560000000002</v>
      </c>
    </row>
    <row r="14855" spans="1:7">
      <c r="A14855" s="561"/>
      <c r="B14855" s="561"/>
      <c r="C14855" s="563"/>
      <c r="D14855" s="565"/>
      <c r="E14855" s="557" t="s">
        <v>161</v>
      </c>
      <c r="F14855" s="558"/>
      <c r="G14855" s="559"/>
    </row>
    <row r="14856" spans="1:7">
      <c r="A14856" s="4"/>
      <c r="B14856" s="4"/>
      <c r="C14856" s="3"/>
      <c r="D14856" s="26"/>
      <c r="E14856" s="27"/>
      <c r="F14856" s="28" t="s">
        <v>668</v>
      </c>
      <c r="G14856" s="29">
        <v>2246146</v>
      </c>
    </row>
    <row r="14857" spans="1:7">
      <c r="A14857" s="97"/>
      <c r="B14857" s="98"/>
      <c r="C14857" s="3"/>
      <c r="D14857" s="104" t="s">
        <v>669</v>
      </c>
      <c r="E14857" s="4"/>
      <c r="F14857" s="4"/>
      <c r="G14857" s="5"/>
    </row>
    <row r="14858" spans="1:7">
      <c r="A14858" s="560">
        <v>160</v>
      </c>
      <c r="B14858" s="560" t="s">
        <v>107</v>
      </c>
      <c r="C14858" s="562" t="s">
        <v>11</v>
      </c>
      <c r="D14858" s="564" t="s">
        <v>670</v>
      </c>
      <c r="E14858" s="11">
        <v>670</v>
      </c>
      <c r="F14858" s="37" t="s">
        <v>111</v>
      </c>
      <c r="G14858" s="20">
        <f>SUM(A14858*E14858)</f>
        <v>107200</v>
      </c>
    </row>
    <row r="14859" spans="1:7">
      <c r="A14859" s="561"/>
      <c r="B14859" s="561"/>
      <c r="C14859" s="563"/>
      <c r="D14859" s="565"/>
      <c r="E14859" s="557" t="s">
        <v>671</v>
      </c>
      <c r="F14859" s="558"/>
      <c r="G14859" s="559"/>
    </row>
    <row r="14860" spans="1:7">
      <c r="A14860" s="560">
        <v>160</v>
      </c>
      <c r="B14860" s="560" t="s">
        <v>107</v>
      </c>
      <c r="C14860" s="562" t="s">
        <v>15</v>
      </c>
      <c r="D14860" s="564" t="s">
        <v>672</v>
      </c>
      <c r="E14860" s="11">
        <v>363.35</v>
      </c>
      <c r="F14860" s="37" t="s">
        <v>111</v>
      </c>
      <c r="G14860" s="20">
        <f>SUM(A14860*E14860)</f>
        <v>58136</v>
      </c>
    </row>
    <row r="14861" spans="1:7">
      <c r="A14861" s="561"/>
      <c r="B14861" s="561"/>
      <c r="C14861" s="563"/>
      <c r="D14861" s="565"/>
      <c r="E14861" s="557" t="s">
        <v>673</v>
      </c>
      <c r="F14861" s="558"/>
      <c r="G14861" s="559"/>
    </row>
    <row r="14862" spans="1:7">
      <c r="A14862" s="560">
        <v>160</v>
      </c>
      <c r="B14862" s="560" t="s">
        <v>107</v>
      </c>
      <c r="C14862" s="562" t="s">
        <v>18</v>
      </c>
      <c r="D14862" s="564" t="s">
        <v>674</v>
      </c>
      <c r="E14862" s="11">
        <v>640</v>
      </c>
      <c r="F14862" s="37" t="s">
        <v>111</v>
      </c>
      <c r="G14862" s="20">
        <f>SUM(A14862*E14862)</f>
        <v>102400</v>
      </c>
    </row>
    <row r="14863" spans="1:7">
      <c r="A14863" s="561"/>
      <c r="B14863" s="561"/>
      <c r="C14863" s="563"/>
      <c r="D14863" s="565"/>
      <c r="E14863" s="557" t="s">
        <v>675</v>
      </c>
      <c r="F14863" s="558"/>
      <c r="G14863" s="559"/>
    </row>
    <row r="14864" spans="1:7">
      <c r="A14864" s="4"/>
      <c r="B14864" s="4"/>
      <c r="C14864" s="3"/>
      <c r="D14864" s="26"/>
      <c r="E14864" s="27"/>
      <c r="F14864" s="28" t="s">
        <v>676</v>
      </c>
      <c r="G14864" s="29">
        <v>267736</v>
      </c>
    </row>
    <row r="14865" spans="1:7">
      <c r="A14865" s="97"/>
      <c r="B14865" s="98"/>
      <c r="C14865" s="3"/>
      <c r="D14865" s="104" t="s">
        <v>677</v>
      </c>
      <c r="E14865" s="4"/>
      <c r="F14865" s="4"/>
      <c r="G14865" s="5"/>
    </row>
    <row r="14866" spans="1:7" s="25" customFormat="1" ht="51">
      <c r="A14866" s="178">
        <v>2</v>
      </c>
      <c r="B14866" s="179" t="s">
        <v>72</v>
      </c>
      <c r="C14866" s="45" t="s">
        <v>11</v>
      </c>
      <c r="D14866" s="46" t="s">
        <v>678</v>
      </c>
      <c r="E14866" s="37"/>
      <c r="F14866" s="37" t="s">
        <v>75</v>
      </c>
      <c r="G14866" s="180"/>
    </row>
    <row r="14867" spans="1:7">
      <c r="A14867" s="97"/>
      <c r="B14867" s="98"/>
      <c r="C14867" s="3"/>
      <c r="D14867" s="4"/>
      <c r="E14867" s="4"/>
      <c r="F14867" s="28" t="s">
        <v>679</v>
      </c>
      <c r="G14867" s="5"/>
    </row>
    <row r="14868" spans="1:7" ht="7.5" customHeight="1">
      <c r="A14868" s="6"/>
      <c r="B14868" s="6"/>
      <c r="C14868" s="7"/>
      <c r="D14868" s="6"/>
      <c r="E14868" s="6"/>
      <c r="F14868" s="93"/>
      <c r="G14868" s="9"/>
    </row>
    <row r="14869" spans="1:7">
      <c r="A14869" s="6"/>
      <c r="B14869" s="6"/>
      <c r="C14869" s="7"/>
      <c r="D14869" s="6"/>
      <c r="E14869" s="6"/>
      <c r="F14869" s="93"/>
      <c r="G14869" s="9"/>
    </row>
    <row r="14870" spans="1:7" s="36" customFormat="1">
      <c r="A14870" s="52" t="s">
        <v>129</v>
      </c>
      <c r="B14870" s="53"/>
      <c r="C14870" s="54" t="s">
        <v>130</v>
      </c>
      <c r="D14870" s="55"/>
      <c r="F14870" s="56" t="s">
        <v>131</v>
      </c>
      <c r="G14870" s="54"/>
    </row>
    <row r="14871" spans="1:7" s="30" customFormat="1">
      <c r="A14871" s="52" t="s">
        <v>132</v>
      </c>
      <c r="B14871" s="53"/>
      <c r="C14871" s="54" t="s">
        <v>135</v>
      </c>
      <c r="D14871" s="55"/>
      <c r="E14871" s="36"/>
      <c r="F14871" s="56" t="s">
        <v>131</v>
      </c>
    </row>
    <row r="14872" spans="1:7" s="30" customFormat="1">
      <c r="A14872" s="52" t="s">
        <v>134</v>
      </c>
      <c r="B14872" s="57"/>
      <c r="C14872" s="54" t="s">
        <v>296</v>
      </c>
      <c r="D14872" s="58"/>
      <c r="F14872" s="56" t="s">
        <v>131</v>
      </c>
    </row>
    <row r="14873" spans="1:7" s="25" customFormat="1">
      <c r="A14873" s="59"/>
      <c r="B14873" s="54"/>
      <c r="C14873" s="54"/>
      <c r="D14873" s="60"/>
      <c r="E14873" s="61" t="s">
        <v>138</v>
      </c>
      <c r="F14873" s="62"/>
      <c r="G14873" s="62"/>
    </row>
    <row r="14874" spans="1:7" s="25" customFormat="1">
      <c r="A14874" s="59"/>
      <c r="B14874" s="54"/>
      <c r="C14874" s="54"/>
      <c r="D14874" s="60"/>
      <c r="E14874" s="54"/>
      <c r="F14874" s="54"/>
      <c r="G14874" s="63"/>
    </row>
    <row r="14875" spans="1:7" s="25" customFormat="1">
      <c r="A14875" s="55" t="s">
        <v>139</v>
      </c>
      <c r="B14875" s="54"/>
      <c r="C14875" s="54"/>
      <c r="D14875" s="60"/>
      <c r="E14875" s="64" t="s">
        <v>140</v>
      </c>
      <c r="F14875" s="54"/>
      <c r="G14875" s="63"/>
    </row>
    <row r="14876" spans="1:7" s="25" customFormat="1">
      <c r="B14876" s="54"/>
      <c r="C14876" s="54"/>
      <c r="D14876" s="60"/>
      <c r="E14876" s="64" t="s">
        <v>141</v>
      </c>
      <c r="F14876" s="54"/>
      <c r="G14876" s="63"/>
    </row>
    <row r="14877" spans="1:7" s="25" customFormat="1">
      <c r="B14877" s="54"/>
      <c r="C14877" s="54"/>
      <c r="D14877" s="60"/>
      <c r="E14877" s="64" t="s">
        <v>142</v>
      </c>
      <c r="F14877" s="54"/>
      <c r="G14877" s="63"/>
    </row>
    <row r="14878" spans="1:7">
      <c r="A14878" s="569" t="s">
        <v>0</v>
      </c>
      <c r="B14878" s="569"/>
      <c r="C14878" s="569"/>
      <c r="D14878" s="569"/>
      <c r="E14878" s="569"/>
      <c r="F14878" s="569"/>
      <c r="G14878" s="569"/>
    </row>
    <row r="14879" spans="1:7">
      <c r="A14879" s="570" t="s">
        <v>1</v>
      </c>
      <c r="B14879" s="570"/>
      <c r="C14879" s="570"/>
      <c r="D14879" s="570"/>
      <c r="E14879" s="570"/>
      <c r="F14879" s="570"/>
      <c r="G14879" s="570"/>
    </row>
    <row r="14880" spans="1:7" ht="33.75" customHeight="1">
      <c r="A14880" s="1" t="s">
        <v>2</v>
      </c>
      <c r="B14880" s="100"/>
      <c r="C14880" s="100"/>
      <c r="D14880" s="571" t="s">
        <v>681</v>
      </c>
      <c r="E14880" s="571"/>
      <c r="F14880" s="571"/>
      <c r="G14880" s="571"/>
    </row>
    <row r="14881" spans="1:7" ht="25.5">
      <c r="A14881" s="572" t="s">
        <v>3</v>
      </c>
      <c r="B14881" s="573"/>
      <c r="C14881" s="3" t="s">
        <v>4</v>
      </c>
      <c r="D14881" s="4" t="s">
        <v>5</v>
      </c>
      <c r="E14881" s="4" t="s">
        <v>6</v>
      </c>
      <c r="F14881" s="4" t="s">
        <v>7</v>
      </c>
      <c r="G14881" s="5" t="s">
        <v>8</v>
      </c>
    </row>
    <row r="14882" spans="1:7">
      <c r="A14882" s="4"/>
      <c r="B14882" s="4"/>
      <c r="C14882" s="3"/>
      <c r="D14882" s="104" t="s">
        <v>682</v>
      </c>
      <c r="E14882" s="4"/>
      <c r="F14882" s="4"/>
      <c r="G14882" s="5"/>
    </row>
    <row r="14883" spans="1:7" s="25" customFormat="1" ht="89.25">
      <c r="A14883" s="37"/>
      <c r="B14883" s="37"/>
      <c r="C14883" s="45" t="s">
        <v>11</v>
      </c>
      <c r="D14883" s="181" t="s">
        <v>683</v>
      </c>
      <c r="E14883" s="37"/>
      <c r="F14883" s="37"/>
      <c r="G14883" s="180"/>
    </row>
    <row r="14884" spans="1:7">
      <c r="A14884" s="560">
        <v>37099</v>
      </c>
      <c r="B14884" s="560" t="s">
        <v>10</v>
      </c>
      <c r="C14884" s="18" t="s">
        <v>154</v>
      </c>
      <c r="D14884" s="564" t="s">
        <v>684</v>
      </c>
      <c r="E14884" s="11">
        <v>9448.0499999999993</v>
      </c>
      <c r="F14884" s="37" t="s">
        <v>254</v>
      </c>
      <c r="G14884" s="13">
        <f>SUM(A14884*E14884/1000)</f>
        <v>350513.20694999996</v>
      </c>
    </row>
    <row r="14885" spans="1:7">
      <c r="A14885" s="561"/>
      <c r="B14885" s="561"/>
      <c r="C14885" s="19"/>
      <c r="D14885" s="565"/>
      <c r="E14885" s="557" t="s">
        <v>685</v>
      </c>
      <c r="F14885" s="558"/>
      <c r="G14885" s="559"/>
    </row>
    <row r="14886" spans="1:7">
      <c r="A14886" s="560">
        <v>26883</v>
      </c>
      <c r="B14886" s="560" t="s">
        <v>10</v>
      </c>
      <c r="C14886" s="18" t="s">
        <v>157</v>
      </c>
      <c r="D14886" s="639">
        <v>0.95</v>
      </c>
      <c r="E14886" s="11">
        <v>11977.82</v>
      </c>
      <c r="F14886" s="37" t="s">
        <v>254</v>
      </c>
      <c r="G14886" s="13">
        <f>SUM(A14886*E14886/1000)</f>
        <v>321999.73505999998</v>
      </c>
    </row>
    <row r="14887" spans="1:7">
      <c r="A14887" s="561"/>
      <c r="B14887" s="561"/>
      <c r="C14887" s="19"/>
      <c r="D14887" s="565"/>
      <c r="E14887" s="557" t="s">
        <v>686</v>
      </c>
      <c r="F14887" s="558"/>
      <c r="G14887" s="559"/>
    </row>
    <row r="14888" spans="1:7">
      <c r="A14888" s="560">
        <v>13442</v>
      </c>
      <c r="B14888" s="560" t="s">
        <v>10</v>
      </c>
      <c r="C14888" s="18" t="s">
        <v>15</v>
      </c>
      <c r="D14888" s="564" t="s">
        <v>687</v>
      </c>
      <c r="E14888" s="11">
        <v>6913.16</v>
      </c>
      <c r="F14888" s="37" t="s">
        <v>254</v>
      </c>
      <c r="G14888" s="13">
        <f>SUM(A14888*E14888/100)</f>
        <v>929266.96719999996</v>
      </c>
    </row>
    <row r="14889" spans="1:7">
      <c r="A14889" s="561"/>
      <c r="B14889" s="561"/>
      <c r="C14889" s="19"/>
      <c r="D14889" s="565"/>
      <c r="E14889" s="557" t="s">
        <v>688</v>
      </c>
      <c r="F14889" s="558"/>
      <c r="G14889" s="559"/>
    </row>
    <row r="14890" spans="1:7">
      <c r="A14890" s="560">
        <v>13442</v>
      </c>
      <c r="B14890" s="560" t="s">
        <v>10</v>
      </c>
      <c r="C14890" s="18" t="s">
        <v>18</v>
      </c>
      <c r="D14890" s="564" t="s">
        <v>689</v>
      </c>
      <c r="E14890" s="11">
        <v>7894.77</v>
      </c>
      <c r="F14890" s="37" t="s">
        <v>147</v>
      </c>
      <c r="G14890" s="13">
        <f>SUM(A14890*E14890/100)</f>
        <v>1061214.9834</v>
      </c>
    </row>
    <row r="14891" spans="1:7">
      <c r="A14891" s="561"/>
      <c r="B14891" s="561"/>
      <c r="C14891" s="19"/>
      <c r="D14891" s="565"/>
      <c r="E14891" s="557" t="s">
        <v>690</v>
      </c>
      <c r="F14891" s="558"/>
      <c r="G14891" s="559"/>
    </row>
    <row r="14892" spans="1:7" s="25" customFormat="1">
      <c r="A14892" s="560">
        <v>26883</v>
      </c>
      <c r="B14892" s="560" t="s">
        <v>39</v>
      </c>
      <c r="C14892" s="18" t="s">
        <v>21</v>
      </c>
      <c r="D14892" s="564" t="s">
        <v>691</v>
      </c>
      <c r="E14892" s="11">
        <v>1616.41</v>
      </c>
      <c r="F14892" s="37" t="s">
        <v>254</v>
      </c>
      <c r="G14892" s="13">
        <f>SUM(A14892*E14892/100)</f>
        <v>434539.50030000001</v>
      </c>
    </row>
    <row r="14893" spans="1:7" s="25" customFormat="1">
      <c r="A14893" s="561"/>
      <c r="B14893" s="561"/>
      <c r="C14893" s="19"/>
      <c r="D14893" s="565"/>
      <c r="E14893" s="557" t="s">
        <v>692</v>
      </c>
      <c r="F14893" s="558"/>
      <c r="G14893" s="559"/>
    </row>
    <row r="14894" spans="1:7" s="25" customFormat="1">
      <c r="A14894" s="560">
        <v>26883</v>
      </c>
      <c r="B14894" s="560" t="s">
        <v>39</v>
      </c>
      <c r="C14894" s="18" t="s">
        <v>25</v>
      </c>
      <c r="D14894" s="564" t="s">
        <v>693</v>
      </c>
      <c r="E14894" s="11">
        <v>6288.89</v>
      </c>
      <c r="F14894" s="37" t="s">
        <v>42</v>
      </c>
      <c r="G14894" s="13">
        <f>SUM(A14894*E14894/100)</f>
        <v>1690642.2987000002</v>
      </c>
    </row>
    <row r="14895" spans="1:7" s="25" customFormat="1">
      <c r="A14895" s="561"/>
      <c r="B14895" s="561"/>
      <c r="C14895" s="19"/>
      <c r="D14895" s="565"/>
      <c r="E14895" s="557" t="s">
        <v>692</v>
      </c>
      <c r="F14895" s="558"/>
      <c r="G14895" s="559"/>
    </row>
    <row r="14896" spans="1:7">
      <c r="A14896" s="4"/>
      <c r="B14896" s="4"/>
      <c r="C14896" s="3"/>
      <c r="D14896" s="26"/>
      <c r="E14896" s="27"/>
      <c r="F14896" s="28" t="s">
        <v>694</v>
      </c>
      <c r="G14896" s="29">
        <f>SUM(G14884,G14886,G14888,G14890,G14892,E14893,G14894)</f>
        <v>4788176.6916099992</v>
      </c>
    </row>
    <row r="14897" spans="1:7">
      <c r="A14897" s="6"/>
      <c r="B14897" s="6"/>
      <c r="C14897" s="7"/>
      <c r="D14897" s="8" t="s">
        <v>695</v>
      </c>
      <c r="E14897" s="6"/>
      <c r="F14897" s="6"/>
      <c r="G14897" s="9"/>
    </row>
    <row r="14898" spans="1:7">
      <c r="A14898" s="560">
        <v>8100</v>
      </c>
      <c r="B14898" s="560" t="s">
        <v>10</v>
      </c>
      <c r="C14898" s="562" t="s">
        <v>11</v>
      </c>
      <c r="D14898" s="564" t="s">
        <v>241</v>
      </c>
      <c r="E14898" s="11">
        <v>3176.25</v>
      </c>
      <c r="F14898" s="37" t="s">
        <v>242</v>
      </c>
      <c r="G14898" s="20">
        <f>SUM(A14898*E14898/1000)</f>
        <v>25727.625</v>
      </c>
    </row>
    <row r="14899" spans="1:7">
      <c r="A14899" s="561"/>
      <c r="B14899" s="561"/>
      <c r="C14899" s="563"/>
      <c r="D14899" s="565"/>
      <c r="E14899" s="557" t="s">
        <v>180</v>
      </c>
      <c r="F14899" s="558"/>
      <c r="G14899" s="559"/>
    </row>
    <row r="14900" spans="1:7">
      <c r="A14900" s="560">
        <v>5400</v>
      </c>
      <c r="B14900" s="560" t="s">
        <v>10</v>
      </c>
      <c r="C14900" s="562" t="s">
        <v>15</v>
      </c>
      <c r="D14900" s="564" t="s">
        <v>243</v>
      </c>
      <c r="E14900" s="11">
        <v>9416.2800000000007</v>
      </c>
      <c r="F14900" s="37" t="s">
        <v>13</v>
      </c>
      <c r="G14900" s="20">
        <f>SUM(A14900*E14900/100)</f>
        <v>508479.12</v>
      </c>
    </row>
    <row r="14901" spans="1:7">
      <c r="A14901" s="561"/>
      <c r="B14901" s="561"/>
      <c r="C14901" s="563"/>
      <c r="D14901" s="565"/>
      <c r="E14901" s="557" t="s">
        <v>244</v>
      </c>
      <c r="F14901" s="558"/>
      <c r="G14901" s="559"/>
    </row>
    <row r="14902" spans="1:7">
      <c r="A14902" s="560">
        <v>13176</v>
      </c>
      <c r="B14902" s="560" t="s">
        <v>10</v>
      </c>
      <c r="C14902" s="562" t="s">
        <v>18</v>
      </c>
      <c r="D14902" s="564" t="s">
        <v>16</v>
      </c>
      <c r="E14902" s="11">
        <v>11948.36</v>
      </c>
      <c r="F14902" s="37" t="s">
        <v>13</v>
      </c>
      <c r="G14902" s="13">
        <f>SUM(A14902*E14902/100)</f>
        <v>1574315.9136000001</v>
      </c>
    </row>
    <row r="14903" spans="1:7">
      <c r="A14903" s="561"/>
      <c r="B14903" s="561"/>
      <c r="C14903" s="563"/>
      <c r="D14903" s="565"/>
      <c r="E14903" s="557" t="s">
        <v>17</v>
      </c>
      <c r="F14903" s="558"/>
      <c r="G14903" s="559"/>
    </row>
    <row r="14904" spans="1:7" s="24" customFormat="1">
      <c r="A14904" s="562">
        <v>7200</v>
      </c>
      <c r="B14904" s="562" t="s">
        <v>39</v>
      </c>
      <c r="C14904" s="560" t="s">
        <v>21</v>
      </c>
      <c r="D14904" s="564" t="s">
        <v>41</v>
      </c>
      <c r="E14904" s="11">
        <v>2206.6</v>
      </c>
      <c r="F14904" s="37" t="s">
        <v>42</v>
      </c>
      <c r="G14904" s="20">
        <f>SUM(A14904*E14904/100)</f>
        <v>158875.20000000001</v>
      </c>
    </row>
    <row r="14905" spans="1:7" s="24" customFormat="1">
      <c r="A14905" s="563"/>
      <c r="B14905" s="563"/>
      <c r="C14905" s="561"/>
      <c r="D14905" s="565"/>
      <c r="E14905" s="566" t="s">
        <v>43</v>
      </c>
      <c r="F14905" s="567"/>
      <c r="G14905" s="568"/>
    </row>
    <row r="14906" spans="1:7" s="24" customFormat="1">
      <c r="A14906" s="562">
        <v>7200</v>
      </c>
      <c r="B14906" s="562" t="s">
        <v>39</v>
      </c>
      <c r="C14906" s="560" t="s">
        <v>25</v>
      </c>
      <c r="D14906" s="564" t="s">
        <v>45</v>
      </c>
      <c r="E14906" s="37">
        <v>2197.52</v>
      </c>
      <c r="F14906" s="37" t="s">
        <v>42</v>
      </c>
      <c r="G14906" s="20">
        <f>SUM(A14906*E14906/100)</f>
        <v>158221.44</v>
      </c>
    </row>
    <row r="14907" spans="1:7" s="24" customFormat="1">
      <c r="A14907" s="563"/>
      <c r="B14907" s="563"/>
      <c r="C14907" s="561"/>
      <c r="D14907" s="565"/>
      <c r="E14907" s="566" t="s">
        <v>46</v>
      </c>
      <c r="F14907" s="567"/>
      <c r="G14907" s="568"/>
    </row>
    <row r="14908" spans="1:7">
      <c r="A14908" s="4"/>
      <c r="B14908" s="4"/>
      <c r="C14908" s="3"/>
      <c r="D14908" s="26"/>
      <c r="E14908" s="27"/>
      <c r="F14908" s="28" t="s">
        <v>696</v>
      </c>
      <c r="G14908" s="29">
        <f>SUM(G14898,G14900,G14902,G14904,G14906)</f>
        <v>2425619.2986000003</v>
      </c>
    </row>
    <row r="14909" spans="1:7">
      <c r="A14909" s="6"/>
      <c r="B14909" s="6"/>
      <c r="C14909" s="7"/>
      <c r="D14909" s="6"/>
      <c r="E14909" s="6"/>
      <c r="F14909" s="6"/>
      <c r="G14909" s="9"/>
    </row>
    <row r="14910" spans="1:7">
      <c r="A14910" s="6"/>
      <c r="B14910" s="6"/>
      <c r="C14910" s="7"/>
      <c r="D14910" s="6"/>
      <c r="E14910" s="6"/>
      <c r="F14910" s="6"/>
      <c r="G14910" s="9"/>
    </row>
    <row r="14911" spans="1:7">
      <c r="A14911" s="52" t="s">
        <v>129</v>
      </c>
      <c r="B14911" s="53"/>
      <c r="C14911" s="54" t="s">
        <v>697</v>
      </c>
      <c r="D14911" s="55"/>
      <c r="E14911" s="36"/>
      <c r="F14911" s="56" t="s">
        <v>131</v>
      </c>
      <c r="G14911" s="9"/>
    </row>
    <row r="14912" spans="1:7" s="36" customFormat="1">
      <c r="A14912" s="52" t="s">
        <v>698</v>
      </c>
      <c r="B14912" s="53"/>
      <c r="C14912" s="54" t="s">
        <v>130</v>
      </c>
      <c r="D14912" s="55"/>
      <c r="F14912" s="56" t="s">
        <v>131</v>
      </c>
      <c r="G14912" s="54"/>
    </row>
    <row r="14913" spans="1:7" s="36" customFormat="1">
      <c r="A14913" s="52"/>
      <c r="B14913" s="53"/>
      <c r="C14913" s="54"/>
      <c r="D14913" s="55"/>
      <c r="F14913" s="56"/>
      <c r="G14913" s="54"/>
    </row>
    <row r="14914" spans="1:7" s="36" customFormat="1">
      <c r="A14914" s="52"/>
      <c r="B14914" s="53"/>
      <c r="C14914" s="54"/>
      <c r="D14914" s="55"/>
      <c r="F14914" s="56"/>
      <c r="G14914" s="54"/>
    </row>
    <row r="14915" spans="1:7" s="25" customFormat="1">
      <c r="A14915" s="59"/>
      <c r="B14915" s="54"/>
      <c r="C14915" s="54"/>
      <c r="D14915" s="60"/>
      <c r="E14915" s="61" t="s">
        <v>138</v>
      </c>
      <c r="F14915" s="62"/>
      <c r="G14915" s="62"/>
    </row>
    <row r="14916" spans="1:7" s="25" customFormat="1">
      <c r="A14916" s="59"/>
      <c r="B14916" s="54"/>
      <c r="C14916" s="54"/>
      <c r="D14916" s="60"/>
      <c r="E14916" s="54"/>
      <c r="F14916" s="54"/>
      <c r="G14916" s="63"/>
    </row>
    <row r="14917" spans="1:7" s="25" customFormat="1">
      <c r="A14917" s="55" t="s">
        <v>139</v>
      </c>
      <c r="B14917" s="54"/>
      <c r="C14917" s="54"/>
      <c r="D14917" s="60"/>
      <c r="E14917" s="64" t="s">
        <v>140</v>
      </c>
      <c r="F14917" s="54"/>
      <c r="G14917" s="63"/>
    </row>
    <row r="14918" spans="1:7" s="25" customFormat="1">
      <c r="B14918" s="54"/>
      <c r="C14918" s="54"/>
      <c r="D14918" s="60"/>
      <c r="E14918" s="64" t="s">
        <v>141</v>
      </c>
      <c r="F14918" s="54"/>
      <c r="G14918" s="63"/>
    </row>
    <row r="14919" spans="1:7" s="25" customFormat="1">
      <c r="B14919" s="54"/>
      <c r="C14919" s="54"/>
      <c r="D14919" s="60"/>
      <c r="E14919" s="64" t="s">
        <v>142</v>
      </c>
      <c r="F14919" s="54"/>
      <c r="G14919" s="63"/>
    </row>
    <row r="14930" spans="1:7">
      <c r="A14930" s="569" t="s">
        <v>0</v>
      </c>
      <c r="B14930" s="569"/>
      <c r="C14930" s="569"/>
      <c r="D14930" s="569"/>
      <c r="E14930" s="569"/>
      <c r="F14930" s="569"/>
      <c r="G14930" s="569"/>
    </row>
    <row r="14931" spans="1:7">
      <c r="A14931" s="570" t="s">
        <v>1</v>
      </c>
      <c r="B14931" s="570"/>
      <c r="C14931" s="570"/>
      <c r="D14931" s="570"/>
      <c r="E14931" s="570"/>
      <c r="F14931" s="570"/>
      <c r="G14931" s="570"/>
    </row>
    <row r="14932" spans="1:7" ht="36" customHeight="1">
      <c r="A14932" s="1" t="s">
        <v>2</v>
      </c>
      <c r="B14932" s="250"/>
      <c r="C14932" s="250"/>
      <c r="D14932" s="640" t="s">
        <v>1159</v>
      </c>
      <c r="E14932" s="640"/>
      <c r="F14932" s="640"/>
      <c r="G14932" s="640"/>
    </row>
    <row r="14933" spans="1:7" ht="25.5">
      <c r="A14933" s="572" t="s">
        <v>3</v>
      </c>
      <c r="B14933" s="573"/>
      <c r="C14933" s="3" t="s">
        <v>4</v>
      </c>
      <c r="D14933" s="91" t="s">
        <v>5</v>
      </c>
      <c r="E14933" s="251" t="s">
        <v>6</v>
      </c>
      <c r="F14933" s="251" t="s">
        <v>7</v>
      </c>
      <c r="G14933" s="5" t="s">
        <v>8</v>
      </c>
    </row>
    <row r="14934" spans="1:7">
      <c r="A14934" s="6"/>
      <c r="B14934" s="6"/>
      <c r="C14934" s="7"/>
      <c r="D14934" s="231" t="s">
        <v>1148</v>
      </c>
      <c r="E14934" s="6"/>
      <c r="F14934" s="6"/>
      <c r="G14934" s="9"/>
    </row>
    <row r="14935" spans="1:7" ht="15" customHeight="1">
      <c r="A14935" s="560">
        <v>1232</v>
      </c>
      <c r="B14935" s="560" t="s">
        <v>10</v>
      </c>
      <c r="C14935" s="562" t="s">
        <v>11</v>
      </c>
      <c r="D14935" s="564" t="s">
        <v>241</v>
      </c>
      <c r="E14935" s="262">
        <v>3176.25</v>
      </c>
      <c r="F14935" s="253" t="s">
        <v>242</v>
      </c>
      <c r="G14935" s="20">
        <f>SUM(A14935*E14935/1000)</f>
        <v>3913.14</v>
      </c>
    </row>
    <row r="14936" spans="1:7" ht="15" customHeight="1">
      <c r="A14936" s="561"/>
      <c r="B14936" s="561"/>
      <c r="C14936" s="563"/>
      <c r="D14936" s="565"/>
      <c r="E14936" s="557" t="s">
        <v>180</v>
      </c>
      <c r="F14936" s="558"/>
      <c r="G14936" s="559"/>
    </row>
    <row r="14937" spans="1:7" ht="15" customHeight="1">
      <c r="A14937" s="560">
        <v>225</v>
      </c>
      <c r="B14937" s="560" t="s">
        <v>10</v>
      </c>
      <c r="C14937" s="562" t="s">
        <v>15</v>
      </c>
      <c r="D14937" s="564" t="s">
        <v>243</v>
      </c>
      <c r="E14937" s="262">
        <v>9416.2800000000007</v>
      </c>
      <c r="F14937" s="253" t="s">
        <v>13</v>
      </c>
      <c r="G14937" s="20">
        <f>SUM(A14937*E14937/100)</f>
        <v>21186.63</v>
      </c>
    </row>
    <row r="14938" spans="1:7" ht="15" customHeight="1">
      <c r="A14938" s="561"/>
      <c r="B14938" s="561"/>
      <c r="C14938" s="563"/>
      <c r="D14938" s="565"/>
      <c r="E14938" s="557" t="s">
        <v>244</v>
      </c>
      <c r="F14938" s="558"/>
      <c r="G14938" s="559"/>
    </row>
    <row r="14939" spans="1:7" ht="15" customHeight="1">
      <c r="A14939" s="562">
        <v>1733</v>
      </c>
      <c r="B14939" s="562" t="s">
        <v>10</v>
      </c>
      <c r="C14939" s="560" t="s">
        <v>18</v>
      </c>
      <c r="D14939" s="574" t="s">
        <v>30</v>
      </c>
      <c r="E14939" s="262">
        <v>337</v>
      </c>
      <c r="F14939" s="253" t="s">
        <v>31</v>
      </c>
      <c r="G14939" s="20">
        <f>SUM(A14939*E14939)</f>
        <v>584021</v>
      </c>
    </row>
    <row r="14940" spans="1:7" ht="15" customHeight="1">
      <c r="A14940" s="563"/>
      <c r="B14940" s="563"/>
      <c r="C14940" s="561"/>
      <c r="D14940" s="575"/>
      <c r="E14940" s="576" t="s">
        <v>32</v>
      </c>
      <c r="F14940" s="577"/>
      <c r="G14940" s="578"/>
    </row>
    <row r="14941" spans="1:7" ht="15" customHeight="1">
      <c r="A14941" s="560">
        <v>400</v>
      </c>
      <c r="B14941" s="560" t="s">
        <v>10</v>
      </c>
      <c r="C14941" s="562" t="s">
        <v>21</v>
      </c>
      <c r="D14941" s="564" t="s">
        <v>393</v>
      </c>
      <c r="E14941" s="262">
        <v>3630</v>
      </c>
      <c r="F14941" s="253" t="s">
        <v>254</v>
      </c>
      <c r="G14941" s="20">
        <f>SUM(A14941*E14941/1000)</f>
        <v>1452</v>
      </c>
    </row>
    <row r="14942" spans="1:7" ht="15" customHeight="1">
      <c r="A14942" s="561"/>
      <c r="B14942" s="561"/>
      <c r="C14942" s="563"/>
      <c r="D14942" s="565"/>
      <c r="E14942" s="557" t="s">
        <v>394</v>
      </c>
      <c r="F14942" s="558"/>
      <c r="G14942" s="559"/>
    </row>
    <row r="14943" spans="1:7" ht="15" customHeight="1">
      <c r="A14943" s="245">
        <v>100</v>
      </c>
      <c r="B14943" s="245" t="s">
        <v>10</v>
      </c>
      <c r="C14943" s="247" t="s">
        <v>25</v>
      </c>
      <c r="D14943" s="564" t="s">
        <v>987</v>
      </c>
      <c r="E14943" s="262">
        <v>8694.9500000000007</v>
      </c>
      <c r="F14943" s="253" t="s">
        <v>13</v>
      </c>
      <c r="G14943" s="20">
        <f>SUM(A14943*E14943/100)</f>
        <v>8694.9500000000007</v>
      </c>
    </row>
    <row r="14944" spans="1:7" ht="15" customHeight="1">
      <c r="A14944" s="246"/>
      <c r="B14944" s="246"/>
      <c r="C14944" s="248"/>
      <c r="D14944" s="565"/>
      <c r="E14944" s="557" t="s">
        <v>14</v>
      </c>
      <c r="F14944" s="558"/>
      <c r="G14944" s="559"/>
    </row>
    <row r="14945" spans="1:7" ht="51">
      <c r="A14945" s="245"/>
      <c r="B14945" s="245"/>
      <c r="C14945" s="247" t="s">
        <v>29</v>
      </c>
      <c r="D14945" s="249" t="s">
        <v>153</v>
      </c>
      <c r="E14945" s="641"/>
      <c r="F14945" s="642"/>
      <c r="G14945" s="643"/>
    </row>
    <row r="14946" spans="1:7">
      <c r="A14946" s="560">
        <v>100</v>
      </c>
      <c r="B14946" s="560" t="s">
        <v>39</v>
      </c>
      <c r="C14946" s="562" t="s">
        <v>154</v>
      </c>
      <c r="D14946" s="564" t="s">
        <v>331</v>
      </c>
      <c r="E14946" s="262">
        <v>4411.82</v>
      </c>
      <c r="F14946" s="253" t="s">
        <v>42</v>
      </c>
      <c r="G14946" s="20">
        <f>SUM(A14946*E14946/100)</f>
        <v>4411.82</v>
      </c>
    </row>
    <row r="14947" spans="1:7" ht="15" customHeight="1">
      <c r="A14947" s="561"/>
      <c r="B14947" s="561"/>
      <c r="C14947" s="563"/>
      <c r="D14947" s="565"/>
      <c r="E14947" s="557" t="s">
        <v>332</v>
      </c>
      <c r="F14947" s="558"/>
      <c r="G14947" s="559"/>
    </row>
    <row r="14948" spans="1:7" ht="15" customHeight="1">
      <c r="A14948" s="560">
        <v>277</v>
      </c>
      <c r="B14948" s="560" t="s">
        <v>10</v>
      </c>
      <c r="C14948" s="562" t="s">
        <v>33</v>
      </c>
      <c r="D14948" s="564" t="s">
        <v>37</v>
      </c>
      <c r="E14948" s="262">
        <v>12674.36</v>
      </c>
      <c r="F14948" s="253" t="s">
        <v>13</v>
      </c>
      <c r="G14948" s="20">
        <f>SUM(A14948*E14948/100)</f>
        <v>35107.977200000001</v>
      </c>
    </row>
    <row r="14949" spans="1:7" ht="15" customHeight="1">
      <c r="A14949" s="561"/>
      <c r="B14949" s="561"/>
      <c r="C14949" s="563"/>
      <c r="D14949" s="565"/>
      <c r="E14949" s="557" t="s">
        <v>38</v>
      </c>
      <c r="F14949" s="558"/>
      <c r="G14949" s="559"/>
    </row>
    <row r="14950" spans="1:7" s="24" customFormat="1" ht="15" customHeight="1">
      <c r="A14950" s="562">
        <v>978</v>
      </c>
      <c r="B14950" s="562" t="s">
        <v>39</v>
      </c>
      <c r="C14950" s="560" t="s">
        <v>36</v>
      </c>
      <c r="D14950" s="564" t="s">
        <v>41</v>
      </c>
      <c r="E14950" s="262">
        <v>2206.6</v>
      </c>
      <c r="F14950" s="253" t="s">
        <v>42</v>
      </c>
      <c r="G14950" s="20">
        <f>SUM(A14950*E14950/100)</f>
        <v>21580.547999999999</v>
      </c>
    </row>
    <row r="14951" spans="1:7" s="24" customFormat="1" ht="15" customHeight="1">
      <c r="A14951" s="563"/>
      <c r="B14951" s="563"/>
      <c r="C14951" s="561"/>
      <c r="D14951" s="565"/>
      <c r="E14951" s="566" t="s">
        <v>43</v>
      </c>
      <c r="F14951" s="567"/>
      <c r="G14951" s="568"/>
    </row>
    <row r="14952" spans="1:7" s="24" customFormat="1" ht="15" customHeight="1">
      <c r="A14952" s="562">
        <v>978</v>
      </c>
      <c r="B14952" s="562" t="s">
        <v>39</v>
      </c>
      <c r="C14952" s="560" t="s">
        <v>40</v>
      </c>
      <c r="D14952" s="564" t="s">
        <v>45</v>
      </c>
      <c r="E14952" s="253">
        <v>2197.52</v>
      </c>
      <c r="F14952" s="253" t="s">
        <v>42</v>
      </c>
      <c r="G14952" s="20">
        <f>SUM(A14952*E14952/100)</f>
        <v>21491.745600000002</v>
      </c>
    </row>
    <row r="14953" spans="1:7" s="24" customFormat="1" ht="15" customHeight="1">
      <c r="A14953" s="563"/>
      <c r="B14953" s="563"/>
      <c r="C14953" s="561"/>
      <c r="D14953" s="565"/>
      <c r="E14953" s="566" t="s">
        <v>46</v>
      </c>
      <c r="F14953" s="567"/>
      <c r="G14953" s="568"/>
    </row>
    <row r="14954" spans="1:7" s="25" customFormat="1" ht="15" customHeight="1">
      <c r="A14954" s="562">
        <v>66</v>
      </c>
      <c r="B14954" s="562" t="s">
        <v>39</v>
      </c>
      <c r="C14954" s="560" t="s">
        <v>44</v>
      </c>
      <c r="D14954" s="564" t="s">
        <v>164</v>
      </c>
      <c r="E14954" s="262">
        <v>1273.76</v>
      </c>
      <c r="F14954" s="253" t="s">
        <v>165</v>
      </c>
      <c r="G14954" s="20">
        <f>SUM(A14954*E14954)</f>
        <v>84068.160000000003</v>
      </c>
    </row>
    <row r="14955" spans="1:7" s="25" customFormat="1" ht="15" customHeight="1">
      <c r="A14955" s="563"/>
      <c r="B14955" s="563"/>
      <c r="C14955" s="561"/>
      <c r="D14955" s="565"/>
      <c r="E14955" s="557" t="s">
        <v>166</v>
      </c>
      <c r="F14955" s="558"/>
      <c r="G14955" s="559"/>
    </row>
    <row r="14956" spans="1:7" ht="15" customHeight="1">
      <c r="A14956" s="562">
        <v>42</v>
      </c>
      <c r="B14956" s="562" t="s">
        <v>39</v>
      </c>
      <c r="C14956" s="247" t="s">
        <v>47</v>
      </c>
      <c r="D14956" s="564" t="s">
        <v>257</v>
      </c>
      <c r="E14956" s="262">
        <v>180.5</v>
      </c>
      <c r="F14956" s="253" t="s">
        <v>165</v>
      </c>
      <c r="G14956" s="13">
        <f>SUM(A14956*E14956)</f>
        <v>7581</v>
      </c>
    </row>
    <row r="14957" spans="1:7" ht="15" customHeight="1">
      <c r="A14957" s="563"/>
      <c r="B14957" s="563"/>
      <c r="C14957" s="248"/>
      <c r="D14957" s="565"/>
      <c r="E14957" s="557" t="s">
        <v>258</v>
      </c>
      <c r="F14957" s="558"/>
      <c r="G14957" s="559"/>
    </row>
    <row r="14958" spans="1:7" ht="15" customHeight="1">
      <c r="A14958" s="562">
        <v>40</v>
      </c>
      <c r="B14958" s="562" t="s">
        <v>39</v>
      </c>
      <c r="C14958" s="247" t="s">
        <v>50</v>
      </c>
      <c r="D14958" s="564" t="s">
        <v>1149</v>
      </c>
      <c r="E14958" s="262">
        <v>293.14999999999998</v>
      </c>
      <c r="F14958" s="253" t="s">
        <v>165</v>
      </c>
      <c r="G14958" s="13">
        <f>SUM(A14958*E14958)</f>
        <v>11726</v>
      </c>
    </row>
    <row r="14959" spans="1:7" ht="15" customHeight="1">
      <c r="A14959" s="563"/>
      <c r="B14959" s="563"/>
      <c r="C14959" s="248"/>
      <c r="D14959" s="565"/>
      <c r="E14959" s="557" t="s">
        <v>1150</v>
      </c>
      <c r="F14959" s="558"/>
      <c r="G14959" s="559"/>
    </row>
    <row r="14960" spans="1:7" ht="15" customHeight="1">
      <c r="A14960" s="562">
        <v>133</v>
      </c>
      <c r="B14960" s="562" t="s">
        <v>39</v>
      </c>
      <c r="C14960" s="560" t="s">
        <v>54</v>
      </c>
      <c r="D14960" s="564" t="s">
        <v>61</v>
      </c>
      <c r="E14960" s="262">
        <v>2116.41</v>
      </c>
      <c r="F14960" s="253" t="s">
        <v>42</v>
      </c>
      <c r="G14960" s="20">
        <f>SUM(A14960*E14960/100)</f>
        <v>2814.8252999999995</v>
      </c>
    </row>
    <row r="14961" spans="1:7" ht="15" customHeight="1">
      <c r="A14961" s="563"/>
      <c r="B14961" s="563"/>
      <c r="C14961" s="561"/>
      <c r="D14961" s="565"/>
      <c r="E14961" s="557" t="s">
        <v>911</v>
      </c>
      <c r="F14961" s="558"/>
      <c r="G14961" s="559"/>
    </row>
    <row r="14962" spans="1:7" ht="15" customHeight="1">
      <c r="A14962" s="562">
        <v>1536</v>
      </c>
      <c r="B14962" s="562" t="s">
        <v>39</v>
      </c>
      <c r="C14962" s="560" t="s">
        <v>57</v>
      </c>
      <c r="D14962" s="564" t="s">
        <v>661</v>
      </c>
      <c r="E14962" s="262">
        <v>1672.6</v>
      </c>
      <c r="F14962" s="253" t="s">
        <v>42</v>
      </c>
      <c r="G14962" s="20">
        <f>SUM(A14962*E14962/100)</f>
        <v>25691.135999999995</v>
      </c>
    </row>
    <row r="14963" spans="1:7" ht="15" customHeight="1">
      <c r="A14963" s="563"/>
      <c r="B14963" s="563"/>
      <c r="C14963" s="561"/>
      <c r="D14963" s="565"/>
      <c r="E14963" s="557" t="s">
        <v>662</v>
      </c>
      <c r="F14963" s="558"/>
      <c r="G14963" s="559"/>
    </row>
    <row r="14964" spans="1:7" ht="15" customHeight="1">
      <c r="A14964" s="609">
        <v>77.366</v>
      </c>
      <c r="B14964" s="562" t="s">
        <v>24</v>
      </c>
      <c r="C14964" s="560" t="s">
        <v>60</v>
      </c>
      <c r="D14964" s="574" t="s">
        <v>26</v>
      </c>
      <c r="E14964" s="262">
        <v>5001.7</v>
      </c>
      <c r="F14964" s="253" t="s">
        <v>27</v>
      </c>
      <c r="G14964" s="20">
        <f>SUM(A14964*E14964)</f>
        <v>386961.52220000001</v>
      </c>
    </row>
    <row r="14965" spans="1:7" ht="15" customHeight="1">
      <c r="A14965" s="610"/>
      <c r="B14965" s="563"/>
      <c r="C14965" s="561"/>
      <c r="D14965" s="575"/>
      <c r="E14965" s="557" t="s">
        <v>28</v>
      </c>
      <c r="F14965" s="558"/>
      <c r="G14965" s="559"/>
    </row>
    <row r="14966" spans="1:7" s="30" customFormat="1">
      <c r="A14966" s="251"/>
      <c r="B14966" s="251"/>
      <c r="C14966" s="3"/>
      <c r="D14966" s="91"/>
      <c r="E14966" s="251"/>
      <c r="F14966" s="28" t="s">
        <v>983</v>
      </c>
      <c r="G14966" s="233">
        <f>SUM(G14935,G14937,G14939,G14941,G14943,G14946,G14948,G14950,G14952,G14954,G14956,G14958,G14960,G14962,G14964)</f>
        <v>1220702.4542999999</v>
      </c>
    </row>
    <row r="14967" spans="1:7" s="25" customFormat="1">
      <c r="A14967" s="76"/>
      <c r="B14967" s="76"/>
      <c r="C14967" s="75"/>
      <c r="D14967" s="235" t="s">
        <v>1151</v>
      </c>
      <c r="E14967" s="76"/>
      <c r="F14967" s="76"/>
      <c r="G14967" s="84"/>
    </row>
    <row r="14968" spans="1:7" s="36" customFormat="1" ht="15" customHeight="1">
      <c r="A14968" s="560"/>
      <c r="B14968" s="560"/>
      <c r="C14968" s="562" t="s">
        <v>11</v>
      </c>
      <c r="D14968" s="564" t="s">
        <v>1152</v>
      </c>
      <c r="E14968" s="582"/>
      <c r="F14968" s="583"/>
      <c r="G14968" s="584"/>
    </row>
    <row r="14969" spans="1:7" s="36" customFormat="1">
      <c r="A14969" s="561"/>
      <c r="B14969" s="561"/>
      <c r="C14969" s="563"/>
      <c r="D14969" s="565"/>
      <c r="E14969" s="585"/>
      <c r="F14969" s="586"/>
      <c r="G14969" s="587"/>
    </row>
    <row r="14970" spans="1:7" s="36" customFormat="1">
      <c r="A14970" s="560">
        <v>40</v>
      </c>
      <c r="B14970" s="560" t="s">
        <v>107</v>
      </c>
      <c r="C14970" s="562" t="s">
        <v>154</v>
      </c>
      <c r="D14970" s="564" t="s">
        <v>423</v>
      </c>
      <c r="E14970" s="262">
        <v>762.5</v>
      </c>
      <c r="F14970" s="253" t="s">
        <v>111</v>
      </c>
      <c r="G14970" s="13">
        <f>SUM(A14970*E14970)</f>
        <v>30500</v>
      </c>
    </row>
    <row r="14971" spans="1:7" s="36" customFormat="1" ht="15" customHeight="1">
      <c r="A14971" s="561"/>
      <c r="B14971" s="561"/>
      <c r="C14971" s="563"/>
      <c r="D14971" s="565"/>
      <c r="E14971" s="557" t="s">
        <v>1153</v>
      </c>
      <c r="F14971" s="558"/>
      <c r="G14971" s="559"/>
    </row>
    <row r="14972" spans="1:7" s="36" customFormat="1" ht="15" customHeight="1">
      <c r="A14972" s="560"/>
      <c r="B14972" s="560"/>
      <c r="C14972" s="562" t="s">
        <v>11</v>
      </c>
      <c r="D14972" s="564" t="s">
        <v>1154</v>
      </c>
      <c r="E14972" s="582"/>
      <c r="F14972" s="583"/>
      <c r="G14972" s="584"/>
    </row>
    <row r="14973" spans="1:7" s="36" customFormat="1">
      <c r="A14973" s="561"/>
      <c r="B14973" s="561"/>
      <c r="C14973" s="563"/>
      <c r="D14973" s="565"/>
      <c r="E14973" s="585"/>
      <c r="F14973" s="586"/>
      <c r="G14973" s="587"/>
    </row>
    <row r="14974" spans="1:7" s="36" customFormat="1">
      <c r="A14974" s="560">
        <v>2</v>
      </c>
      <c r="B14974" s="560" t="s">
        <v>72</v>
      </c>
      <c r="C14974" s="562" t="s">
        <v>154</v>
      </c>
      <c r="D14974" s="564" t="s">
        <v>423</v>
      </c>
      <c r="E14974" s="262">
        <v>18820</v>
      </c>
      <c r="F14974" s="253" t="s">
        <v>75</v>
      </c>
      <c r="G14974" s="13">
        <f>SUM(A14974*E14974)</f>
        <v>37640</v>
      </c>
    </row>
    <row r="14975" spans="1:7" s="36" customFormat="1" ht="15" customHeight="1">
      <c r="A14975" s="561"/>
      <c r="B14975" s="561"/>
      <c r="C14975" s="563"/>
      <c r="D14975" s="565"/>
      <c r="E14975" s="557" t="s">
        <v>1153</v>
      </c>
      <c r="F14975" s="558"/>
      <c r="G14975" s="559"/>
    </row>
    <row r="14976" spans="1:7" ht="15" customHeight="1">
      <c r="A14976" s="589">
        <v>2</v>
      </c>
      <c r="B14976" s="562" t="s">
        <v>72</v>
      </c>
      <c r="C14976" s="560" t="s">
        <v>18</v>
      </c>
      <c r="D14976" s="574" t="s">
        <v>1155</v>
      </c>
      <c r="E14976" s="262">
        <v>626.9</v>
      </c>
      <c r="F14976" s="253" t="s">
        <v>75</v>
      </c>
      <c r="G14976" s="20">
        <f>SUM(A14976*E14976)</f>
        <v>1253.8</v>
      </c>
    </row>
    <row r="14977" spans="1:7" ht="15" customHeight="1">
      <c r="A14977" s="590"/>
      <c r="B14977" s="563"/>
      <c r="C14977" s="561"/>
      <c r="D14977" s="575"/>
      <c r="E14977" s="557" t="s">
        <v>28</v>
      </c>
      <c r="F14977" s="558"/>
      <c r="G14977" s="559"/>
    </row>
    <row r="14978" spans="1:7" s="30" customFormat="1">
      <c r="A14978" s="251"/>
      <c r="B14978" s="251"/>
      <c r="C14978" s="3"/>
      <c r="D14978" s="91"/>
      <c r="E14978" s="251"/>
      <c r="F14978" s="28" t="s">
        <v>1156</v>
      </c>
      <c r="G14978" s="233">
        <f>SUM(G14970,G14974,G14976)</f>
        <v>69393.8</v>
      </c>
    </row>
    <row r="14979" spans="1:7">
      <c r="A14979" s="251"/>
      <c r="B14979" s="251"/>
      <c r="C14979" s="3"/>
      <c r="D14979" s="244" t="s">
        <v>568</v>
      </c>
      <c r="E14979" s="251"/>
      <c r="F14979" s="251"/>
      <c r="G14979" s="5"/>
    </row>
    <row r="14980" spans="1:7" s="25" customFormat="1" ht="51">
      <c r="A14980" s="253">
        <v>1</v>
      </c>
      <c r="B14980" s="253" t="s">
        <v>89</v>
      </c>
      <c r="C14980" s="252" t="s">
        <v>11</v>
      </c>
      <c r="D14980" s="254" t="s">
        <v>1157</v>
      </c>
      <c r="E14980" s="253"/>
      <c r="F14980" s="253" t="s">
        <v>75</v>
      </c>
      <c r="G14980" s="180"/>
    </row>
    <row r="14981" spans="1:7" s="30" customFormat="1">
      <c r="A14981" s="251"/>
      <c r="B14981" s="251"/>
      <c r="C14981" s="3"/>
      <c r="D14981" s="91"/>
      <c r="E14981" s="251"/>
      <c r="F14981" s="28" t="s">
        <v>1158</v>
      </c>
      <c r="G14981" s="233"/>
    </row>
    <row r="14982" spans="1:7" s="30" customFormat="1">
      <c r="A14982" s="6"/>
      <c r="B14982" s="6"/>
      <c r="C14982" s="7"/>
      <c r="D14982" s="65"/>
      <c r="E14982" s="6"/>
      <c r="F14982" s="93"/>
      <c r="G14982" s="243"/>
    </row>
    <row r="14983" spans="1:7" s="36" customFormat="1">
      <c r="A14983" s="52" t="s">
        <v>984</v>
      </c>
      <c r="B14983" s="53"/>
      <c r="C14983" s="54" t="s">
        <v>966</v>
      </c>
      <c r="D14983" s="55"/>
      <c r="F14983" s="56" t="s">
        <v>131</v>
      </c>
      <c r="G14983" s="54"/>
    </row>
    <row r="14984" spans="1:7" s="36" customFormat="1">
      <c r="A14984" s="52" t="s">
        <v>132</v>
      </c>
      <c r="B14984" s="53"/>
      <c r="C14984" s="54" t="s">
        <v>967</v>
      </c>
      <c r="D14984" s="55"/>
      <c r="F14984" s="56" t="s">
        <v>131</v>
      </c>
      <c r="G14984" s="54"/>
    </row>
    <row r="14985" spans="1:7" s="30" customFormat="1">
      <c r="A14985" s="52" t="s">
        <v>134</v>
      </c>
      <c r="B14985" s="57"/>
      <c r="C14985" s="54" t="s">
        <v>296</v>
      </c>
      <c r="D14985" s="58"/>
      <c r="F14985" s="56" t="s">
        <v>131</v>
      </c>
    </row>
    <row r="14986" spans="1:7" s="25" customFormat="1">
      <c r="A14986" s="59"/>
      <c r="B14986" s="54"/>
      <c r="C14986" s="54"/>
      <c r="D14986" s="60"/>
      <c r="E14986" s="61" t="s">
        <v>138</v>
      </c>
      <c r="F14986" s="62"/>
      <c r="G14986" s="62"/>
    </row>
    <row r="14987" spans="1:7" s="25" customFormat="1">
      <c r="A14987" s="59"/>
      <c r="B14987" s="54"/>
      <c r="C14987" s="54"/>
      <c r="D14987" s="60"/>
      <c r="E14987" s="54"/>
      <c r="F14987" s="54"/>
      <c r="G14987" s="63"/>
    </row>
    <row r="14988" spans="1:7" s="25" customFormat="1">
      <c r="A14988" s="59"/>
      <c r="B14988" s="54"/>
      <c r="C14988" s="54"/>
      <c r="D14988" s="60"/>
      <c r="E14988" s="64" t="s">
        <v>140</v>
      </c>
      <c r="F14988" s="54"/>
      <c r="G14988" s="63"/>
    </row>
    <row r="14989" spans="1:7" s="25" customFormat="1">
      <c r="A14989" s="55" t="s">
        <v>139</v>
      </c>
      <c r="B14989" s="54"/>
      <c r="C14989" s="54"/>
      <c r="D14989" s="60"/>
      <c r="E14989" s="64" t="s">
        <v>141</v>
      </c>
      <c r="F14989" s="54"/>
      <c r="G14989" s="63"/>
    </row>
    <row r="14990" spans="1:7" s="25" customFormat="1">
      <c r="A14990" s="59"/>
      <c r="B14990" s="54"/>
      <c r="C14990" s="54"/>
      <c r="D14990" s="60"/>
      <c r="E14990" s="64" t="s">
        <v>142</v>
      </c>
      <c r="F14990" s="54"/>
      <c r="G14990" s="63"/>
    </row>
    <row r="14991" spans="1:7">
      <c r="A14991" s="6"/>
      <c r="B14991" s="6"/>
      <c r="C14991" s="7"/>
      <c r="D14991" s="231"/>
      <c r="E14991" s="6"/>
      <c r="F14991" s="6"/>
      <c r="G14991" s="9"/>
    </row>
    <row r="14992" spans="1:7">
      <c r="A14992" s="6"/>
      <c r="B14992" s="6"/>
      <c r="C14992" s="7"/>
      <c r="D14992" s="231"/>
      <c r="E14992" s="6"/>
      <c r="F14992" s="6"/>
      <c r="G14992" s="9"/>
    </row>
    <row r="14993" spans="1:7">
      <c r="A14993" s="6"/>
      <c r="B14993" s="6"/>
      <c r="C14993" s="7"/>
      <c r="D14993" s="231"/>
      <c r="E14993" s="6"/>
      <c r="F14993" s="6"/>
      <c r="G14993" s="9"/>
    </row>
    <row r="14994" spans="1:7">
      <c r="A14994" s="6"/>
      <c r="B14994" s="6"/>
      <c r="C14994" s="7"/>
      <c r="D14994" s="231"/>
      <c r="E14994" s="6"/>
      <c r="F14994" s="6"/>
      <c r="G14994" s="9"/>
    </row>
    <row r="14995" spans="1:7">
      <c r="A14995" s="6"/>
      <c r="B14995" s="6"/>
      <c r="C14995" s="7"/>
      <c r="D14995" s="231"/>
      <c r="E14995" s="6"/>
      <c r="F14995" s="6"/>
      <c r="G14995" s="9"/>
    </row>
    <row r="14996" spans="1:7">
      <c r="A14996" s="6"/>
      <c r="B14996" s="6"/>
      <c r="C14996" s="7"/>
      <c r="D14996" s="231"/>
      <c r="E14996" s="6"/>
      <c r="F14996" s="6"/>
      <c r="G14996" s="9"/>
    </row>
    <row r="14997" spans="1:7">
      <c r="A14997" s="6"/>
      <c r="B14997" s="6"/>
      <c r="C14997" s="7"/>
      <c r="D14997" s="231"/>
      <c r="E14997" s="6"/>
      <c r="F14997" s="6"/>
      <c r="G14997" s="9"/>
    </row>
    <row r="14998" spans="1:7">
      <c r="A14998" s="6"/>
      <c r="B14998" s="6"/>
      <c r="C14998" s="7"/>
      <c r="D14998" s="231"/>
      <c r="E14998" s="6"/>
      <c r="F14998" s="6"/>
      <c r="G14998" s="9"/>
    </row>
    <row r="14999" spans="1:7">
      <c r="A14999" s="6"/>
      <c r="B14999" s="6"/>
      <c r="C14999" s="7"/>
      <c r="D14999" s="231"/>
      <c r="E14999" s="6"/>
      <c r="F14999" s="6"/>
      <c r="G14999" s="9"/>
    </row>
    <row r="15000" spans="1:7">
      <c r="A15000" s="6"/>
      <c r="B15000" s="6"/>
      <c r="C15000" s="7"/>
      <c r="D15000" s="231"/>
      <c r="E15000" s="6"/>
      <c r="F15000" s="6"/>
      <c r="G15000" s="9"/>
    </row>
    <row r="15001" spans="1:7">
      <c r="A15001" s="6"/>
      <c r="B15001" s="6"/>
      <c r="C15001" s="7"/>
      <c r="D15001" s="231"/>
      <c r="E15001" s="6"/>
      <c r="F15001" s="6"/>
      <c r="G15001" s="9"/>
    </row>
    <row r="15002" spans="1:7">
      <c r="A15002" s="6"/>
      <c r="B15002" s="6"/>
      <c r="C15002" s="7"/>
      <c r="D15002" s="231"/>
      <c r="E15002" s="6"/>
      <c r="F15002" s="6"/>
      <c r="G15002" s="9"/>
    </row>
    <row r="15003" spans="1:7">
      <c r="A15003" s="6"/>
      <c r="B15003" s="6"/>
      <c r="C15003" s="7"/>
      <c r="D15003" s="231"/>
      <c r="E15003" s="6"/>
      <c r="F15003" s="6"/>
      <c r="G15003" s="9"/>
    </row>
    <row r="15004" spans="1:7">
      <c r="A15004" s="6"/>
      <c r="B15004" s="6"/>
      <c r="C15004" s="7"/>
      <c r="D15004" s="231"/>
      <c r="E15004" s="6"/>
      <c r="F15004" s="6"/>
      <c r="G15004" s="9"/>
    </row>
    <row r="15005" spans="1:7">
      <c r="A15005" s="6"/>
      <c r="B15005" s="6"/>
      <c r="C15005" s="7"/>
      <c r="D15005" s="231"/>
      <c r="E15005" s="6"/>
      <c r="F15005" s="6"/>
      <c r="G15005" s="9"/>
    </row>
    <row r="15006" spans="1:7">
      <c r="A15006" s="6"/>
      <c r="B15006" s="6"/>
      <c r="C15006" s="7"/>
      <c r="D15006" s="231"/>
      <c r="E15006" s="6"/>
      <c r="F15006" s="6"/>
      <c r="G15006" s="9"/>
    </row>
    <row r="15007" spans="1:7">
      <c r="A15007" s="6"/>
      <c r="B15007" s="6"/>
      <c r="C15007" s="7"/>
      <c r="D15007" s="231"/>
      <c r="E15007" s="6"/>
      <c r="F15007" s="6"/>
      <c r="G15007" s="9"/>
    </row>
    <row r="15008" spans="1:7">
      <c r="A15008" s="6"/>
      <c r="B15008" s="6"/>
      <c r="C15008" s="7"/>
      <c r="D15008" s="231"/>
      <c r="E15008" s="6"/>
      <c r="F15008" s="6"/>
      <c r="G15008" s="9"/>
    </row>
    <row r="15009" spans="1:7">
      <c r="A15009" s="6"/>
      <c r="B15009" s="6"/>
      <c r="C15009" s="7"/>
      <c r="D15009" s="231"/>
      <c r="E15009" s="6"/>
      <c r="F15009" s="6"/>
      <c r="G15009" s="9"/>
    </row>
    <row r="15010" spans="1:7">
      <c r="A15010" s="6"/>
      <c r="B15010" s="6"/>
      <c r="C15010" s="7"/>
      <c r="D15010" s="231"/>
      <c r="E15010" s="6"/>
      <c r="F15010" s="6"/>
      <c r="G15010" s="9"/>
    </row>
    <row r="15011" spans="1:7">
      <c r="A15011" s="6"/>
      <c r="B15011" s="6"/>
      <c r="C15011" s="7"/>
      <c r="D15011" s="231"/>
      <c r="E15011" s="6"/>
      <c r="F15011" s="6"/>
      <c r="G15011" s="9"/>
    </row>
    <row r="15012" spans="1:7">
      <c r="A15012" s="6"/>
      <c r="B15012" s="6"/>
      <c r="C15012" s="7"/>
      <c r="D15012" s="231"/>
      <c r="E15012" s="6"/>
      <c r="F15012" s="6"/>
      <c r="G15012" s="9"/>
    </row>
    <row r="15013" spans="1:7">
      <c r="A15013" s="6"/>
      <c r="B15013" s="6"/>
      <c r="C15013" s="7"/>
      <c r="D15013" s="231"/>
      <c r="E15013" s="6"/>
      <c r="F15013" s="6"/>
      <c r="G15013" s="9"/>
    </row>
    <row r="15014" spans="1:7">
      <c r="A15014" s="6"/>
      <c r="B15014" s="6"/>
      <c r="C15014" s="7"/>
      <c r="D15014" s="231"/>
      <c r="E15014" s="6"/>
      <c r="F15014" s="6"/>
      <c r="G15014" s="9"/>
    </row>
    <row r="15015" spans="1:7">
      <c r="A15015" s="6"/>
      <c r="B15015" s="6"/>
      <c r="C15015" s="7"/>
      <c r="D15015" s="231"/>
      <c r="E15015" s="6"/>
      <c r="F15015" s="6"/>
      <c r="G15015" s="9"/>
    </row>
    <row r="15016" spans="1:7">
      <c r="A15016" s="6"/>
      <c r="B15016" s="6"/>
      <c r="C15016" s="7"/>
      <c r="D15016" s="231"/>
      <c r="E15016" s="6"/>
      <c r="F15016" s="6"/>
      <c r="G15016" s="9"/>
    </row>
    <row r="15017" spans="1:7">
      <c r="A15017" s="6"/>
      <c r="B15017" s="6"/>
      <c r="C15017" s="7"/>
      <c r="D15017" s="231"/>
      <c r="E15017" s="6"/>
      <c r="F15017" s="6"/>
      <c r="G15017" s="9"/>
    </row>
    <row r="15018" spans="1:7">
      <c r="A15018" s="6"/>
      <c r="B15018" s="6"/>
      <c r="C15018" s="7"/>
      <c r="D15018" s="231"/>
      <c r="E15018" s="6"/>
      <c r="F15018" s="6"/>
      <c r="G15018" s="9"/>
    </row>
    <row r="15019" spans="1:7">
      <c r="A15019" s="6"/>
      <c r="B15019" s="6"/>
      <c r="C15019" s="7"/>
      <c r="D15019" s="231"/>
      <c r="E15019" s="6"/>
      <c r="F15019" s="6"/>
      <c r="G15019" s="9"/>
    </row>
    <row r="15020" spans="1:7">
      <c r="A15020" s="6"/>
      <c r="B15020" s="6"/>
      <c r="C15020" s="7"/>
      <c r="D15020" s="231"/>
      <c r="E15020" s="6"/>
      <c r="F15020" s="6"/>
      <c r="G15020" s="9"/>
    </row>
    <row r="15021" spans="1:7">
      <c r="A15021" s="6"/>
      <c r="B15021" s="6"/>
      <c r="C15021" s="7"/>
      <c r="D15021" s="231"/>
      <c r="E15021" s="6"/>
      <c r="F15021" s="6"/>
      <c r="G15021" s="9"/>
    </row>
    <row r="15022" spans="1:7">
      <c r="A15022" s="6"/>
      <c r="B15022" s="6"/>
      <c r="C15022" s="7"/>
      <c r="D15022" s="231"/>
      <c r="E15022" s="6"/>
      <c r="F15022" s="6"/>
      <c r="G15022" s="9"/>
    </row>
    <row r="15023" spans="1:7">
      <c r="A15023" s="6"/>
      <c r="B15023" s="6"/>
      <c r="C15023" s="7"/>
      <c r="D15023" s="231"/>
      <c r="E15023" s="6"/>
      <c r="F15023" s="6"/>
      <c r="G15023" s="9"/>
    </row>
    <row r="15024" spans="1:7">
      <c r="A15024" s="6"/>
      <c r="B15024" s="6"/>
      <c r="C15024" s="7"/>
      <c r="D15024" s="231"/>
      <c r="E15024" s="6"/>
      <c r="F15024" s="6"/>
      <c r="G15024" s="9"/>
    </row>
    <row r="15025" spans="1:7">
      <c r="A15025" s="6"/>
      <c r="B15025" s="6"/>
      <c r="C15025" s="7"/>
      <c r="D15025" s="231"/>
      <c r="E15025" s="6"/>
      <c r="F15025" s="6"/>
      <c r="G15025" s="9"/>
    </row>
    <row r="15026" spans="1:7">
      <c r="A15026" s="6"/>
      <c r="B15026" s="6"/>
      <c r="C15026" s="7"/>
      <c r="D15026" s="231"/>
      <c r="E15026" s="6"/>
      <c r="F15026" s="6"/>
      <c r="G15026" s="9"/>
    </row>
    <row r="15027" spans="1:7">
      <c r="A15027" s="6"/>
      <c r="B15027" s="6"/>
      <c r="C15027" s="7"/>
      <c r="D15027" s="231"/>
      <c r="E15027" s="6"/>
      <c r="F15027" s="6"/>
      <c r="G15027" s="9"/>
    </row>
    <row r="15028" spans="1:7">
      <c r="A15028" s="6"/>
      <c r="B15028" s="6"/>
      <c r="C15028" s="7"/>
      <c r="D15028" s="231"/>
      <c r="E15028" s="6"/>
      <c r="F15028" s="6"/>
      <c r="G15028" s="9"/>
    </row>
    <row r="15029" spans="1:7">
      <c r="A15029" s="6"/>
      <c r="B15029" s="6"/>
      <c r="C15029" s="7"/>
      <c r="D15029" s="231"/>
      <c r="E15029" s="6"/>
      <c r="F15029" s="6"/>
      <c r="G15029" s="9"/>
    </row>
    <row r="15030" spans="1:7">
      <c r="A15030" s="6"/>
      <c r="B15030" s="6"/>
      <c r="C15030" s="7"/>
      <c r="D15030" s="231"/>
      <c r="E15030" s="6"/>
      <c r="F15030" s="6"/>
      <c r="G15030" s="9"/>
    </row>
    <row r="15031" spans="1:7">
      <c r="A15031" s="6"/>
      <c r="B15031" s="6"/>
      <c r="C15031" s="7"/>
      <c r="D15031" s="231"/>
      <c r="E15031" s="6"/>
      <c r="F15031" s="6"/>
      <c r="G15031" s="9"/>
    </row>
    <row r="15032" spans="1:7">
      <c r="A15032" s="6"/>
      <c r="B15032" s="6"/>
      <c r="C15032" s="7"/>
      <c r="D15032" s="231"/>
      <c r="E15032" s="6"/>
      <c r="F15032" s="6"/>
      <c r="G15032" s="9"/>
    </row>
    <row r="15033" spans="1:7">
      <c r="A15033" s="6"/>
      <c r="B15033" s="6"/>
      <c r="C15033" s="7"/>
      <c r="D15033" s="231"/>
      <c r="E15033" s="6"/>
      <c r="F15033" s="6"/>
      <c r="G15033" s="9"/>
    </row>
    <row r="15034" spans="1:7">
      <c r="A15034" s="6"/>
      <c r="B15034" s="6"/>
      <c r="C15034" s="7"/>
      <c r="D15034" s="231"/>
      <c r="E15034" s="6"/>
      <c r="F15034" s="6"/>
      <c r="G15034" s="9"/>
    </row>
    <row r="15035" spans="1:7">
      <c r="A15035" s="6"/>
      <c r="B15035" s="6"/>
      <c r="C15035" s="7"/>
      <c r="D15035" s="231"/>
      <c r="E15035" s="6"/>
      <c r="F15035" s="6"/>
      <c r="G15035" s="9"/>
    </row>
    <row r="15036" spans="1:7">
      <c r="A15036" s="6"/>
      <c r="B15036" s="6"/>
      <c r="C15036" s="7"/>
      <c r="D15036" s="231"/>
      <c r="E15036" s="6"/>
      <c r="F15036" s="6"/>
      <c r="G15036" s="9"/>
    </row>
    <row r="15037" spans="1:7">
      <c r="A15037" s="6"/>
      <c r="B15037" s="6"/>
      <c r="C15037" s="7"/>
      <c r="D15037" s="231"/>
      <c r="E15037" s="6"/>
      <c r="F15037" s="6"/>
      <c r="G15037" s="9"/>
    </row>
    <row r="15038" spans="1:7">
      <c r="A15038" s="6"/>
      <c r="B15038" s="6"/>
      <c r="C15038" s="7"/>
      <c r="D15038" s="231"/>
      <c r="E15038" s="6"/>
      <c r="F15038" s="6"/>
      <c r="G15038" s="9"/>
    </row>
    <row r="15039" spans="1:7">
      <c r="A15039" s="6"/>
      <c r="B15039" s="6"/>
      <c r="C15039" s="7"/>
      <c r="D15039" s="231"/>
      <c r="E15039" s="6"/>
      <c r="F15039" s="6"/>
      <c r="G15039" s="9"/>
    </row>
    <row r="15040" spans="1:7">
      <c r="A15040" s="6"/>
      <c r="B15040" s="6"/>
      <c r="C15040" s="7"/>
      <c r="D15040" s="231"/>
      <c r="E15040" s="6"/>
      <c r="F15040" s="6"/>
      <c r="G15040" s="9"/>
    </row>
    <row r="15041" spans="1:7">
      <c r="A15041" s="6"/>
      <c r="B15041" s="6"/>
      <c r="C15041" s="7"/>
      <c r="D15041" s="231"/>
      <c r="E15041" s="6"/>
      <c r="F15041" s="6"/>
      <c r="G15041" s="9"/>
    </row>
    <row r="15042" spans="1:7">
      <c r="A15042" s="6"/>
      <c r="B15042" s="6"/>
      <c r="C15042" s="7"/>
      <c r="D15042" s="231"/>
      <c r="E15042" s="6"/>
      <c r="F15042" s="6"/>
      <c r="G15042" s="9"/>
    </row>
    <row r="15043" spans="1:7">
      <c r="A15043" s="6"/>
      <c r="B15043" s="6"/>
      <c r="C15043" s="7"/>
      <c r="D15043" s="231"/>
      <c r="E15043" s="6"/>
      <c r="F15043" s="6"/>
      <c r="G15043" s="9"/>
    </row>
    <row r="15044" spans="1:7">
      <c r="A15044" s="6"/>
      <c r="B15044" s="6"/>
      <c r="C15044" s="7"/>
      <c r="D15044" s="231"/>
      <c r="E15044" s="6"/>
      <c r="F15044" s="6"/>
      <c r="G15044" s="9"/>
    </row>
    <row r="15045" spans="1:7">
      <c r="A15045" s="6"/>
      <c r="B15045" s="6"/>
      <c r="C15045" s="7"/>
      <c r="D15045" s="231"/>
      <c r="E15045" s="6"/>
      <c r="F15045" s="6"/>
      <c r="G15045" s="9"/>
    </row>
    <row r="15046" spans="1:7">
      <c r="A15046" s="6"/>
      <c r="B15046" s="6"/>
      <c r="C15046" s="7"/>
      <c r="D15046" s="231"/>
      <c r="E15046" s="6"/>
      <c r="F15046" s="6"/>
      <c r="G15046" s="9"/>
    </row>
    <row r="15047" spans="1:7">
      <c r="A15047" s="6"/>
      <c r="B15047" s="6"/>
      <c r="C15047" s="7"/>
      <c r="D15047" s="231"/>
      <c r="E15047" s="6"/>
      <c r="F15047" s="6"/>
      <c r="G15047" s="9"/>
    </row>
    <row r="15048" spans="1:7">
      <c r="A15048" s="6"/>
      <c r="B15048" s="6"/>
      <c r="C15048" s="7"/>
      <c r="D15048" s="231"/>
      <c r="E15048" s="6"/>
      <c r="F15048" s="6"/>
      <c r="G15048" s="9"/>
    </row>
    <row r="15049" spans="1:7">
      <c r="A15049" s="6"/>
      <c r="B15049" s="6"/>
      <c r="C15049" s="7"/>
      <c r="D15049" s="231"/>
      <c r="E15049" s="6"/>
      <c r="F15049" s="6"/>
      <c r="G15049" s="9"/>
    </row>
    <row r="15050" spans="1:7">
      <c r="A15050" s="6"/>
      <c r="B15050" s="6"/>
      <c r="C15050" s="7"/>
      <c r="D15050" s="231"/>
      <c r="E15050" s="6"/>
      <c r="F15050" s="6"/>
      <c r="G15050" s="9"/>
    </row>
    <row r="15051" spans="1:7">
      <c r="A15051" s="569" t="s">
        <v>0</v>
      </c>
      <c r="B15051" s="569"/>
      <c r="C15051" s="569"/>
      <c r="D15051" s="569"/>
      <c r="E15051" s="569"/>
      <c r="F15051" s="569"/>
      <c r="G15051" s="569"/>
    </row>
    <row r="15052" spans="1:7">
      <c r="A15052" s="570" t="s">
        <v>1</v>
      </c>
      <c r="B15052" s="570"/>
      <c r="C15052" s="570"/>
      <c r="D15052" s="570"/>
      <c r="E15052" s="570"/>
      <c r="F15052" s="570"/>
      <c r="G15052" s="570"/>
    </row>
    <row r="15053" spans="1:7" ht="48" customHeight="1">
      <c r="A15053" s="1" t="s">
        <v>2</v>
      </c>
      <c r="B15053" s="2"/>
      <c r="C15053" s="2"/>
      <c r="D15053" s="623" t="s">
        <v>380</v>
      </c>
      <c r="E15053" s="623"/>
      <c r="F15053" s="623"/>
      <c r="G15053" s="623"/>
    </row>
    <row r="15054" spans="1:7" ht="25.5">
      <c r="A15054" s="572" t="s">
        <v>3</v>
      </c>
      <c r="B15054" s="573"/>
      <c r="C15054" s="3" t="s">
        <v>4</v>
      </c>
      <c r="D15054" s="4" t="s">
        <v>5</v>
      </c>
      <c r="E15054" s="4" t="s">
        <v>6</v>
      </c>
      <c r="F15054" s="4" t="s">
        <v>7</v>
      </c>
      <c r="G15054" s="5" t="s">
        <v>8</v>
      </c>
    </row>
    <row r="15055" spans="1:7">
      <c r="A15055" s="97"/>
      <c r="B15055" s="98"/>
      <c r="C15055" s="3"/>
      <c r="D15055" s="104" t="s">
        <v>374</v>
      </c>
      <c r="E15055" s="4"/>
      <c r="F15055" s="4"/>
      <c r="G15055" s="5"/>
    </row>
    <row r="15056" spans="1:7">
      <c r="A15056" s="560">
        <v>21276</v>
      </c>
      <c r="B15056" s="560" t="s">
        <v>10</v>
      </c>
      <c r="C15056" s="562" t="s">
        <v>11</v>
      </c>
      <c r="D15056" s="564" t="s">
        <v>241</v>
      </c>
      <c r="E15056" s="11">
        <v>3176.25</v>
      </c>
      <c r="F15056" s="12" t="s">
        <v>242</v>
      </c>
      <c r="G15056" s="20">
        <f>SUM(A15056*E15056/1000)</f>
        <v>67577.895000000004</v>
      </c>
    </row>
    <row r="15057" spans="1:7">
      <c r="A15057" s="561"/>
      <c r="B15057" s="561"/>
      <c r="C15057" s="563"/>
      <c r="D15057" s="565"/>
      <c r="E15057" s="557" t="s">
        <v>180</v>
      </c>
      <c r="F15057" s="558"/>
      <c r="G15057" s="559"/>
    </row>
    <row r="15058" spans="1:7">
      <c r="A15058" s="560">
        <v>4902</v>
      </c>
      <c r="B15058" s="560" t="s">
        <v>10</v>
      </c>
      <c r="C15058" s="562" t="s">
        <v>15</v>
      </c>
      <c r="D15058" s="564" t="s">
        <v>375</v>
      </c>
      <c r="E15058" s="11">
        <v>8694.9500000000007</v>
      </c>
      <c r="F15058" s="12" t="s">
        <v>13</v>
      </c>
      <c r="G15058" s="20">
        <f>SUM(A15058*E15058/100)</f>
        <v>426226.44900000008</v>
      </c>
    </row>
    <row r="15059" spans="1:7">
      <c r="A15059" s="561"/>
      <c r="B15059" s="561"/>
      <c r="C15059" s="563"/>
      <c r="D15059" s="565"/>
      <c r="E15059" s="557" t="s">
        <v>14</v>
      </c>
      <c r="F15059" s="558"/>
      <c r="G15059" s="559"/>
    </row>
    <row r="15060" spans="1:7" s="23" customFormat="1">
      <c r="A15060" s="562">
        <v>8554</v>
      </c>
      <c r="B15060" s="562" t="s">
        <v>10</v>
      </c>
      <c r="C15060" s="560" t="s">
        <v>18</v>
      </c>
      <c r="D15060" s="574" t="s">
        <v>30</v>
      </c>
      <c r="E15060" s="11">
        <v>337</v>
      </c>
      <c r="F15060" s="12" t="s">
        <v>31</v>
      </c>
      <c r="G15060" s="20">
        <f>SUM(A15060*E15060)</f>
        <v>2882698</v>
      </c>
    </row>
    <row r="15061" spans="1:7" s="23" customFormat="1">
      <c r="A15061" s="563"/>
      <c r="B15061" s="563"/>
      <c r="C15061" s="561"/>
      <c r="D15061" s="575"/>
      <c r="E15061" s="576" t="s">
        <v>32</v>
      </c>
      <c r="F15061" s="577"/>
      <c r="G15061" s="578"/>
    </row>
    <row r="15062" spans="1:7">
      <c r="A15062" s="609"/>
      <c r="B15062" s="562"/>
      <c r="C15062" s="560" t="s">
        <v>21</v>
      </c>
      <c r="D15062" s="574" t="s">
        <v>26</v>
      </c>
      <c r="E15062" s="582"/>
      <c r="F15062" s="583"/>
      <c r="G15062" s="584"/>
    </row>
    <row r="15063" spans="1:7">
      <c r="A15063" s="610"/>
      <c r="B15063" s="563"/>
      <c r="C15063" s="561"/>
      <c r="D15063" s="575"/>
      <c r="E15063" s="585"/>
      <c r="F15063" s="586"/>
      <c r="G15063" s="587"/>
    </row>
    <row r="15064" spans="1:7">
      <c r="A15064" s="609">
        <v>274.94900000000001</v>
      </c>
      <c r="B15064" s="562" t="s">
        <v>24</v>
      </c>
      <c r="C15064" s="560" t="s">
        <v>154</v>
      </c>
      <c r="D15064" s="574" t="s">
        <v>376</v>
      </c>
      <c r="E15064" s="11">
        <v>5001.7</v>
      </c>
      <c r="F15064" s="12" t="s">
        <v>27</v>
      </c>
      <c r="G15064" s="20">
        <f>SUM(A15064*E15064)</f>
        <v>1375212.4132999999</v>
      </c>
    </row>
    <row r="15065" spans="1:7">
      <c r="A15065" s="610"/>
      <c r="B15065" s="563"/>
      <c r="C15065" s="561"/>
      <c r="D15065" s="575"/>
      <c r="E15065" s="557" t="s">
        <v>28</v>
      </c>
      <c r="F15065" s="558"/>
      <c r="G15065" s="559"/>
    </row>
    <row r="15066" spans="1:7">
      <c r="A15066" s="609">
        <v>68.736999999999995</v>
      </c>
      <c r="B15066" s="562" t="s">
        <v>24</v>
      </c>
      <c r="C15066" s="560" t="s">
        <v>157</v>
      </c>
      <c r="D15066" s="574" t="s">
        <v>377</v>
      </c>
      <c r="E15066" s="11">
        <v>4820.2</v>
      </c>
      <c r="F15066" s="12" t="s">
        <v>27</v>
      </c>
      <c r="G15066" s="20">
        <f>SUM(A15066*E15066)</f>
        <v>331326.08739999996</v>
      </c>
    </row>
    <row r="15067" spans="1:7">
      <c r="A15067" s="610"/>
      <c r="B15067" s="563"/>
      <c r="C15067" s="561"/>
      <c r="D15067" s="575"/>
      <c r="E15067" s="557" t="s">
        <v>317</v>
      </c>
      <c r="F15067" s="558"/>
      <c r="G15067" s="559"/>
    </row>
    <row r="15068" spans="1:7">
      <c r="A15068" s="560">
        <v>9041</v>
      </c>
      <c r="B15068" s="560" t="s">
        <v>10</v>
      </c>
      <c r="C15068" s="562" t="s">
        <v>25</v>
      </c>
      <c r="D15068" s="564" t="s">
        <v>16</v>
      </c>
      <c r="E15068" s="11">
        <v>11948.36</v>
      </c>
      <c r="F15068" s="12" t="s">
        <v>13</v>
      </c>
      <c r="G15068" s="13">
        <f>SUM(A15068*E15068/100)</f>
        <v>1080251.2276000001</v>
      </c>
    </row>
    <row r="15069" spans="1:7">
      <c r="A15069" s="561"/>
      <c r="B15069" s="561"/>
      <c r="C15069" s="563"/>
      <c r="D15069" s="565"/>
      <c r="E15069" s="557" t="s">
        <v>17</v>
      </c>
      <c r="F15069" s="558"/>
      <c r="G15069" s="559"/>
    </row>
    <row r="15070" spans="1:7">
      <c r="A15070" s="560">
        <v>2588</v>
      </c>
      <c r="B15070" s="560" t="s">
        <v>10</v>
      </c>
      <c r="C15070" s="562" t="s">
        <v>29</v>
      </c>
      <c r="D15070" s="564" t="s">
        <v>378</v>
      </c>
      <c r="E15070" s="11">
        <v>7780.09</v>
      </c>
      <c r="F15070" s="12" t="s">
        <v>42</v>
      </c>
      <c r="G15070" s="13">
        <f>SUM(A15070*E15070/100)</f>
        <v>201348.72920000003</v>
      </c>
    </row>
    <row r="15071" spans="1:7">
      <c r="A15071" s="561"/>
      <c r="B15071" s="561"/>
      <c r="C15071" s="563"/>
      <c r="D15071" s="565"/>
      <c r="E15071" s="557" t="s">
        <v>379</v>
      </c>
      <c r="F15071" s="558"/>
      <c r="G15071" s="559"/>
    </row>
    <row r="15072" spans="1:7">
      <c r="A15072" s="560">
        <v>11967</v>
      </c>
      <c r="B15072" s="560" t="s">
        <v>10</v>
      </c>
      <c r="C15072" s="562" t="s">
        <v>33</v>
      </c>
      <c r="D15072" s="564" t="s">
        <v>204</v>
      </c>
      <c r="E15072" s="11">
        <v>12346.65</v>
      </c>
      <c r="F15072" s="12" t="s">
        <v>13</v>
      </c>
      <c r="G15072" s="20">
        <f>SUM(A15072*E15072/100)</f>
        <v>1477523.6054999998</v>
      </c>
    </row>
    <row r="15073" spans="1:7">
      <c r="A15073" s="561"/>
      <c r="B15073" s="561"/>
      <c r="C15073" s="563"/>
      <c r="D15073" s="565"/>
      <c r="E15073" s="557" t="s">
        <v>205</v>
      </c>
      <c r="F15073" s="558"/>
      <c r="G15073" s="559"/>
    </row>
    <row r="15074" spans="1:7" s="24" customFormat="1">
      <c r="A15074" s="562">
        <v>17250</v>
      </c>
      <c r="B15074" s="562" t="s">
        <v>39</v>
      </c>
      <c r="C15074" s="560" t="s">
        <v>36</v>
      </c>
      <c r="D15074" s="564" t="s">
        <v>41</v>
      </c>
      <c r="E15074" s="11">
        <v>2206.6</v>
      </c>
      <c r="F15074" s="12" t="s">
        <v>42</v>
      </c>
      <c r="G15074" s="20">
        <f>SUM(A15074*E15074/100)</f>
        <v>380638.5</v>
      </c>
    </row>
    <row r="15075" spans="1:7" s="24" customFormat="1">
      <c r="A15075" s="563"/>
      <c r="B15075" s="563"/>
      <c r="C15075" s="561"/>
      <c r="D15075" s="565"/>
      <c r="E15075" s="566" t="s">
        <v>43</v>
      </c>
      <c r="F15075" s="567"/>
      <c r="G15075" s="568"/>
    </row>
    <row r="15076" spans="1:7" s="24" customFormat="1">
      <c r="A15076" s="562">
        <v>17250</v>
      </c>
      <c r="B15076" s="562" t="s">
        <v>39</v>
      </c>
      <c r="C15076" s="560" t="s">
        <v>40</v>
      </c>
      <c r="D15076" s="564" t="s">
        <v>45</v>
      </c>
      <c r="E15076" s="12">
        <v>2197.52</v>
      </c>
      <c r="F15076" s="12" t="s">
        <v>42</v>
      </c>
      <c r="G15076" s="20">
        <f>SUM(A15076*E15076/100)</f>
        <v>379072.2</v>
      </c>
    </row>
    <row r="15077" spans="1:7" s="24" customFormat="1">
      <c r="A15077" s="563"/>
      <c r="B15077" s="563"/>
      <c r="C15077" s="561"/>
      <c r="D15077" s="565"/>
      <c r="E15077" s="566" t="s">
        <v>46</v>
      </c>
      <c r="F15077" s="567"/>
      <c r="G15077" s="568"/>
    </row>
    <row r="15078" spans="1:7">
      <c r="A15078" s="560">
        <v>14231</v>
      </c>
      <c r="B15078" s="560" t="s">
        <v>39</v>
      </c>
      <c r="C15078" s="562" t="s">
        <v>44</v>
      </c>
      <c r="D15078" s="564" t="s">
        <v>318</v>
      </c>
      <c r="E15078" s="11">
        <v>1213.58</v>
      </c>
      <c r="F15078" s="12" t="s">
        <v>42</v>
      </c>
      <c r="G15078" s="20">
        <f>SUM(A15078*E15078/100)</f>
        <v>172704.5698</v>
      </c>
    </row>
    <row r="15079" spans="1:7">
      <c r="A15079" s="561"/>
      <c r="B15079" s="561"/>
      <c r="C15079" s="563"/>
      <c r="D15079" s="565"/>
      <c r="E15079" s="557" t="s">
        <v>319</v>
      </c>
      <c r="F15079" s="558"/>
      <c r="G15079" s="559"/>
    </row>
    <row r="15080" spans="1:7">
      <c r="A15080" s="560">
        <v>408</v>
      </c>
      <c r="B15080" s="560" t="s">
        <v>39</v>
      </c>
      <c r="C15080" s="562" t="s">
        <v>47</v>
      </c>
      <c r="D15080" s="564" t="s">
        <v>360</v>
      </c>
      <c r="E15080" s="11">
        <v>47651.56</v>
      </c>
      <c r="F15080" s="12" t="s">
        <v>42</v>
      </c>
      <c r="G15080" s="20">
        <f>SUM(A15080*E15080/100)</f>
        <v>194418.36480000001</v>
      </c>
    </row>
    <row r="15081" spans="1:7">
      <c r="A15081" s="561"/>
      <c r="B15081" s="561"/>
      <c r="C15081" s="563"/>
      <c r="D15081" s="565"/>
      <c r="E15081" s="557" t="s">
        <v>361</v>
      </c>
      <c r="F15081" s="558"/>
      <c r="G15081" s="559"/>
    </row>
    <row r="15082" spans="1:7">
      <c r="A15082" s="560">
        <v>192</v>
      </c>
      <c r="B15082" s="560" t="s">
        <v>39</v>
      </c>
      <c r="C15082" s="562" t="s">
        <v>50</v>
      </c>
      <c r="D15082" s="564" t="s">
        <v>311</v>
      </c>
      <c r="E15082" s="11">
        <v>594.57000000000005</v>
      </c>
      <c r="F15082" s="12" t="s">
        <v>42</v>
      </c>
      <c r="G15082" s="20">
        <f>SUM(A15082*E15082)</f>
        <v>114157.44</v>
      </c>
    </row>
    <row r="15083" spans="1:7">
      <c r="A15083" s="561"/>
      <c r="B15083" s="561"/>
      <c r="C15083" s="563"/>
      <c r="D15083" s="565"/>
      <c r="E15083" s="557" t="s">
        <v>312</v>
      </c>
      <c r="F15083" s="558"/>
      <c r="G15083" s="559"/>
    </row>
    <row r="15084" spans="1:7" s="25" customFormat="1">
      <c r="A15084" s="562">
        <v>17250</v>
      </c>
      <c r="B15084" s="562" t="s">
        <v>39</v>
      </c>
      <c r="C15084" s="560" t="s">
        <v>54</v>
      </c>
      <c r="D15084" s="564" t="s">
        <v>167</v>
      </c>
      <c r="E15084" s="11">
        <v>442.75</v>
      </c>
      <c r="F15084" s="12" t="s">
        <v>52</v>
      </c>
      <c r="G15084" s="20">
        <f>SUM(A15084*E15084/100)</f>
        <v>76374.375</v>
      </c>
    </row>
    <row r="15085" spans="1:7" s="25" customFormat="1">
      <c r="A15085" s="563"/>
      <c r="B15085" s="563"/>
      <c r="C15085" s="561"/>
      <c r="D15085" s="565"/>
      <c r="E15085" s="557" t="s">
        <v>168</v>
      </c>
      <c r="F15085" s="558"/>
      <c r="G15085" s="559"/>
    </row>
    <row r="15086" spans="1:7">
      <c r="A15086" s="562">
        <v>17250</v>
      </c>
      <c r="B15086" s="562" t="s">
        <v>39</v>
      </c>
      <c r="C15086" s="560" t="s">
        <v>57</v>
      </c>
      <c r="D15086" s="581" t="s">
        <v>300</v>
      </c>
      <c r="E15086" s="35">
        <v>1043.9000000000001</v>
      </c>
      <c r="F15086" s="14" t="s">
        <v>42</v>
      </c>
      <c r="G15086" s="20">
        <f>SUM(A15086*E15086/100)</f>
        <v>180072.75</v>
      </c>
    </row>
    <row r="15087" spans="1:7">
      <c r="A15087" s="563"/>
      <c r="B15087" s="563"/>
      <c r="C15087" s="561"/>
      <c r="D15087" s="565"/>
      <c r="E15087" s="557" t="s">
        <v>301</v>
      </c>
      <c r="F15087" s="558"/>
      <c r="G15087" s="559"/>
    </row>
    <row r="15088" spans="1:7" s="25" customFormat="1">
      <c r="A15088" s="562">
        <v>14231</v>
      </c>
      <c r="B15088" s="562" t="s">
        <v>39</v>
      </c>
      <c r="C15088" s="560" t="s">
        <v>60</v>
      </c>
      <c r="D15088" s="564" t="s">
        <v>206</v>
      </c>
      <c r="E15088" s="11">
        <v>859.9</v>
      </c>
      <c r="F15088" s="12" t="s">
        <v>52</v>
      </c>
      <c r="G15088" s="20">
        <f>SUM(A15088*E15088/100)</f>
        <v>122372.36900000001</v>
      </c>
    </row>
    <row r="15089" spans="1:7" s="25" customFormat="1">
      <c r="A15089" s="563"/>
      <c r="B15089" s="563"/>
      <c r="C15089" s="561"/>
      <c r="D15089" s="565"/>
      <c r="E15089" s="557" t="s">
        <v>207</v>
      </c>
      <c r="F15089" s="558"/>
      <c r="G15089" s="559"/>
    </row>
    <row r="15090" spans="1:7">
      <c r="A15090" s="560">
        <v>384</v>
      </c>
      <c r="B15090" s="560" t="s">
        <v>39</v>
      </c>
      <c r="C15090" s="562" t="s">
        <v>63</v>
      </c>
      <c r="D15090" s="564" t="s">
        <v>214</v>
      </c>
      <c r="E15090" s="11">
        <v>1270.83</v>
      </c>
      <c r="F15090" s="12" t="s">
        <v>42</v>
      </c>
      <c r="G15090" s="20">
        <f>SUM(A15090*E15090/100)</f>
        <v>4879.9871999999996</v>
      </c>
    </row>
    <row r="15091" spans="1:7">
      <c r="A15091" s="561"/>
      <c r="B15091" s="561"/>
      <c r="C15091" s="563"/>
      <c r="D15091" s="565"/>
      <c r="E15091" s="557" t="s">
        <v>371</v>
      </c>
      <c r="F15091" s="558"/>
      <c r="G15091" s="559"/>
    </row>
    <row r="15092" spans="1:7">
      <c r="A15092" s="4"/>
      <c r="B15092" s="4"/>
      <c r="C15092" s="3"/>
      <c r="D15092" s="26"/>
      <c r="E15092" s="27"/>
      <c r="F15092" s="28" t="s">
        <v>372</v>
      </c>
      <c r="G15092" s="29">
        <f>SUM(G15056,G15058,G15060,G15064,G15066,G15068,G15070,G15072,G15074,G15076,G15078,G15080,G15082,G15084,G15086,G15088,G15090)</f>
        <v>9466854.9627999999</v>
      </c>
    </row>
    <row r="15093" spans="1:7">
      <c r="A15093" s="6"/>
      <c r="B15093" s="6"/>
      <c r="C15093" s="7"/>
      <c r="D15093" s="99"/>
      <c r="E15093" s="6"/>
      <c r="F15093" s="6"/>
      <c r="G15093" s="9"/>
    </row>
    <row r="15094" spans="1:7" s="36" customFormat="1">
      <c r="A15094" s="52" t="s">
        <v>373</v>
      </c>
      <c r="B15094" s="53"/>
      <c r="C15094" s="54" t="s">
        <v>130</v>
      </c>
      <c r="D15094" s="55"/>
      <c r="F15094" s="56" t="s">
        <v>131</v>
      </c>
      <c r="G15094" s="54"/>
    </row>
    <row r="15095" spans="1:7" s="25" customFormat="1">
      <c r="A15095" s="59"/>
      <c r="B15095" s="54"/>
      <c r="C15095" s="54"/>
      <c r="D15095" s="60"/>
      <c r="E15095" s="61" t="s">
        <v>138</v>
      </c>
      <c r="F15095" s="62"/>
      <c r="G15095" s="62"/>
    </row>
    <row r="15096" spans="1:7" s="25" customFormat="1">
      <c r="A15096" s="59"/>
      <c r="B15096" s="54"/>
      <c r="C15096" s="54"/>
      <c r="D15096" s="60"/>
      <c r="E15096" s="54"/>
      <c r="F15096" s="54"/>
      <c r="G15096" s="63"/>
    </row>
    <row r="15097" spans="1:7" s="25" customFormat="1">
      <c r="A15097" s="55" t="s">
        <v>139</v>
      </c>
      <c r="B15097" s="54"/>
      <c r="C15097" s="54"/>
      <c r="D15097" s="60"/>
      <c r="E15097" s="64" t="s">
        <v>140</v>
      </c>
      <c r="F15097" s="54"/>
      <c r="G15097" s="63"/>
    </row>
    <row r="15098" spans="1:7" s="25" customFormat="1">
      <c r="B15098" s="54"/>
      <c r="C15098" s="54"/>
      <c r="D15098" s="60"/>
      <c r="E15098" s="64" t="s">
        <v>141</v>
      </c>
      <c r="F15098" s="54"/>
      <c r="G15098" s="63"/>
    </row>
    <row r="15099" spans="1:7" s="25" customFormat="1">
      <c r="B15099" s="54"/>
      <c r="C15099" s="54"/>
      <c r="D15099" s="60"/>
      <c r="E15099" s="64" t="s">
        <v>142</v>
      </c>
      <c r="F15099" s="54"/>
      <c r="G15099" s="63"/>
    </row>
    <row r="15112" spans="1:7">
      <c r="A15112" s="569" t="s">
        <v>0</v>
      </c>
      <c r="B15112" s="569"/>
      <c r="C15112" s="569"/>
      <c r="D15112" s="569"/>
      <c r="E15112" s="569"/>
      <c r="F15112" s="569"/>
      <c r="G15112" s="569"/>
    </row>
    <row r="15113" spans="1:7">
      <c r="A15113" s="570" t="s">
        <v>1</v>
      </c>
      <c r="B15113" s="570"/>
      <c r="C15113" s="570"/>
      <c r="D15113" s="570"/>
      <c r="E15113" s="570"/>
      <c r="F15113" s="570"/>
      <c r="G15113" s="570"/>
    </row>
    <row r="15114" spans="1:7" ht="43.5" customHeight="1">
      <c r="A15114" s="1" t="s">
        <v>2</v>
      </c>
      <c r="B15114" s="2"/>
      <c r="C15114" s="2"/>
      <c r="D15114" s="588" t="s">
        <v>432</v>
      </c>
      <c r="E15114" s="588"/>
      <c r="F15114" s="588"/>
      <c r="G15114" s="588"/>
    </row>
    <row r="15115" spans="1:7">
      <c r="A15115" s="6"/>
      <c r="B15115" s="6"/>
      <c r="C15115" s="7"/>
      <c r="D15115" s="38"/>
      <c r="E15115" s="6"/>
      <c r="F15115" s="6"/>
      <c r="G15115" s="9"/>
    </row>
    <row r="15116" spans="1:7">
      <c r="A15116" s="6"/>
      <c r="B15116" s="6"/>
      <c r="C15116" s="7"/>
      <c r="D15116" s="8" t="s">
        <v>9</v>
      </c>
      <c r="E15116" s="6"/>
      <c r="F15116" s="6"/>
      <c r="G15116" s="9"/>
    </row>
    <row r="15117" spans="1:7" s="25" customFormat="1" ht="17.25" customHeight="1">
      <c r="A15117" s="562">
        <v>28</v>
      </c>
      <c r="B15117" s="562" t="s">
        <v>10</v>
      </c>
      <c r="C15117" s="560" t="s">
        <v>11</v>
      </c>
      <c r="D15117" s="564" t="s">
        <v>146</v>
      </c>
      <c r="E15117" s="11">
        <v>3327.5</v>
      </c>
      <c r="F15117" s="12" t="s">
        <v>147</v>
      </c>
      <c r="G15117" s="20">
        <f>SUM(A15117*E15117/100)</f>
        <v>931.7</v>
      </c>
    </row>
    <row r="15118" spans="1:7" s="25" customFormat="1" ht="34.5" customHeight="1">
      <c r="A15118" s="563"/>
      <c r="B15118" s="563"/>
      <c r="C15118" s="561"/>
      <c r="D15118" s="565"/>
      <c r="E15118" s="557" t="s">
        <v>148</v>
      </c>
      <c r="F15118" s="558"/>
      <c r="G15118" s="559"/>
    </row>
    <row r="15119" spans="1:7" s="24" customFormat="1" ht="16.5" customHeight="1">
      <c r="A15119" s="562">
        <v>1937</v>
      </c>
      <c r="B15119" s="562" t="s">
        <v>39</v>
      </c>
      <c r="C15119" s="560" t="s">
        <v>15</v>
      </c>
      <c r="D15119" s="564" t="s">
        <v>149</v>
      </c>
      <c r="E15119" s="11">
        <v>121</v>
      </c>
      <c r="F15119" s="12" t="s">
        <v>42</v>
      </c>
      <c r="G15119" s="20">
        <f>SUM(A15119*E15119/100)</f>
        <v>2343.77</v>
      </c>
    </row>
    <row r="15120" spans="1:7" s="24" customFormat="1" ht="24.75" customHeight="1">
      <c r="A15120" s="563"/>
      <c r="B15120" s="563"/>
      <c r="C15120" s="561"/>
      <c r="D15120" s="565"/>
      <c r="E15120" s="566" t="s">
        <v>150</v>
      </c>
      <c r="F15120" s="567"/>
      <c r="G15120" s="568"/>
    </row>
    <row r="15121" spans="1:7" s="25" customFormat="1" ht="29.25" customHeight="1">
      <c r="A15121" s="562">
        <v>2226</v>
      </c>
      <c r="B15121" s="562" t="s">
        <v>39</v>
      </c>
      <c r="C15121" s="560" t="s">
        <v>18</v>
      </c>
      <c r="D15121" s="564" t="s">
        <v>305</v>
      </c>
      <c r="E15121" s="12">
        <v>226.88</v>
      </c>
      <c r="F15121" s="12" t="s">
        <v>52</v>
      </c>
      <c r="G15121" s="20">
        <f>SUM(A15121*E15121/100)</f>
        <v>5050.3487999999998</v>
      </c>
    </row>
    <row r="15122" spans="1:7" s="25" customFormat="1" ht="29.25" customHeight="1">
      <c r="A15122" s="563"/>
      <c r="B15122" s="563"/>
      <c r="C15122" s="561"/>
      <c r="D15122" s="565"/>
      <c r="E15122" s="557" t="s">
        <v>306</v>
      </c>
      <c r="F15122" s="558"/>
      <c r="G15122" s="559"/>
    </row>
    <row r="15123" spans="1:7" s="24" customFormat="1" ht="24.75" customHeight="1">
      <c r="A15123" s="562">
        <v>1937</v>
      </c>
      <c r="B15123" s="562" t="s">
        <v>39</v>
      </c>
      <c r="C15123" s="560" t="s">
        <v>21</v>
      </c>
      <c r="D15123" s="564" t="s">
        <v>41</v>
      </c>
      <c r="E15123" s="11">
        <v>2206.6</v>
      </c>
      <c r="F15123" s="12" t="s">
        <v>42</v>
      </c>
      <c r="G15123" s="20">
        <f>SUM(A15123*E15123/100)</f>
        <v>42741.842000000004</v>
      </c>
    </row>
    <row r="15124" spans="1:7" s="24" customFormat="1" ht="24.75" customHeight="1">
      <c r="A15124" s="563"/>
      <c r="B15124" s="563"/>
      <c r="C15124" s="561"/>
      <c r="D15124" s="565"/>
      <c r="E15124" s="566" t="s">
        <v>43</v>
      </c>
      <c r="F15124" s="567"/>
      <c r="G15124" s="568"/>
    </row>
    <row r="15125" spans="1:7" s="24" customFormat="1" ht="24.75" customHeight="1">
      <c r="A15125" s="562">
        <v>1486</v>
      </c>
      <c r="B15125" s="562" t="s">
        <v>39</v>
      </c>
      <c r="C15125" s="560" t="s">
        <v>25</v>
      </c>
      <c r="D15125" s="564" t="s">
        <v>45</v>
      </c>
      <c r="E15125" s="12">
        <v>2197.52</v>
      </c>
      <c r="F15125" s="12" t="s">
        <v>42</v>
      </c>
      <c r="G15125" s="20">
        <f>SUM(A15125*E15125/100)</f>
        <v>32655.147200000003</v>
      </c>
    </row>
    <row r="15126" spans="1:7" s="24" customFormat="1" ht="24.75" customHeight="1">
      <c r="A15126" s="563"/>
      <c r="B15126" s="563"/>
      <c r="C15126" s="561"/>
      <c r="D15126" s="565"/>
      <c r="E15126" s="566" t="s">
        <v>46</v>
      </c>
      <c r="F15126" s="567"/>
      <c r="G15126" s="568"/>
    </row>
    <row r="15127" spans="1:7" ht="24.75" customHeight="1">
      <c r="A15127" s="560">
        <v>34</v>
      </c>
      <c r="B15127" s="560" t="s">
        <v>10</v>
      </c>
      <c r="C15127" s="562" t="s">
        <v>29</v>
      </c>
      <c r="D15127" s="564" t="s">
        <v>37</v>
      </c>
      <c r="E15127" s="11">
        <v>12674.36</v>
      </c>
      <c r="F15127" s="12" t="s">
        <v>13</v>
      </c>
      <c r="G15127" s="20">
        <f>SUM(A15127*E15127/100)</f>
        <v>4309.2824000000001</v>
      </c>
    </row>
    <row r="15128" spans="1:7" ht="24.75" customHeight="1">
      <c r="A15128" s="561"/>
      <c r="B15128" s="561"/>
      <c r="C15128" s="563"/>
      <c r="D15128" s="565"/>
      <c r="E15128" s="557" t="s">
        <v>38</v>
      </c>
      <c r="F15128" s="558"/>
      <c r="G15128" s="559"/>
    </row>
    <row r="15129" spans="1:7" ht="24.75" customHeight="1">
      <c r="A15129" s="579">
        <v>0.35699999999999998</v>
      </c>
      <c r="B15129" s="562" t="s">
        <v>24</v>
      </c>
      <c r="C15129" s="560" t="s">
        <v>33</v>
      </c>
      <c r="D15129" s="574" t="s">
        <v>26</v>
      </c>
      <c r="E15129" s="11">
        <v>5001.7</v>
      </c>
      <c r="F15129" s="12" t="s">
        <v>27</v>
      </c>
      <c r="G15129" s="20">
        <f>SUM(A15129*E15129)</f>
        <v>1785.6068999999998</v>
      </c>
    </row>
    <row r="15130" spans="1:7" ht="24.75" customHeight="1">
      <c r="A15130" s="580"/>
      <c r="B15130" s="563"/>
      <c r="C15130" s="561"/>
      <c r="D15130" s="575"/>
      <c r="E15130" s="557" t="s">
        <v>28</v>
      </c>
      <c r="F15130" s="558"/>
      <c r="G15130" s="559"/>
    </row>
    <row r="15131" spans="1:7" s="23" customFormat="1" ht="24.75" customHeight="1">
      <c r="A15131" s="562">
        <v>5</v>
      </c>
      <c r="B15131" s="562" t="s">
        <v>10</v>
      </c>
      <c r="C15131" s="560" t="s">
        <v>36</v>
      </c>
      <c r="D15131" s="574" t="s">
        <v>30</v>
      </c>
      <c r="E15131" s="11">
        <v>337</v>
      </c>
      <c r="F15131" s="12" t="s">
        <v>31</v>
      </c>
      <c r="G15131" s="20">
        <f>SUM(A15131*E15131)</f>
        <v>1685</v>
      </c>
    </row>
    <row r="15132" spans="1:7" s="23" customFormat="1" ht="24.75" customHeight="1">
      <c r="A15132" s="563"/>
      <c r="B15132" s="563"/>
      <c r="C15132" s="561"/>
      <c r="D15132" s="575"/>
      <c r="E15132" s="576" t="s">
        <v>32</v>
      </c>
      <c r="F15132" s="577"/>
      <c r="G15132" s="578"/>
    </row>
    <row r="15133" spans="1:7" ht="24.75" customHeight="1">
      <c r="A15133" s="560">
        <v>28</v>
      </c>
      <c r="B15133" s="560" t="s">
        <v>10</v>
      </c>
      <c r="C15133" s="10" t="s">
        <v>40</v>
      </c>
      <c r="D15133" s="564" t="s">
        <v>34</v>
      </c>
      <c r="E15133" s="11">
        <v>14429.25</v>
      </c>
      <c r="F15133" s="12" t="s">
        <v>13</v>
      </c>
      <c r="G15133" s="20">
        <f>SUM(A15133*E15133/100)</f>
        <v>4040.19</v>
      </c>
    </row>
    <row r="15134" spans="1:7" ht="24.75" customHeight="1">
      <c r="A15134" s="561"/>
      <c r="B15134" s="561"/>
      <c r="C15134" s="14"/>
      <c r="D15134" s="565"/>
      <c r="E15134" s="557" t="s">
        <v>35</v>
      </c>
      <c r="F15134" s="558"/>
      <c r="G15134" s="559"/>
    </row>
    <row r="15135" spans="1:7" s="25" customFormat="1" ht="24.75" customHeight="1">
      <c r="A15135" s="562">
        <v>1937</v>
      </c>
      <c r="B15135" s="562" t="s">
        <v>39</v>
      </c>
      <c r="C15135" s="560" t="s">
        <v>44</v>
      </c>
      <c r="D15135" s="564" t="s">
        <v>151</v>
      </c>
      <c r="E15135" s="11">
        <v>660</v>
      </c>
      <c r="F15135" s="12" t="s">
        <v>42</v>
      </c>
      <c r="G15135" s="20">
        <f>SUM(A15135*E15135/100)</f>
        <v>12784.2</v>
      </c>
    </row>
    <row r="15136" spans="1:7" s="25" customFormat="1" ht="24.75" customHeight="1">
      <c r="A15136" s="563"/>
      <c r="B15136" s="563"/>
      <c r="C15136" s="561"/>
      <c r="D15136" s="565"/>
      <c r="E15136" s="566" t="s">
        <v>152</v>
      </c>
      <c r="F15136" s="567"/>
      <c r="G15136" s="568"/>
    </row>
    <row r="15137" spans="1:7" ht="24.75" customHeight="1">
      <c r="A15137" s="562">
        <v>144</v>
      </c>
      <c r="B15137" s="562" t="s">
        <v>39</v>
      </c>
      <c r="C15137" s="560" t="s">
        <v>47</v>
      </c>
      <c r="D15137" s="564" t="s">
        <v>172</v>
      </c>
      <c r="E15137" s="11">
        <v>190.72</v>
      </c>
      <c r="F15137" s="12" t="s">
        <v>165</v>
      </c>
      <c r="G15137" s="13">
        <f>SUM(A15137*E15137)</f>
        <v>27463.68</v>
      </c>
    </row>
    <row r="15138" spans="1:7" ht="24.75" customHeight="1">
      <c r="A15138" s="563"/>
      <c r="B15138" s="563"/>
      <c r="C15138" s="561"/>
      <c r="D15138" s="565"/>
      <c r="E15138" s="557" t="s">
        <v>173</v>
      </c>
      <c r="F15138" s="558"/>
      <c r="G15138" s="559"/>
    </row>
    <row r="15139" spans="1:7" ht="24.75" customHeight="1">
      <c r="A15139" s="560">
        <v>792</v>
      </c>
      <c r="B15139" s="560" t="s">
        <v>39</v>
      </c>
      <c r="C15139" s="10" t="s">
        <v>50</v>
      </c>
      <c r="D15139" s="564" t="s">
        <v>264</v>
      </c>
      <c r="E15139" s="11">
        <v>30509.77</v>
      </c>
      <c r="F15139" s="12" t="s">
        <v>42</v>
      </c>
      <c r="G15139" s="20">
        <f>SUM(A15139*E15139/100)</f>
        <v>241637.37839999999</v>
      </c>
    </row>
    <row r="15140" spans="1:7" ht="24.75" customHeight="1">
      <c r="A15140" s="561"/>
      <c r="B15140" s="561"/>
      <c r="C15140" s="14"/>
      <c r="D15140" s="565"/>
      <c r="E15140" s="557" t="s">
        <v>159</v>
      </c>
      <c r="F15140" s="558"/>
      <c r="G15140" s="559"/>
    </row>
    <row r="15141" spans="1:7" s="25" customFormat="1" ht="24.75" customHeight="1">
      <c r="A15141" s="562">
        <v>575</v>
      </c>
      <c r="B15141" s="562" t="s">
        <v>39</v>
      </c>
      <c r="C15141" s="560" t="s">
        <v>54</v>
      </c>
      <c r="D15141" s="564" t="s">
        <v>413</v>
      </c>
      <c r="E15141" s="11">
        <v>1106.7</v>
      </c>
      <c r="F15141" s="12" t="s">
        <v>52</v>
      </c>
      <c r="G15141" s="20">
        <f>A15141*E15141/100</f>
        <v>6363.5249999999996</v>
      </c>
    </row>
    <row r="15142" spans="1:7" s="25" customFormat="1" ht="24.75" customHeight="1">
      <c r="A15142" s="563"/>
      <c r="B15142" s="563"/>
      <c r="C15142" s="561"/>
      <c r="D15142" s="565"/>
      <c r="E15142" s="566" t="s">
        <v>414</v>
      </c>
      <c r="F15142" s="567"/>
      <c r="G15142" s="568"/>
    </row>
    <row r="15143" spans="1:7" s="25" customFormat="1" ht="24.75" customHeight="1">
      <c r="A15143" s="562">
        <v>136</v>
      </c>
      <c r="B15143" s="562" t="s">
        <v>39</v>
      </c>
      <c r="C15143" s="562" t="s">
        <v>57</v>
      </c>
      <c r="D15143" s="564" t="s">
        <v>48</v>
      </c>
      <c r="E15143" s="12">
        <v>27678.86</v>
      </c>
      <c r="F15143" s="12" t="s">
        <v>42</v>
      </c>
      <c r="G15143" s="20">
        <f>SUM(A15143*E15143/100)</f>
        <v>37643.249600000003</v>
      </c>
    </row>
    <row r="15144" spans="1:7" s="25" customFormat="1">
      <c r="A15144" s="563"/>
      <c r="B15144" s="563"/>
      <c r="C15144" s="563"/>
      <c r="D15144" s="565"/>
      <c r="E15144" s="596" t="s">
        <v>49</v>
      </c>
      <c r="F15144" s="596"/>
      <c r="G15144" s="596"/>
    </row>
    <row r="15145" spans="1:7">
      <c r="A15145" s="562">
        <v>451</v>
      </c>
      <c r="B15145" s="562" t="s">
        <v>39</v>
      </c>
      <c r="C15145" s="560" t="s">
        <v>60</v>
      </c>
      <c r="D15145" s="564" t="s">
        <v>51</v>
      </c>
      <c r="E15145" s="11">
        <v>28253.61</v>
      </c>
      <c r="F15145" s="12" t="s">
        <v>52</v>
      </c>
      <c r="G15145" s="20">
        <f>SUM(A15145*E15145/100)</f>
        <v>127423.78109999999</v>
      </c>
    </row>
    <row r="15146" spans="1:7">
      <c r="A15146" s="563"/>
      <c r="B15146" s="563"/>
      <c r="C15146" s="561"/>
      <c r="D15146" s="565"/>
      <c r="E15146" s="557" t="s">
        <v>53</v>
      </c>
      <c r="F15146" s="558"/>
      <c r="G15146" s="559"/>
    </row>
    <row r="15147" spans="1:7">
      <c r="A15147" s="6"/>
      <c r="B15147" s="6"/>
      <c r="C15147" s="7"/>
      <c r="D15147" s="38"/>
      <c r="E15147" s="6"/>
      <c r="F15147" s="6"/>
      <c r="G15147" s="9"/>
    </row>
    <row r="15148" spans="1:7">
      <c r="A15148" s="562">
        <v>2425</v>
      </c>
      <c r="B15148" s="562" t="s">
        <v>39</v>
      </c>
      <c r="C15148" s="560" t="s">
        <v>63</v>
      </c>
      <c r="D15148" s="581" t="s">
        <v>300</v>
      </c>
      <c r="E15148" s="35">
        <v>1043.9000000000001</v>
      </c>
      <c r="F15148" s="14" t="s">
        <v>42</v>
      </c>
      <c r="G15148" s="20">
        <f>SUM(A15148*E15148/100)</f>
        <v>25314.575000000001</v>
      </c>
    </row>
    <row r="15149" spans="1:7">
      <c r="A15149" s="563"/>
      <c r="B15149" s="563"/>
      <c r="C15149" s="561"/>
      <c r="D15149" s="565"/>
      <c r="E15149" s="557" t="s">
        <v>301</v>
      </c>
      <c r="F15149" s="558"/>
      <c r="G15149" s="559"/>
    </row>
    <row r="15150" spans="1:7">
      <c r="A15150" s="562">
        <v>772</v>
      </c>
      <c r="B15150" s="562" t="s">
        <v>39</v>
      </c>
      <c r="C15150" s="560" t="s">
        <v>66</v>
      </c>
      <c r="D15150" s="581" t="s">
        <v>415</v>
      </c>
      <c r="E15150" s="35">
        <v>842.47</v>
      </c>
      <c r="F15150" s="14" t="s">
        <v>42</v>
      </c>
      <c r="G15150" s="20">
        <f>SUM(A15150*E15150/100)</f>
        <v>6503.8683999999994</v>
      </c>
    </row>
    <row r="15151" spans="1:7">
      <c r="A15151" s="563"/>
      <c r="B15151" s="563"/>
      <c r="C15151" s="561"/>
      <c r="D15151" s="565"/>
      <c r="E15151" s="557" t="s">
        <v>301</v>
      </c>
      <c r="F15151" s="558"/>
      <c r="G15151" s="559"/>
    </row>
    <row r="15152" spans="1:7" s="30" customFormat="1">
      <c r="A15152" s="4"/>
      <c r="B15152" s="4"/>
      <c r="C15152" s="3"/>
      <c r="D15152" s="26"/>
      <c r="E15152" s="27"/>
      <c r="F15152" s="28" t="s">
        <v>77</v>
      </c>
      <c r="G15152" s="29">
        <v>553214</v>
      </c>
    </row>
    <row r="15153" spans="1:7">
      <c r="A15153" s="31"/>
      <c r="B15153" s="32"/>
      <c r="C15153" s="32"/>
      <c r="D15153" s="33" t="s">
        <v>78</v>
      </c>
      <c r="E15153" s="32"/>
      <c r="F15153" s="32"/>
      <c r="G15153" s="34"/>
    </row>
    <row r="15154" spans="1:7" s="25" customFormat="1">
      <c r="A15154" s="591">
        <v>1</v>
      </c>
      <c r="B15154" s="591" t="s">
        <v>89</v>
      </c>
      <c r="C15154" s="592" t="s">
        <v>11</v>
      </c>
      <c r="D15154" s="581" t="s">
        <v>416</v>
      </c>
      <c r="E15154" s="35">
        <v>5088.2</v>
      </c>
      <c r="F15154" s="14" t="s">
        <v>75</v>
      </c>
      <c r="G15154" s="13">
        <f>SUM(A15154*E15154)</f>
        <v>5088.2</v>
      </c>
    </row>
    <row r="15155" spans="1:7" s="25" customFormat="1">
      <c r="A15155" s="561"/>
      <c r="B15155" s="561"/>
      <c r="C15155" s="563"/>
      <c r="D15155" s="565"/>
      <c r="E15155" s="557" t="s">
        <v>80</v>
      </c>
      <c r="F15155" s="558"/>
      <c r="G15155" s="559"/>
    </row>
    <row r="15156" spans="1:7" s="36" customFormat="1">
      <c r="A15156" s="560">
        <v>1</v>
      </c>
      <c r="B15156" s="560" t="s">
        <v>89</v>
      </c>
      <c r="C15156" s="562" t="s">
        <v>15</v>
      </c>
      <c r="D15156" s="564" t="s">
        <v>81</v>
      </c>
      <c r="E15156" s="11">
        <v>2042.43</v>
      </c>
      <c r="F15156" s="12" t="s">
        <v>75</v>
      </c>
      <c r="G15156" s="13">
        <f>SUM(A15156*E15156)</f>
        <v>2042.43</v>
      </c>
    </row>
    <row r="15157" spans="1:7" s="36" customFormat="1">
      <c r="A15157" s="561"/>
      <c r="B15157" s="561"/>
      <c r="C15157" s="563"/>
      <c r="D15157" s="565"/>
      <c r="E15157" s="557" t="s">
        <v>82</v>
      </c>
      <c r="F15157" s="558"/>
      <c r="G15157" s="559"/>
    </row>
    <row r="15158" spans="1:7">
      <c r="A15158" s="560">
        <v>1</v>
      </c>
      <c r="B15158" s="560" t="s">
        <v>89</v>
      </c>
      <c r="C15158" s="562" t="s">
        <v>18</v>
      </c>
      <c r="D15158" s="564" t="s">
        <v>83</v>
      </c>
      <c r="E15158" s="11">
        <v>447.15</v>
      </c>
      <c r="F15158" s="12" t="s">
        <v>75</v>
      </c>
      <c r="G15158" s="13">
        <f>SUM(A15158*E15158)</f>
        <v>447.15</v>
      </c>
    </row>
    <row r="15159" spans="1:7">
      <c r="A15159" s="561"/>
      <c r="B15159" s="561"/>
      <c r="C15159" s="563"/>
      <c r="D15159" s="565"/>
      <c r="E15159" s="557" t="s">
        <v>84</v>
      </c>
      <c r="F15159" s="558"/>
      <c r="G15159" s="559"/>
    </row>
    <row r="15160" spans="1:7">
      <c r="A15160" s="560">
        <v>1</v>
      </c>
      <c r="B15160" s="560" t="s">
        <v>89</v>
      </c>
      <c r="C15160" s="562" t="s">
        <v>21</v>
      </c>
      <c r="D15160" s="564" t="s">
        <v>417</v>
      </c>
      <c r="E15160" s="11">
        <v>889.46</v>
      </c>
      <c r="F15160" s="12" t="s">
        <v>75</v>
      </c>
      <c r="G15160" s="13">
        <f>SUM(A15160*E15160)</f>
        <v>889.46</v>
      </c>
    </row>
    <row r="15161" spans="1:7" ht="38.25" customHeight="1">
      <c r="A15161" s="561"/>
      <c r="B15161" s="561"/>
      <c r="C15161" s="563"/>
      <c r="D15161" s="565"/>
      <c r="E15161" s="557" t="s">
        <v>418</v>
      </c>
      <c r="F15161" s="558"/>
      <c r="G15161" s="559"/>
    </row>
    <row r="15162" spans="1:7">
      <c r="A15162" s="593">
        <v>1</v>
      </c>
      <c r="B15162" s="593" t="s">
        <v>89</v>
      </c>
      <c r="C15162" s="594" t="s">
        <v>25</v>
      </c>
      <c r="D15162" s="595" t="s">
        <v>85</v>
      </c>
      <c r="E15162" s="11">
        <v>1109.46</v>
      </c>
      <c r="F15162" s="12" t="s">
        <v>75</v>
      </c>
      <c r="G15162" s="13">
        <f>SUM(A15162*E15162)</f>
        <v>1109.46</v>
      </c>
    </row>
    <row r="15163" spans="1:7">
      <c r="A15163" s="593"/>
      <c r="B15163" s="593"/>
      <c r="C15163" s="594"/>
      <c r="D15163" s="595"/>
      <c r="E15163" s="596" t="s">
        <v>86</v>
      </c>
      <c r="F15163" s="596"/>
      <c r="G15163" s="596"/>
    </row>
    <row r="15164" spans="1:7" s="36" customFormat="1">
      <c r="A15164" s="560">
        <v>1</v>
      </c>
      <c r="B15164" s="560" t="s">
        <v>89</v>
      </c>
      <c r="C15164" s="562" t="s">
        <v>29</v>
      </c>
      <c r="D15164" s="564" t="s">
        <v>90</v>
      </c>
      <c r="E15164" s="11">
        <v>1142.24</v>
      </c>
      <c r="F15164" s="12" t="s">
        <v>75</v>
      </c>
      <c r="G15164" s="13">
        <f>SUM(A15164*E15164)</f>
        <v>1142.24</v>
      </c>
    </row>
    <row r="15165" spans="1:7" s="36" customFormat="1">
      <c r="A15165" s="561"/>
      <c r="B15165" s="561"/>
      <c r="C15165" s="563"/>
      <c r="D15165" s="565"/>
      <c r="E15165" s="557" t="s">
        <v>91</v>
      </c>
      <c r="F15165" s="558"/>
      <c r="G15165" s="559"/>
    </row>
    <row r="15166" spans="1:7" s="36" customFormat="1">
      <c r="A15166" s="560">
        <v>1</v>
      </c>
      <c r="B15166" s="560" t="s">
        <v>89</v>
      </c>
      <c r="C15166" s="562" t="s">
        <v>33</v>
      </c>
      <c r="D15166" s="564" t="s">
        <v>419</v>
      </c>
      <c r="E15166" s="11">
        <v>3179</v>
      </c>
      <c r="F15166" s="12" t="s">
        <v>75</v>
      </c>
      <c r="G15166" s="13">
        <f>SUM(A15166*E15166)</f>
        <v>3179</v>
      </c>
    </row>
    <row r="15167" spans="1:7" s="36" customFormat="1">
      <c r="A15167" s="561"/>
      <c r="B15167" s="561"/>
      <c r="C15167" s="563"/>
      <c r="D15167" s="565"/>
      <c r="E15167" s="557" t="s">
        <v>420</v>
      </c>
      <c r="F15167" s="558"/>
      <c r="G15167" s="559"/>
    </row>
    <row r="15168" spans="1:7" s="36" customFormat="1">
      <c r="A15168" s="560">
        <v>1</v>
      </c>
      <c r="B15168" s="560" t="s">
        <v>89</v>
      </c>
      <c r="C15168" s="562" t="s">
        <v>36</v>
      </c>
      <c r="D15168" s="564" t="s">
        <v>421</v>
      </c>
      <c r="E15168" s="11">
        <v>21989.61</v>
      </c>
      <c r="F15168" s="12" t="s">
        <v>75</v>
      </c>
      <c r="G15168" s="13">
        <f>SUM(A15168*E15168)</f>
        <v>21989.61</v>
      </c>
    </row>
    <row r="15169" spans="1:7" s="36" customFormat="1">
      <c r="A15169" s="561"/>
      <c r="B15169" s="561"/>
      <c r="C15169" s="563"/>
      <c r="D15169" s="565"/>
      <c r="E15169" s="557" t="s">
        <v>422</v>
      </c>
      <c r="F15169" s="558"/>
      <c r="G15169" s="559"/>
    </row>
    <row r="15170" spans="1:7" s="30" customFormat="1">
      <c r="A15170" s="3"/>
      <c r="B15170" s="3"/>
      <c r="C15170" s="4"/>
      <c r="D15170" s="26"/>
      <c r="E15170" s="27"/>
      <c r="F15170" s="28" t="s">
        <v>320</v>
      </c>
      <c r="G15170" s="29">
        <v>35886</v>
      </c>
    </row>
    <row r="15171" spans="1:7" ht="25.5">
      <c r="A15171" s="45"/>
      <c r="B15171" s="45"/>
      <c r="C15171" s="12"/>
      <c r="D15171" s="48" t="s">
        <v>106</v>
      </c>
      <c r="E15171" s="49"/>
      <c r="F15171" s="49"/>
      <c r="G15171" s="49"/>
    </row>
    <row r="15172" spans="1:7" s="36" customFormat="1">
      <c r="A15172" s="560"/>
      <c r="B15172" s="560"/>
      <c r="C15172" s="562" t="s">
        <v>11</v>
      </c>
      <c r="D15172" s="564" t="s">
        <v>108</v>
      </c>
      <c r="E15172" s="582"/>
      <c r="F15172" s="583"/>
      <c r="G15172" s="584"/>
    </row>
    <row r="15173" spans="1:7" s="36" customFormat="1" ht="68.25" customHeight="1">
      <c r="A15173" s="561"/>
      <c r="B15173" s="561"/>
      <c r="C15173" s="563"/>
      <c r="D15173" s="565"/>
      <c r="E15173" s="585"/>
      <c r="F15173" s="586"/>
      <c r="G15173" s="587"/>
    </row>
    <row r="15174" spans="1:7" s="36" customFormat="1">
      <c r="A15174" s="560">
        <v>50</v>
      </c>
      <c r="B15174" s="560" t="s">
        <v>107</v>
      </c>
      <c r="C15174" s="562" t="s">
        <v>154</v>
      </c>
      <c r="D15174" s="564" t="s">
        <v>423</v>
      </c>
      <c r="E15174" s="11">
        <v>373</v>
      </c>
      <c r="F15174" s="12" t="s">
        <v>75</v>
      </c>
      <c r="G15174" s="13">
        <f>SUM(A15174*E15174)</f>
        <v>18650</v>
      </c>
    </row>
    <row r="15175" spans="1:7" s="36" customFormat="1">
      <c r="A15175" s="561"/>
      <c r="B15175" s="561"/>
      <c r="C15175" s="563"/>
      <c r="D15175" s="565"/>
      <c r="E15175" s="557" t="s">
        <v>109</v>
      </c>
      <c r="F15175" s="558"/>
      <c r="G15175" s="559"/>
    </row>
    <row r="15176" spans="1:7" s="36" customFormat="1">
      <c r="A15176" s="560">
        <v>20</v>
      </c>
      <c r="B15176" s="560" t="s">
        <v>107</v>
      </c>
      <c r="C15176" s="562" t="s">
        <v>157</v>
      </c>
      <c r="D15176" s="564" t="s">
        <v>424</v>
      </c>
      <c r="E15176" s="11">
        <v>290</v>
      </c>
      <c r="F15176" s="12" t="s">
        <v>75</v>
      </c>
      <c r="G15176" s="13">
        <f>SUM(A15176*E15176)</f>
        <v>5800</v>
      </c>
    </row>
    <row r="15177" spans="1:7" s="36" customFormat="1">
      <c r="A15177" s="561"/>
      <c r="B15177" s="561"/>
      <c r="C15177" s="563"/>
      <c r="D15177" s="565"/>
      <c r="E15177" s="557" t="s">
        <v>425</v>
      </c>
      <c r="F15177" s="558"/>
      <c r="G15177" s="559"/>
    </row>
    <row r="15178" spans="1:7" s="36" customFormat="1">
      <c r="A15178" s="560">
        <v>100</v>
      </c>
      <c r="B15178" s="560" t="s">
        <v>107</v>
      </c>
      <c r="C15178" s="562" t="s">
        <v>197</v>
      </c>
      <c r="D15178" s="564" t="s">
        <v>100</v>
      </c>
      <c r="E15178" s="11">
        <v>83</v>
      </c>
      <c r="F15178" s="12" t="s">
        <v>75</v>
      </c>
      <c r="G15178" s="13">
        <f>SUM(A15178*E15178)</f>
        <v>8300</v>
      </c>
    </row>
    <row r="15179" spans="1:7" s="36" customFormat="1">
      <c r="A15179" s="561"/>
      <c r="B15179" s="561"/>
      <c r="C15179" s="563"/>
      <c r="D15179" s="565"/>
      <c r="E15179" s="557" t="s">
        <v>426</v>
      </c>
      <c r="F15179" s="558"/>
      <c r="G15179" s="559"/>
    </row>
    <row r="15180" spans="1:7" s="36" customFormat="1">
      <c r="A15180" s="560">
        <v>100</v>
      </c>
      <c r="B15180" s="560" t="s">
        <v>107</v>
      </c>
      <c r="C15180" s="562" t="s">
        <v>427</v>
      </c>
      <c r="D15180" s="564" t="s">
        <v>190</v>
      </c>
      <c r="E15180" s="11">
        <v>75</v>
      </c>
      <c r="F15180" s="12" t="s">
        <v>75</v>
      </c>
      <c r="G15180" s="13">
        <f>SUM(A15180*E15180)</f>
        <v>7500</v>
      </c>
    </row>
    <row r="15181" spans="1:7" s="36" customFormat="1">
      <c r="A15181" s="561"/>
      <c r="B15181" s="561"/>
      <c r="C15181" s="563"/>
      <c r="D15181" s="565"/>
      <c r="E15181" s="557" t="s">
        <v>428</v>
      </c>
      <c r="F15181" s="558"/>
      <c r="G15181" s="559"/>
    </row>
    <row r="15182" spans="1:7" s="36" customFormat="1">
      <c r="A15182" s="560">
        <v>45</v>
      </c>
      <c r="B15182" s="560" t="s">
        <v>107</v>
      </c>
      <c r="C15182" s="562" t="s">
        <v>15</v>
      </c>
      <c r="D15182" s="564" t="s">
        <v>110</v>
      </c>
      <c r="E15182" s="11">
        <v>242</v>
      </c>
      <c r="F15182" s="12" t="s">
        <v>111</v>
      </c>
      <c r="G15182" s="13">
        <f>SUM(A15182*E15182)</f>
        <v>10890</v>
      </c>
    </row>
    <row r="15183" spans="1:7" s="36" customFormat="1">
      <c r="A15183" s="561"/>
      <c r="B15183" s="561"/>
      <c r="C15183" s="563"/>
      <c r="D15183" s="565"/>
      <c r="E15183" s="557" t="s">
        <v>112</v>
      </c>
      <c r="F15183" s="558"/>
      <c r="G15183" s="559"/>
    </row>
    <row r="15184" spans="1:7">
      <c r="A15184" s="560">
        <v>2</v>
      </c>
      <c r="B15184" s="560" t="s">
        <v>72</v>
      </c>
      <c r="C15184" s="562" t="s">
        <v>18</v>
      </c>
      <c r="D15184" s="564" t="s">
        <v>113</v>
      </c>
      <c r="E15184" s="11">
        <v>14748</v>
      </c>
      <c r="F15184" s="12" t="s">
        <v>75</v>
      </c>
      <c r="G15184" s="13">
        <f>SUM(A15184*E15184)</f>
        <v>29496</v>
      </c>
    </row>
    <row r="15185" spans="1:7">
      <c r="A15185" s="561"/>
      <c r="B15185" s="561"/>
      <c r="C15185" s="563"/>
      <c r="D15185" s="565"/>
      <c r="E15185" s="557" t="s">
        <v>114</v>
      </c>
      <c r="F15185" s="558"/>
      <c r="G15185" s="559"/>
    </row>
    <row r="15186" spans="1:7">
      <c r="A15186" s="45"/>
      <c r="B15186" s="45"/>
      <c r="C15186" s="12"/>
      <c r="D15186" s="46"/>
      <c r="E15186" s="49"/>
      <c r="F15186" s="50" t="s">
        <v>116</v>
      </c>
      <c r="G15186" s="51">
        <v>80636</v>
      </c>
    </row>
    <row r="15187" spans="1:7">
      <c r="A15187" s="6"/>
      <c r="B15187" s="6"/>
      <c r="C15187" s="7"/>
      <c r="D15187" s="8" t="s">
        <v>429</v>
      </c>
      <c r="E15187" s="6"/>
      <c r="F15187" s="6"/>
      <c r="G15187" s="9"/>
    </row>
    <row r="15188" spans="1:7" ht="76.5">
      <c r="A15188" s="45">
        <v>1</v>
      </c>
      <c r="B15188" s="45" t="s">
        <v>89</v>
      </c>
      <c r="C15188" s="12" t="s">
        <v>11</v>
      </c>
      <c r="D15188" s="46" t="s">
        <v>430</v>
      </c>
      <c r="E15188" s="11"/>
      <c r="F15188" s="12" t="s">
        <v>75</v>
      </c>
      <c r="G15188" s="13"/>
    </row>
    <row r="15189" spans="1:7" s="30" customFormat="1">
      <c r="A15189" s="3"/>
      <c r="B15189" s="3"/>
      <c r="C15189" s="4"/>
      <c r="D15189" s="26"/>
      <c r="E15189" s="27"/>
      <c r="F15189" s="28" t="s">
        <v>295</v>
      </c>
      <c r="G15189" s="29"/>
    </row>
    <row r="15190" spans="1:7">
      <c r="A15190" s="75"/>
      <c r="B15190" s="75"/>
      <c r="C15190" s="76"/>
      <c r="D15190" s="77"/>
      <c r="E15190" s="78"/>
      <c r="F15190" s="79"/>
      <c r="G15190" s="109"/>
    </row>
    <row r="15191" spans="1:7">
      <c r="A15191" s="75"/>
      <c r="B15191" s="75"/>
      <c r="C15191" s="76"/>
      <c r="D15191" s="77"/>
      <c r="E15191" s="78"/>
      <c r="F15191" s="79"/>
      <c r="G15191" s="109"/>
    </row>
    <row r="15192" spans="1:7">
      <c r="A15192" s="6"/>
      <c r="B15192" s="6"/>
      <c r="C15192" s="7"/>
      <c r="D15192" s="65"/>
      <c r="E15192" s="6"/>
      <c r="F15192" s="6"/>
      <c r="G15192" s="9"/>
    </row>
    <row r="15193" spans="1:7" s="36" customFormat="1">
      <c r="A15193" s="52" t="s">
        <v>129</v>
      </c>
      <c r="B15193" s="53"/>
      <c r="C15193" s="54" t="s">
        <v>130</v>
      </c>
      <c r="D15193" s="55"/>
      <c r="F15193" s="56" t="s">
        <v>131</v>
      </c>
      <c r="G15193" s="54"/>
    </row>
    <row r="15194" spans="1:7" s="30" customFormat="1">
      <c r="A15194" s="52" t="s">
        <v>132</v>
      </c>
      <c r="B15194" s="53"/>
      <c r="C15194" s="54" t="s">
        <v>133</v>
      </c>
      <c r="D15194" s="55"/>
      <c r="E15194" s="36"/>
      <c r="F15194" s="56" t="s">
        <v>131</v>
      </c>
    </row>
    <row r="15195" spans="1:7" s="30" customFormat="1">
      <c r="A15195" s="52" t="s">
        <v>134</v>
      </c>
      <c r="B15195" s="57"/>
      <c r="C15195" s="54" t="s">
        <v>135</v>
      </c>
      <c r="D15195" s="58"/>
      <c r="F15195" s="56" t="s">
        <v>131</v>
      </c>
    </row>
    <row r="15196" spans="1:7" s="30" customFormat="1">
      <c r="A15196" s="52" t="s">
        <v>431</v>
      </c>
      <c r="B15196" s="57"/>
      <c r="C15196" s="54" t="s">
        <v>137</v>
      </c>
      <c r="D15196" s="58"/>
      <c r="F15196" s="56" t="s">
        <v>131</v>
      </c>
    </row>
    <row r="15197" spans="1:7" s="25" customFormat="1">
      <c r="A15197" s="59"/>
      <c r="B15197" s="54"/>
      <c r="C15197" s="54"/>
      <c r="D15197" s="60"/>
      <c r="E15197" s="61" t="s">
        <v>138</v>
      </c>
      <c r="F15197" s="62"/>
      <c r="G15197" s="62"/>
    </row>
    <row r="15198" spans="1:7" s="25" customFormat="1">
      <c r="A15198" s="59"/>
      <c r="B15198" s="54"/>
      <c r="C15198" s="54"/>
      <c r="D15198" s="60"/>
      <c r="E15198" s="54"/>
      <c r="F15198" s="54"/>
      <c r="G15198" s="63"/>
    </row>
    <row r="15199" spans="1:7" s="25" customFormat="1">
      <c r="A15199" s="55" t="s">
        <v>139</v>
      </c>
      <c r="B15199" s="54"/>
      <c r="C15199" s="54"/>
      <c r="D15199" s="60"/>
      <c r="E15199" s="64" t="s">
        <v>140</v>
      </c>
      <c r="F15199" s="54"/>
      <c r="G15199" s="63"/>
    </row>
    <row r="15200" spans="1:7" s="25" customFormat="1">
      <c r="B15200" s="54"/>
      <c r="C15200" s="54"/>
      <c r="D15200" s="60"/>
      <c r="E15200" s="64" t="s">
        <v>141</v>
      </c>
      <c r="F15200" s="54"/>
      <c r="G15200" s="63"/>
    </row>
    <row r="15201" spans="2:7" s="25" customFormat="1">
      <c r="B15201" s="54"/>
      <c r="C15201" s="54"/>
      <c r="D15201" s="60"/>
      <c r="E15201" s="64" t="s">
        <v>142</v>
      </c>
      <c r="F15201" s="54"/>
      <c r="G15201" s="63"/>
    </row>
    <row r="15224" spans="1:7">
      <c r="A15224" s="569" t="s">
        <v>0</v>
      </c>
      <c r="B15224" s="569"/>
      <c r="C15224" s="569"/>
      <c r="D15224" s="569"/>
      <c r="E15224" s="569"/>
      <c r="F15224" s="569"/>
      <c r="G15224" s="569"/>
    </row>
    <row r="15225" spans="1:7">
      <c r="A15225" s="570" t="s">
        <v>1</v>
      </c>
      <c r="B15225" s="570"/>
      <c r="C15225" s="570"/>
      <c r="D15225" s="570"/>
      <c r="E15225" s="570"/>
      <c r="F15225" s="570"/>
      <c r="G15225" s="570"/>
    </row>
    <row r="15226" spans="1:7" ht="47.25" customHeight="1">
      <c r="A15226" s="1" t="s">
        <v>2</v>
      </c>
      <c r="B15226" s="121"/>
      <c r="C15226" s="121"/>
      <c r="D15226" s="623" t="s">
        <v>895</v>
      </c>
      <c r="E15226" s="623"/>
      <c r="F15226" s="623"/>
      <c r="G15226" s="623"/>
    </row>
    <row r="15227" spans="1:7" ht="25.5">
      <c r="A15227" s="572" t="s">
        <v>3</v>
      </c>
      <c r="B15227" s="573"/>
      <c r="C15227" s="3" t="s">
        <v>4</v>
      </c>
      <c r="D15227" s="91" t="s">
        <v>5</v>
      </c>
      <c r="E15227" s="4" t="s">
        <v>6</v>
      </c>
      <c r="F15227" s="4" t="s">
        <v>7</v>
      </c>
      <c r="G15227" s="5" t="s">
        <v>8</v>
      </c>
    </row>
    <row r="15228" spans="1:7">
      <c r="A15228" s="118"/>
      <c r="B15228" s="119"/>
      <c r="C15228" s="3"/>
      <c r="D15228" s="104" t="s">
        <v>9</v>
      </c>
      <c r="E15228" s="4"/>
      <c r="F15228" s="4"/>
      <c r="G15228" s="5"/>
    </row>
    <row r="15229" spans="1:7" s="36" customFormat="1">
      <c r="A15229" s="562">
        <v>1031</v>
      </c>
      <c r="B15229" s="562" t="s">
        <v>10</v>
      </c>
      <c r="C15229" s="560" t="s">
        <v>11</v>
      </c>
      <c r="D15229" s="564" t="s">
        <v>200</v>
      </c>
      <c r="E15229" s="11">
        <v>1285.6300000000001</v>
      </c>
      <c r="F15229" s="120" t="s">
        <v>147</v>
      </c>
      <c r="G15229" s="20">
        <f>SUM(A15229*E15229/100)</f>
        <v>13254.845300000001</v>
      </c>
    </row>
    <row r="15230" spans="1:7" s="36" customFormat="1">
      <c r="A15230" s="563"/>
      <c r="B15230" s="563"/>
      <c r="C15230" s="561"/>
      <c r="D15230" s="565"/>
      <c r="E15230" s="557" t="s">
        <v>201</v>
      </c>
      <c r="F15230" s="558"/>
      <c r="G15230" s="559"/>
    </row>
    <row r="15231" spans="1:7">
      <c r="A15231" s="560">
        <v>297</v>
      </c>
      <c r="B15231" s="560" t="s">
        <v>10</v>
      </c>
      <c r="C15231" s="562" t="s">
        <v>15</v>
      </c>
      <c r="D15231" s="564" t="s">
        <v>462</v>
      </c>
      <c r="E15231" s="11">
        <v>3327.5</v>
      </c>
      <c r="F15231" s="120" t="s">
        <v>13</v>
      </c>
      <c r="G15231" s="20">
        <f>SUM(A15231*E15231/100)</f>
        <v>9882.6749999999993</v>
      </c>
    </row>
    <row r="15232" spans="1:7">
      <c r="A15232" s="561"/>
      <c r="B15232" s="561"/>
      <c r="C15232" s="563"/>
      <c r="D15232" s="565"/>
      <c r="E15232" s="557" t="s">
        <v>463</v>
      </c>
      <c r="F15232" s="558"/>
      <c r="G15232" s="559"/>
    </row>
    <row r="15233" spans="1:7" s="24" customFormat="1">
      <c r="A15233" s="562">
        <v>630</v>
      </c>
      <c r="B15233" s="562" t="s">
        <v>39</v>
      </c>
      <c r="C15233" s="560" t="s">
        <v>18</v>
      </c>
      <c r="D15233" s="564" t="s">
        <v>149</v>
      </c>
      <c r="E15233" s="11">
        <v>121</v>
      </c>
      <c r="F15233" s="120" t="s">
        <v>42</v>
      </c>
      <c r="G15233" s="20">
        <f>SUM(A15233*E15233/100)</f>
        <v>762.3</v>
      </c>
    </row>
    <row r="15234" spans="1:7" s="24" customFormat="1">
      <c r="A15234" s="563"/>
      <c r="B15234" s="563"/>
      <c r="C15234" s="561"/>
      <c r="D15234" s="565"/>
      <c r="E15234" s="566" t="s">
        <v>150</v>
      </c>
      <c r="F15234" s="567"/>
      <c r="G15234" s="568"/>
    </row>
    <row r="15235" spans="1:7">
      <c r="A15235" s="560">
        <v>1329</v>
      </c>
      <c r="B15235" s="560" t="s">
        <v>10</v>
      </c>
      <c r="C15235" s="562" t="s">
        <v>21</v>
      </c>
      <c r="D15235" s="564" t="s">
        <v>37</v>
      </c>
      <c r="E15235" s="11">
        <v>12674.36</v>
      </c>
      <c r="F15235" s="120" t="s">
        <v>13</v>
      </c>
      <c r="G15235" s="20">
        <f>SUM(A15235*E15235/100)</f>
        <v>168442.24440000003</v>
      </c>
    </row>
    <row r="15236" spans="1:7">
      <c r="A15236" s="561"/>
      <c r="B15236" s="561"/>
      <c r="C15236" s="563"/>
      <c r="D15236" s="565"/>
      <c r="E15236" s="557" t="s">
        <v>38</v>
      </c>
      <c r="F15236" s="558"/>
      <c r="G15236" s="559"/>
    </row>
    <row r="15237" spans="1:7" s="25" customFormat="1">
      <c r="A15237" s="562">
        <v>630</v>
      </c>
      <c r="B15237" s="562" t="s">
        <v>39</v>
      </c>
      <c r="C15237" s="560" t="s">
        <v>25</v>
      </c>
      <c r="D15237" s="564" t="s">
        <v>151</v>
      </c>
      <c r="E15237" s="11">
        <v>660</v>
      </c>
      <c r="F15237" s="120" t="s">
        <v>42</v>
      </c>
      <c r="G15237" s="20">
        <f>SUM(A15237*E15237/100)</f>
        <v>4158</v>
      </c>
    </row>
    <row r="15238" spans="1:7" s="25" customFormat="1">
      <c r="A15238" s="563"/>
      <c r="B15238" s="563"/>
      <c r="C15238" s="561"/>
      <c r="D15238" s="565"/>
      <c r="E15238" s="566" t="s">
        <v>152</v>
      </c>
      <c r="F15238" s="567"/>
      <c r="G15238" s="568"/>
    </row>
    <row r="15239" spans="1:7">
      <c r="A15239" s="562">
        <v>630</v>
      </c>
      <c r="B15239" s="562" t="s">
        <v>39</v>
      </c>
      <c r="C15239" s="560" t="s">
        <v>29</v>
      </c>
      <c r="D15239" s="564" t="s">
        <v>720</v>
      </c>
      <c r="E15239" s="11">
        <v>3015.76</v>
      </c>
      <c r="F15239" s="120" t="s">
        <v>42</v>
      </c>
      <c r="G15239" s="20">
        <f>SUM(A15239*E15239/100)</f>
        <v>18999.288</v>
      </c>
    </row>
    <row r="15240" spans="1:7" ht="33" customHeight="1">
      <c r="A15240" s="563"/>
      <c r="B15240" s="563"/>
      <c r="C15240" s="561"/>
      <c r="D15240" s="565"/>
      <c r="E15240" s="557" t="s">
        <v>721</v>
      </c>
      <c r="F15240" s="558"/>
      <c r="G15240" s="559"/>
    </row>
    <row r="15241" spans="1:7" s="24" customFormat="1">
      <c r="A15241" s="562">
        <v>4044</v>
      </c>
      <c r="B15241" s="562" t="s">
        <v>39</v>
      </c>
      <c r="C15241" s="560" t="s">
        <v>33</v>
      </c>
      <c r="D15241" s="564" t="s">
        <v>41</v>
      </c>
      <c r="E15241" s="11">
        <v>2206.6</v>
      </c>
      <c r="F15241" s="120" t="s">
        <v>42</v>
      </c>
      <c r="G15241" s="20">
        <f>SUM(A15241*E15241/100)</f>
        <v>89234.90400000001</v>
      </c>
    </row>
    <row r="15242" spans="1:7" s="24" customFormat="1">
      <c r="A15242" s="563"/>
      <c r="B15242" s="563"/>
      <c r="C15242" s="561"/>
      <c r="D15242" s="565"/>
      <c r="E15242" s="566" t="s">
        <v>43</v>
      </c>
      <c r="F15242" s="567"/>
      <c r="G15242" s="568"/>
    </row>
    <row r="15243" spans="1:7" s="24" customFormat="1">
      <c r="A15243" s="562">
        <v>4044</v>
      </c>
      <c r="B15243" s="562" t="s">
        <v>39</v>
      </c>
      <c r="C15243" s="560" t="s">
        <v>36</v>
      </c>
      <c r="D15243" s="564" t="s">
        <v>45</v>
      </c>
      <c r="E15243" s="120">
        <v>2197.52</v>
      </c>
      <c r="F15243" s="120" t="s">
        <v>42</v>
      </c>
      <c r="G15243" s="20">
        <f>SUM(A15243*E15243/100)</f>
        <v>88867.708800000008</v>
      </c>
    </row>
    <row r="15244" spans="1:7" s="24" customFormat="1">
      <c r="A15244" s="563"/>
      <c r="B15244" s="563"/>
      <c r="C15244" s="561"/>
      <c r="D15244" s="565"/>
      <c r="E15244" s="566" t="s">
        <v>46</v>
      </c>
      <c r="F15244" s="567"/>
      <c r="G15244" s="568"/>
    </row>
    <row r="15245" spans="1:7">
      <c r="A15245" s="560">
        <v>297</v>
      </c>
      <c r="B15245" s="560" t="s">
        <v>10</v>
      </c>
      <c r="C15245" s="114" t="s">
        <v>40</v>
      </c>
      <c r="D15245" s="564" t="s">
        <v>34</v>
      </c>
      <c r="E15245" s="11">
        <v>14429.25</v>
      </c>
      <c r="F15245" s="120" t="s">
        <v>13</v>
      </c>
      <c r="G15245" s="20">
        <f>SUM(A15245*E15245/100)</f>
        <v>42854.872499999998</v>
      </c>
    </row>
    <row r="15246" spans="1:7">
      <c r="A15246" s="561"/>
      <c r="B15246" s="561"/>
      <c r="C15246" s="115"/>
      <c r="D15246" s="565"/>
      <c r="E15246" s="557" t="s">
        <v>35</v>
      </c>
      <c r="F15246" s="558"/>
      <c r="G15246" s="559"/>
    </row>
    <row r="15247" spans="1:7" s="24" customFormat="1">
      <c r="A15247" s="562">
        <v>1618</v>
      </c>
      <c r="B15247" s="562" t="s">
        <v>39</v>
      </c>
      <c r="C15247" s="560" t="s">
        <v>44</v>
      </c>
      <c r="D15247" s="564" t="s">
        <v>848</v>
      </c>
      <c r="E15247" s="120">
        <v>628.92999999999995</v>
      </c>
      <c r="F15247" s="120" t="s">
        <v>165</v>
      </c>
      <c r="G15247" s="20">
        <f>SUM(A15247*E15247)</f>
        <v>1017608.7399999999</v>
      </c>
    </row>
    <row r="15248" spans="1:7" s="24" customFormat="1" ht="48.75" customHeight="1">
      <c r="A15248" s="563"/>
      <c r="B15248" s="563"/>
      <c r="C15248" s="561"/>
      <c r="D15248" s="565"/>
      <c r="E15248" s="566" t="s">
        <v>849</v>
      </c>
      <c r="F15248" s="567"/>
      <c r="G15248" s="568"/>
    </row>
    <row r="15249" spans="1:7" s="25" customFormat="1">
      <c r="A15249" s="562">
        <v>179</v>
      </c>
      <c r="B15249" s="562" t="s">
        <v>39</v>
      </c>
      <c r="C15249" s="562" t="s">
        <v>47</v>
      </c>
      <c r="D15249" s="564" t="s">
        <v>850</v>
      </c>
      <c r="E15249" s="120">
        <v>201.07</v>
      </c>
      <c r="F15249" s="120" t="s">
        <v>266</v>
      </c>
      <c r="G15249" s="20">
        <f>SUM(A15249*E15249)</f>
        <v>35991.53</v>
      </c>
    </row>
    <row r="15250" spans="1:7" s="25" customFormat="1" ht="133.5" customHeight="1">
      <c r="A15250" s="563"/>
      <c r="B15250" s="563"/>
      <c r="C15250" s="563"/>
      <c r="D15250" s="565"/>
      <c r="E15250" s="596" t="s">
        <v>851</v>
      </c>
      <c r="F15250" s="596"/>
      <c r="G15250" s="596"/>
    </row>
    <row r="15251" spans="1:7" s="24" customFormat="1">
      <c r="A15251" s="562">
        <v>470</v>
      </c>
      <c r="B15251" s="562" t="s">
        <v>39</v>
      </c>
      <c r="C15251" s="560" t="s">
        <v>50</v>
      </c>
      <c r="D15251" s="564" t="s">
        <v>736</v>
      </c>
      <c r="E15251" s="11">
        <v>28299.3</v>
      </c>
      <c r="F15251" s="120" t="s">
        <v>165</v>
      </c>
      <c r="G15251" s="20">
        <f>SUM(A15251*E15251/100)</f>
        <v>133006.71</v>
      </c>
    </row>
    <row r="15252" spans="1:7" s="24" customFormat="1" ht="50.25" customHeight="1">
      <c r="A15252" s="563"/>
      <c r="B15252" s="563"/>
      <c r="C15252" s="561"/>
      <c r="D15252" s="565"/>
      <c r="E15252" s="566" t="s">
        <v>852</v>
      </c>
      <c r="F15252" s="567"/>
      <c r="G15252" s="568"/>
    </row>
    <row r="15253" spans="1:7" s="25" customFormat="1">
      <c r="A15253" s="562">
        <v>129</v>
      </c>
      <c r="B15253" s="562" t="s">
        <v>39</v>
      </c>
      <c r="C15253" s="562" t="s">
        <v>54</v>
      </c>
      <c r="D15253" s="564" t="s">
        <v>733</v>
      </c>
      <c r="E15253" s="120">
        <v>27747.06</v>
      </c>
      <c r="F15253" s="120" t="s">
        <v>42</v>
      </c>
      <c r="G15253" s="20">
        <f>SUM(A15253*E15253/100)</f>
        <v>35793.707399999999</v>
      </c>
    </row>
    <row r="15254" spans="1:7" s="25" customFormat="1">
      <c r="A15254" s="563"/>
      <c r="B15254" s="563"/>
      <c r="C15254" s="563"/>
      <c r="D15254" s="565"/>
      <c r="E15254" s="596" t="s">
        <v>853</v>
      </c>
      <c r="F15254" s="596"/>
      <c r="G15254" s="596"/>
    </row>
    <row r="15255" spans="1:7" s="25" customFormat="1">
      <c r="A15255" s="562">
        <v>242</v>
      </c>
      <c r="B15255" s="562" t="s">
        <v>39</v>
      </c>
      <c r="C15255" s="562" t="s">
        <v>57</v>
      </c>
      <c r="D15255" s="564" t="s">
        <v>854</v>
      </c>
      <c r="E15255" s="11">
        <v>8250</v>
      </c>
      <c r="F15255" s="120" t="s">
        <v>42</v>
      </c>
      <c r="G15255" s="20">
        <f>SUM(A15255*E15255)</f>
        <v>1996500</v>
      </c>
    </row>
    <row r="15256" spans="1:7" s="25" customFormat="1">
      <c r="A15256" s="563"/>
      <c r="B15256" s="563"/>
      <c r="C15256" s="563"/>
      <c r="D15256" s="565"/>
      <c r="E15256" s="596" t="s">
        <v>855</v>
      </c>
      <c r="F15256" s="596"/>
      <c r="G15256" s="596"/>
    </row>
    <row r="15257" spans="1:7">
      <c r="A15257" s="562">
        <v>549</v>
      </c>
      <c r="B15257" s="562" t="s">
        <v>39</v>
      </c>
      <c r="C15257" s="560" t="s">
        <v>60</v>
      </c>
      <c r="D15257" s="564" t="s">
        <v>280</v>
      </c>
      <c r="E15257" s="11">
        <v>25293.42</v>
      </c>
      <c r="F15257" s="120" t="s">
        <v>42</v>
      </c>
      <c r="G15257" s="20">
        <f>SUM(A15257*E15257/100)</f>
        <v>138860.87579999998</v>
      </c>
    </row>
    <row r="15258" spans="1:7">
      <c r="A15258" s="563"/>
      <c r="B15258" s="563"/>
      <c r="C15258" s="561"/>
      <c r="D15258" s="565"/>
      <c r="E15258" s="557" t="s">
        <v>281</v>
      </c>
      <c r="F15258" s="558"/>
      <c r="G15258" s="559"/>
    </row>
    <row r="15259" spans="1:7">
      <c r="A15259" s="562">
        <v>151</v>
      </c>
      <c r="B15259" s="562" t="s">
        <v>107</v>
      </c>
      <c r="C15259" s="562" t="s">
        <v>63</v>
      </c>
      <c r="D15259" s="564" t="s">
        <v>282</v>
      </c>
      <c r="E15259" s="11">
        <v>104.22</v>
      </c>
      <c r="F15259" s="120" t="s">
        <v>111</v>
      </c>
      <c r="G15259" s="20">
        <f>SUM(A15259*E15259)</f>
        <v>15737.22</v>
      </c>
    </row>
    <row r="15260" spans="1:7">
      <c r="A15260" s="563"/>
      <c r="B15260" s="563"/>
      <c r="C15260" s="563"/>
      <c r="D15260" s="565"/>
      <c r="E15260" s="557" t="s">
        <v>283</v>
      </c>
      <c r="F15260" s="558"/>
      <c r="G15260" s="559"/>
    </row>
    <row r="15261" spans="1:7">
      <c r="A15261" s="562">
        <v>5</v>
      </c>
      <c r="B15261" s="562" t="s">
        <v>72</v>
      </c>
      <c r="C15261" s="562" t="s">
        <v>66</v>
      </c>
      <c r="D15261" s="564" t="s">
        <v>856</v>
      </c>
      <c r="E15261" s="11">
        <v>346.5</v>
      </c>
      <c r="F15261" s="120" t="s">
        <v>111</v>
      </c>
      <c r="G15261" s="20">
        <f>SUM(A15261*E15261)</f>
        <v>1732.5</v>
      </c>
    </row>
    <row r="15262" spans="1:7">
      <c r="A15262" s="563"/>
      <c r="B15262" s="563"/>
      <c r="C15262" s="563"/>
      <c r="D15262" s="565"/>
      <c r="E15262" s="557" t="s">
        <v>857</v>
      </c>
      <c r="F15262" s="558"/>
      <c r="G15262" s="559"/>
    </row>
    <row r="15263" spans="1:7">
      <c r="A15263" s="562">
        <v>1747</v>
      </c>
      <c r="B15263" s="562" t="s">
        <v>39</v>
      </c>
      <c r="C15263" s="560" t="s">
        <v>69</v>
      </c>
      <c r="D15263" s="581" t="s">
        <v>300</v>
      </c>
      <c r="E15263" s="117">
        <v>1043.9000000000001</v>
      </c>
      <c r="F15263" s="115" t="s">
        <v>42</v>
      </c>
      <c r="G15263" s="20">
        <f>SUM(A15263*E15263/100)</f>
        <v>18236.933000000001</v>
      </c>
    </row>
    <row r="15264" spans="1:7">
      <c r="A15264" s="563"/>
      <c r="B15264" s="563"/>
      <c r="C15264" s="561"/>
      <c r="D15264" s="565"/>
      <c r="E15264" s="557" t="s">
        <v>301</v>
      </c>
      <c r="F15264" s="558"/>
      <c r="G15264" s="559"/>
    </row>
    <row r="15265" spans="1:7">
      <c r="A15265" s="562">
        <v>6664</v>
      </c>
      <c r="B15265" s="562" t="s">
        <v>39</v>
      </c>
      <c r="C15265" s="560" t="s">
        <v>73</v>
      </c>
      <c r="D15265" s="581" t="s">
        <v>858</v>
      </c>
      <c r="E15265" s="117">
        <v>1772.38</v>
      </c>
      <c r="F15265" s="115" t="s">
        <v>42</v>
      </c>
      <c r="G15265" s="20">
        <f>SUM(A15265*E15265/100)</f>
        <v>118111.4032</v>
      </c>
    </row>
    <row r="15266" spans="1:7">
      <c r="A15266" s="563"/>
      <c r="B15266" s="563"/>
      <c r="C15266" s="561"/>
      <c r="D15266" s="565"/>
      <c r="E15266" s="557" t="s">
        <v>859</v>
      </c>
      <c r="F15266" s="558"/>
      <c r="G15266" s="559"/>
    </row>
    <row r="15267" spans="1:7">
      <c r="A15267" s="562">
        <v>904</v>
      </c>
      <c r="B15267" s="562" t="s">
        <v>39</v>
      </c>
      <c r="C15267" s="560" t="s">
        <v>208</v>
      </c>
      <c r="D15267" s="564" t="s">
        <v>860</v>
      </c>
      <c r="E15267" s="11">
        <v>3841.75</v>
      </c>
      <c r="F15267" s="120" t="s">
        <v>42</v>
      </c>
      <c r="G15267" s="20">
        <f>SUM(A15267*E15267/100)</f>
        <v>34729.42</v>
      </c>
    </row>
    <row r="15268" spans="1:7">
      <c r="A15268" s="563"/>
      <c r="B15268" s="563"/>
      <c r="C15268" s="561"/>
      <c r="D15268" s="565"/>
      <c r="E15268" s="557" t="s">
        <v>861</v>
      </c>
      <c r="F15268" s="558"/>
      <c r="G15268" s="559"/>
    </row>
    <row r="15269" spans="1:7" s="30" customFormat="1">
      <c r="A15269" s="85"/>
      <c r="B15269" s="188"/>
      <c r="C15269" s="188"/>
      <c r="D15269" s="189"/>
      <c r="E15269" s="188"/>
      <c r="F15269" s="190" t="s">
        <v>603</v>
      </c>
      <c r="G15269" s="209">
        <v>4045902</v>
      </c>
    </row>
    <row r="15270" spans="1:7">
      <c r="A15270" s="172"/>
      <c r="D15270" s="185" t="s">
        <v>78</v>
      </c>
      <c r="G15270" s="174"/>
    </row>
    <row r="15271" spans="1:7" s="25" customFormat="1">
      <c r="A15271" s="562">
        <v>2</v>
      </c>
      <c r="B15271" s="562" t="s">
        <v>72</v>
      </c>
      <c r="C15271" s="562" t="s">
        <v>11</v>
      </c>
      <c r="D15271" s="564" t="s">
        <v>862</v>
      </c>
      <c r="E15271" s="11">
        <v>11477.4</v>
      </c>
      <c r="F15271" s="120" t="s">
        <v>75</v>
      </c>
      <c r="G15271" s="20">
        <f>A15271*E15271</f>
        <v>22954.799999999999</v>
      </c>
    </row>
    <row r="15272" spans="1:7" s="25" customFormat="1" ht="160.5" customHeight="1">
      <c r="A15272" s="563"/>
      <c r="B15272" s="563"/>
      <c r="C15272" s="563"/>
      <c r="D15272" s="565"/>
      <c r="E15272" s="566" t="s">
        <v>863</v>
      </c>
      <c r="F15272" s="567"/>
      <c r="G15272" s="568"/>
    </row>
    <row r="15273" spans="1:7" s="25" customFormat="1">
      <c r="A15273" s="562">
        <v>2</v>
      </c>
      <c r="B15273" s="562" t="s">
        <v>72</v>
      </c>
      <c r="C15273" s="562" t="s">
        <v>15</v>
      </c>
      <c r="D15273" s="564" t="s">
        <v>864</v>
      </c>
      <c r="E15273" s="11">
        <v>4440.7</v>
      </c>
      <c r="F15273" s="120" t="s">
        <v>75</v>
      </c>
      <c r="G15273" s="20">
        <f>A15273*E15273</f>
        <v>8881.4</v>
      </c>
    </row>
    <row r="15274" spans="1:7" s="25" customFormat="1">
      <c r="A15274" s="563"/>
      <c r="B15274" s="563"/>
      <c r="C15274" s="563"/>
      <c r="D15274" s="565"/>
      <c r="E15274" s="566" t="s">
        <v>865</v>
      </c>
      <c r="F15274" s="567"/>
      <c r="G15274" s="568"/>
    </row>
    <row r="15275" spans="1:7">
      <c r="A15275" s="560">
        <v>2</v>
      </c>
      <c r="B15275" s="560" t="s">
        <v>72</v>
      </c>
      <c r="C15275" s="562" t="s">
        <v>18</v>
      </c>
      <c r="D15275" s="564" t="s">
        <v>866</v>
      </c>
      <c r="E15275" s="11">
        <v>4928</v>
      </c>
      <c r="F15275" s="120" t="s">
        <v>75</v>
      </c>
      <c r="G15275" s="13">
        <f>SUM(A15275*E15275)</f>
        <v>9856</v>
      </c>
    </row>
    <row r="15276" spans="1:7">
      <c r="A15276" s="561"/>
      <c r="B15276" s="561"/>
      <c r="C15276" s="563"/>
      <c r="D15276" s="565"/>
      <c r="E15276" s="557" t="s">
        <v>867</v>
      </c>
      <c r="F15276" s="558"/>
      <c r="G15276" s="559"/>
    </row>
    <row r="15277" spans="1:7">
      <c r="A15277" s="560">
        <v>2</v>
      </c>
      <c r="B15277" s="560" t="s">
        <v>72</v>
      </c>
      <c r="C15277" s="562" t="s">
        <v>21</v>
      </c>
      <c r="D15277" s="564" t="s">
        <v>94</v>
      </c>
      <c r="E15277" s="11">
        <v>2533.4699999999998</v>
      </c>
      <c r="F15277" s="120" t="s">
        <v>75</v>
      </c>
      <c r="G15277" s="13">
        <f>SUM(A15277*E15277)</f>
        <v>5066.9399999999996</v>
      </c>
    </row>
    <row r="15278" spans="1:7">
      <c r="A15278" s="561"/>
      <c r="B15278" s="561"/>
      <c r="C15278" s="563"/>
      <c r="D15278" s="565"/>
      <c r="E15278" s="557" t="s">
        <v>185</v>
      </c>
      <c r="F15278" s="558"/>
      <c r="G15278" s="559"/>
    </row>
    <row r="15279" spans="1:7" s="36" customFormat="1">
      <c r="A15279" s="560">
        <v>10</v>
      </c>
      <c r="B15279" s="560" t="s">
        <v>72</v>
      </c>
      <c r="C15279" s="562" t="s">
        <v>25</v>
      </c>
      <c r="D15279" s="564" t="s">
        <v>81</v>
      </c>
      <c r="E15279" s="11">
        <v>2042.43</v>
      </c>
      <c r="F15279" s="120" t="s">
        <v>75</v>
      </c>
      <c r="G15279" s="13">
        <f>SUM(A15279*E15279)</f>
        <v>20424.3</v>
      </c>
    </row>
    <row r="15280" spans="1:7" s="36" customFormat="1">
      <c r="A15280" s="561"/>
      <c r="B15280" s="561"/>
      <c r="C15280" s="563"/>
      <c r="D15280" s="565"/>
      <c r="E15280" s="557" t="s">
        <v>82</v>
      </c>
      <c r="F15280" s="558"/>
      <c r="G15280" s="559"/>
    </row>
    <row r="15281" spans="1:7" s="36" customFormat="1">
      <c r="A15281" s="560">
        <v>2</v>
      </c>
      <c r="B15281" s="560" t="s">
        <v>72</v>
      </c>
      <c r="C15281" s="562" t="s">
        <v>29</v>
      </c>
      <c r="D15281" s="564" t="s">
        <v>868</v>
      </c>
      <c r="E15281" s="11">
        <v>2376</v>
      </c>
      <c r="F15281" s="120" t="s">
        <v>75</v>
      </c>
      <c r="G15281" s="13">
        <f>SUM(A15281*E15281)</f>
        <v>4752</v>
      </c>
    </row>
    <row r="15282" spans="1:7" s="36" customFormat="1">
      <c r="A15282" s="561"/>
      <c r="B15282" s="561"/>
      <c r="C15282" s="563"/>
      <c r="D15282" s="565"/>
      <c r="E15282" s="557" t="s">
        <v>223</v>
      </c>
      <c r="F15282" s="558"/>
      <c r="G15282" s="559"/>
    </row>
    <row r="15283" spans="1:7" s="36" customFormat="1">
      <c r="A15283" s="560">
        <v>70</v>
      </c>
      <c r="B15283" s="560" t="s">
        <v>107</v>
      </c>
      <c r="C15283" s="562" t="s">
        <v>33</v>
      </c>
      <c r="D15283" s="564" t="s">
        <v>446</v>
      </c>
      <c r="E15283" s="11">
        <v>333.29</v>
      </c>
      <c r="F15283" s="120" t="s">
        <v>75</v>
      </c>
      <c r="G15283" s="13">
        <f>SUM(A15283*E15283)</f>
        <v>23330.300000000003</v>
      </c>
    </row>
    <row r="15284" spans="1:7" s="36" customFormat="1">
      <c r="A15284" s="561"/>
      <c r="B15284" s="561"/>
      <c r="C15284" s="563"/>
      <c r="D15284" s="565"/>
      <c r="E15284" s="557" t="s">
        <v>447</v>
      </c>
      <c r="F15284" s="558"/>
      <c r="G15284" s="559"/>
    </row>
    <row r="15285" spans="1:7" s="36" customFormat="1">
      <c r="A15285" s="560">
        <v>10</v>
      </c>
      <c r="B15285" s="560" t="s">
        <v>72</v>
      </c>
      <c r="C15285" s="562" t="s">
        <v>36</v>
      </c>
      <c r="D15285" s="564" t="s">
        <v>869</v>
      </c>
      <c r="E15285" s="11">
        <v>704.2</v>
      </c>
      <c r="F15285" s="120" t="s">
        <v>75</v>
      </c>
      <c r="G15285" s="13">
        <f>SUM(A15285*E15285)</f>
        <v>7042</v>
      </c>
    </row>
    <row r="15286" spans="1:7" s="36" customFormat="1">
      <c r="A15286" s="561"/>
      <c r="B15286" s="561"/>
      <c r="C15286" s="563"/>
      <c r="D15286" s="565"/>
      <c r="E15286" s="557" t="s">
        <v>870</v>
      </c>
      <c r="F15286" s="558"/>
      <c r="G15286" s="559"/>
    </row>
    <row r="15287" spans="1:7">
      <c r="A15287" s="560">
        <v>8</v>
      </c>
      <c r="B15287" s="560" t="s">
        <v>72</v>
      </c>
      <c r="C15287" s="562" t="s">
        <v>40</v>
      </c>
      <c r="D15287" s="564" t="s">
        <v>181</v>
      </c>
      <c r="E15287" s="11">
        <v>566.70000000000005</v>
      </c>
      <c r="F15287" s="120" t="s">
        <v>75</v>
      </c>
      <c r="G15287" s="13">
        <f>SUM(A15287*E15287)</f>
        <v>4533.6000000000004</v>
      </c>
    </row>
    <row r="15288" spans="1:7">
      <c r="A15288" s="561"/>
      <c r="B15288" s="561"/>
      <c r="C15288" s="563"/>
      <c r="D15288" s="565"/>
      <c r="E15288" s="557" t="s">
        <v>182</v>
      </c>
      <c r="F15288" s="558"/>
      <c r="G15288" s="559"/>
    </row>
    <row r="15289" spans="1:7">
      <c r="A15289" s="560"/>
      <c r="B15289" s="560"/>
      <c r="C15289" s="562" t="s">
        <v>44</v>
      </c>
      <c r="D15289" s="564" t="s">
        <v>226</v>
      </c>
      <c r="E15289" s="582"/>
      <c r="F15289" s="583"/>
      <c r="G15289" s="584"/>
    </row>
    <row r="15290" spans="1:7">
      <c r="A15290" s="561"/>
      <c r="B15290" s="561"/>
      <c r="C15290" s="563"/>
      <c r="D15290" s="565"/>
      <c r="E15290" s="585"/>
      <c r="F15290" s="586"/>
      <c r="G15290" s="587"/>
    </row>
    <row r="15291" spans="1:7">
      <c r="A15291" s="560">
        <v>200</v>
      </c>
      <c r="B15291" s="560" t="s">
        <v>107</v>
      </c>
      <c r="C15291" s="562" t="s">
        <v>99</v>
      </c>
      <c r="D15291" s="564" t="s">
        <v>227</v>
      </c>
      <c r="E15291" s="11">
        <v>73.209999999999994</v>
      </c>
      <c r="F15291" s="120" t="s">
        <v>111</v>
      </c>
      <c r="G15291" s="13">
        <f>SUM(A15291*E15291)</f>
        <v>14641.999999999998</v>
      </c>
    </row>
    <row r="15292" spans="1:7">
      <c r="A15292" s="561"/>
      <c r="B15292" s="561"/>
      <c r="C15292" s="563"/>
      <c r="D15292" s="565"/>
      <c r="E15292" s="557" t="s">
        <v>228</v>
      </c>
      <c r="F15292" s="558"/>
      <c r="G15292" s="559"/>
    </row>
    <row r="15293" spans="1:7">
      <c r="A15293" s="560">
        <v>250</v>
      </c>
      <c r="B15293" s="560" t="s">
        <v>72</v>
      </c>
      <c r="C15293" s="562" t="s">
        <v>102</v>
      </c>
      <c r="D15293" s="564" t="s">
        <v>229</v>
      </c>
      <c r="E15293" s="11">
        <v>95.79</v>
      </c>
      <c r="F15293" s="120" t="s">
        <v>111</v>
      </c>
      <c r="G15293" s="13">
        <f>SUM(A15293*E15293)</f>
        <v>23947.5</v>
      </c>
    </row>
    <row r="15294" spans="1:7">
      <c r="A15294" s="561"/>
      <c r="B15294" s="561"/>
      <c r="C15294" s="563"/>
      <c r="D15294" s="565"/>
      <c r="E15294" s="557" t="s">
        <v>604</v>
      </c>
      <c r="F15294" s="558"/>
      <c r="G15294" s="559"/>
    </row>
    <row r="15295" spans="1:7" s="36" customFormat="1">
      <c r="A15295" s="560">
        <v>2</v>
      </c>
      <c r="B15295" s="560" t="s">
        <v>72</v>
      </c>
      <c r="C15295" s="562" t="s">
        <v>47</v>
      </c>
      <c r="D15295" s="564" t="s">
        <v>419</v>
      </c>
      <c r="E15295" s="11">
        <v>3179</v>
      </c>
      <c r="F15295" s="120" t="s">
        <v>75</v>
      </c>
      <c r="G15295" s="13">
        <f>SUM(A15295*E15295)</f>
        <v>6358</v>
      </c>
    </row>
    <row r="15296" spans="1:7" s="36" customFormat="1">
      <c r="A15296" s="561"/>
      <c r="B15296" s="561"/>
      <c r="C15296" s="563"/>
      <c r="D15296" s="565"/>
      <c r="E15296" s="557" t="s">
        <v>420</v>
      </c>
      <c r="F15296" s="558"/>
      <c r="G15296" s="559"/>
    </row>
    <row r="15297" spans="1:7">
      <c r="A15297" s="560">
        <v>6</v>
      </c>
      <c r="B15297" s="560" t="s">
        <v>72</v>
      </c>
      <c r="C15297" s="562" t="s">
        <v>50</v>
      </c>
      <c r="D15297" s="564" t="s">
        <v>85</v>
      </c>
      <c r="E15297" s="11">
        <v>1109.46</v>
      </c>
      <c r="F15297" s="120" t="s">
        <v>75</v>
      </c>
      <c r="G15297" s="13">
        <f>SUM(A15297*E15297)</f>
        <v>6656.76</v>
      </c>
    </row>
    <row r="15298" spans="1:7">
      <c r="A15298" s="561"/>
      <c r="B15298" s="561"/>
      <c r="C15298" s="563"/>
      <c r="D15298" s="565"/>
      <c r="E15298" s="606" t="s">
        <v>86</v>
      </c>
      <c r="F15298" s="607"/>
      <c r="G15298" s="608"/>
    </row>
    <row r="15299" spans="1:7">
      <c r="A15299" s="560">
        <v>2</v>
      </c>
      <c r="B15299" s="560" t="s">
        <v>72</v>
      </c>
      <c r="C15299" s="562" t="s">
        <v>54</v>
      </c>
      <c r="D15299" s="564" t="s">
        <v>871</v>
      </c>
      <c r="E15299" s="11">
        <v>10322.4</v>
      </c>
      <c r="F15299" s="120" t="s">
        <v>75</v>
      </c>
      <c r="G15299" s="13">
        <f>SUM(A15299*E15299)</f>
        <v>20644.8</v>
      </c>
    </row>
    <row r="15300" spans="1:7">
      <c r="A15300" s="561"/>
      <c r="B15300" s="561"/>
      <c r="C15300" s="563"/>
      <c r="D15300" s="565"/>
      <c r="E15300" s="606" t="s">
        <v>872</v>
      </c>
      <c r="F15300" s="607"/>
      <c r="G15300" s="608"/>
    </row>
    <row r="15301" spans="1:7">
      <c r="A15301" s="562">
        <v>2</v>
      </c>
      <c r="B15301" s="562" t="s">
        <v>72</v>
      </c>
      <c r="C15301" s="560" t="s">
        <v>57</v>
      </c>
      <c r="D15301" s="564" t="s">
        <v>873</v>
      </c>
      <c r="E15301" s="11">
        <v>3432</v>
      </c>
      <c r="F15301" s="120" t="s">
        <v>75</v>
      </c>
      <c r="G15301" s="13">
        <f>SUM(A15301*E15301)</f>
        <v>6864</v>
      </c>
    </row>
    <row r="15302" spans="1:7" ht="32.25" customHeight="1">
      <c r="A15302" s="563"/>
      <c r="B15302" s="563"/>
      <c r="C15302" s="561"/>
      <c r="D15302" s="565"/>
      <c r="E15302" s="557" t="s">
        <v>874</v>
      </c>
      <c r="F15302" s="558"/>
      <c r="G15302" s="559"/>
    </row>
    <row r="15303" spans="1:7">
      <c r="A15303" s="560"/>
      <c r="B15303" s="560"/>
      <c r="C15303" s="562" t="s">
        <v>60</v>
      </c>
      <c r="D15303" s="564" t="s">
        <v>875</v>
      </c>
      <c r="E15303" s="582"/>
      <c r="F15303" s="583"/>
      <c r="G15303" s="584"/>
    </row>
    <row r="15304" spans="1:7">
      <c r="A15304" s="561"/>
      <c r="B15304" s="561"/>
      <c r="C15304" s="563"/>
      <c r="D15304" s="565"/>
      <c r="E15304" s="585"/>
      <c r="F15304" s="586"/>
      <c r="G15304" s="587"/>
    </row>
    <row r="15305" spans="1:7">
      <c r="A15305" s="560">
        <v>200</v>
      </c>
      <c r="B15305" s="560" t="s">
        <v>107</v>
      </c>
      <c r="C15305" s="562" t="s">
        <v>99</v>
      </c>
      <c r="D15305" s="564" t="s">
        <v>190</v>
      </c>
      <c r="E15305" s="11">
        <v>3</v>
      </c>
      <c r="F15305" s="120" t="s">
        <v>111</v>
      </c>
      <c r="G15305" s="13">
        <f>SUM(A15305*E15305)</f>
        <v>600</v>
      </c>
    </row>
    <row r="15306" spans="1:7">
      <c r="A15306" s="561"/>
      <c r="B15306" s="561"/>
      <c r="C15306" s="563"/>
      <c r="D15306" s="565"/>
      <c r="E15306" s="557" t="s">
        <v>876</v>
      </c>
      <c r="F15306" s="558"/>
      <c r="G15306" s="559"/>
    </row>
    <row r="15307" spans="1:7">
      <c r="A15307" s="560">
        <v>250</v>
      </c>
      <c r="B15307" s="560" t="s">
        <v>72</v>
      </c>
      <c r="C15307" s="562" t="s">
        <v>102</v>
      </c>
      <c r="D15307" s="564" t="s">
        <v>229</v>
      </c>
      <c r="E15307" s="11">
        <v>4</v>
      </c>
      <c r="F15307" s="120" t="s">
        <v>111</v>
      </c>
      <c r="G15307" s="13">
        <f>SUM(A15307*E15307)</f>
        <v>1000</v>
      </c>
    </row>
    <row r="15308" spans="1:7">
      <c r="A15308" s="561"/>
      <c r="B15308" s="561"/>
      <c r="C15308" s="563"/>
      <c r="D15308" s="565"/>
      <c r="E15308" s="557" t="s">
        <v>877</v>
      </c>
      <c r="F15308" s="558"/>
      <c r="G15308" s="559"/>
    </row>
    <row r="15309" spans="1:7" s="30" customFormat="1" ht="25.5" customHeight="1">
      <c r="A15309" s="85"/>
      <c r="B15309" s="188"/>
      <c r="C15309" s="188"/>
      <c r="D15309" s="189"/>
      <c r="E15309" s="188"/>
      <c r="F15309" s="190" t="s">
        <v>781</v>
      </c>
      <c r="G15309" s="191">
        <v>187553</v>
      </c>
    </row>
    <row r="15310" spans="1:7">
      <c r="A15310" s="172"/>
      <c r="D15310" s="185" t="s">
        <v>568</v>
      </c>
      <c r="G15310" s="174"/>
    </row>
    <row r="15311" spans="1:7" s="25" customFormat="1" ht="25.5">
      <c r="A15311" s="207">
        <v>33</v>
      </c>
      <c r="B15311" s="208" t="s">
        <v>107</v>
      </c>
      <c r="C15311" s="113" t="s">
        <v>11</v>
      </c>
      <c r="D15311" s="116" t="s">
        <v>878</v>
      </c>
      <c r="E15311" s="120"/>
      <c r="F15311" s="120" t="s">
        <v>111</v>
      </c>
      <c r="G15311" s="180"/>
    </row>
    <row r="15312" spans="1:7">
      <c r="A15312" s="207">
        <v>2</v>
      </c>
      <c r="B15312" s="208" t="s">
        <v>72</v>
      </c>
      <c r="C15312" s="113" t="s">
        <v>15</v>
      </c>
      <c r="D15312" s="116" t="s">
        <v>879</v>
      </c>
      <c r="E15312" s="120"/>
      <c r="F15312" s="120" t="s">
        <v>75</v>
      </c>
      <c r="G15312" s="180"/>
    </row>
    <row r="15313" spans="1:7">
      <c r="A15313" s="207">
        <v>2</v>
      </c>
      <c r="B15313" s="208" t="s">
        <v>72</v>
      </c>
      <c r="C15313" s="113" t="s">
        <v>18</v>
      </c>
      <c r="D15313" s="116" t="s">
        <v>880</v>
      </c>
      <c r="E15313" s="120"/>
      <c r="F15313" s="120" t="s">
        <v>75</v>
      </c>
      <c r="G15313" s="5"/>
    </row>
    <row r="15314" spans="1:7">
      <c r="A15314" s="207">
        <v>2</v>
      </c>
      <c r="B15314" s="208" t="s">
        <v>72</v>
      </c>
      <c r="C15314" s="113" t="s">
        <v>21</v>
      </c>
      <c r="D15314" s="116" t="s">
        <v>881</v>
      </c>
      <c r="E15314" s="120"/>
      <c r="F15314" s="120" t="s">
        <v>75</v>
      </c>
      <c r="G15314" s="5"/>
    </row>
    <row r="15315" spans="1:7">
      <c r="A15315" s="207">
        <v>126</v>
      </c>
      <c r="B15315" s="208" t="s">
        <v>39</v>
      </c>
      <c r="C15315" s="113" t="s">
        <v>25</v>
      </c>
      <c r="D15315" s="116" t="s">
        <v>882</v>
      </c>
      <c r="E15315" s="120"/>
      <c r="F15315" s="120" t="s">
        <v>165</v>
      </c>
      <c r="G15315" s="5"/>
    </row>
    <row r="15316" spans="1:7">
      <c r="A15316" s="207">
        <v>2</v>
      </c>
      <c r="B15316" s="208" t="s">
        <v>72</v>
      </c>
      <c r="C15316" s="113" t="s">
        <v>29</v>
      </c>
      <c r="D15316" s="116" t="s">
        <v>883</v>
      </c>
      <c r="E15316" s="120"/>
      <c r="F15316" s="120" t="s">
        <v>75</v>
      </c>
      <c r="G15316" s="5"/>
    </row>
    <row r="15317" spans="1:7">
      <c r="A15317" s="207">
        <v>8</v>
      </c>
      <c r="B15317" s="208" t="s">
        <v>72</v>
      </c>
      <c r="C15317" s="113" t="s">
        <v>33</v>
      </c>
      <c r="D15317" s="116" t="s">
        <v>884</v>
      </c>
      <c r="E15317" s="120"/>
      <c r="F15317" s="120" t="s">
        <v>75</v>
      </c>
      <c r="G15317" s="5"/>
    </row>
    <row r="15318" spans="1:7" ht="25.5">
      <c r="A15318" s="207">
        <v>2</v>
      </c>
      <c r="B15318" s="208" t="s">
        <v>72</v>
      </c>
      <c r="C15318" s="113" t="s">
        <v>36</v>
      </c>
      <c r="D15318" s="116" t="s">
        <v>885</v>
      </c>
      <c r="E15318" s="120"/>
      <c r="F15318" s="120" t="s">
        <v>75</v>
      </c>
      <c r="G15318" s="5"/>
    </row>
    <row r="15319" spans="1:7">
      <c r="A15319" s="207">
        <v>1</v>
      </c>
      <c r="B15319" s="208" t="s">
        <v>89</v>
      </c>
      <c r="C15319" s="113" t="s">
        <v>40</v>
      </c>
      <c r="D15319" s="116" t="s">
        <v>886</v>
      </c>
      <c r="E15319" s="120"/>
      <c r="F15319" s="120" t="s">
        <v>75</v>
      </c>
      <c r="G15319" s="5"/>
    </row>
    <row r="15320" spans="1:7">
      <c r="A15320" s="207">
        <v>1</v>
      </c>
      <c r="B15320" s="208" t="s">
        <v>89</v>
      </c>
      <c r="C15320" s="113" t="s">
        <v>44</v>
      </c>
      <c r="D15320" s="116" t="s">
        <v>887</v>
      </c>
      <c r="E15320" s="120"/>
      <c r="F15320" s="120" t="s">
        <v>75</v>
      </c>
      <c r="G15320" s="5"/>
    </row>
    <row r="15321" spans="1:7">
      <c r="A15321" s="207">
        <v>4</v>
      </c>
      <c r="B15321" s="208" t="s">
        <v>72</v>
      </c>
      <c r="C15321" s="113" t="s">
        <v>47</v>
      </c>
      <c r="D15321" s="116" t="s">
        <v>888</v>
      </c>
      <c r="E15321" s="120"/>
      <c r="F15321" s="120" t="s">
        <v>75</v>
      </c>
      <c r="G15321" s="5"/>
    </row>
    <row r="15322" spans="1:7">
      <c r="A15322" s="207">
        <v>1</v>
      </c>
      <c r="B15322" s="208" t="s">
        <v>89</v>
      </c>
      <c r="C15322" s="113" t="s">
        <v>50</v>
      </c>
      <c r="D15322" s="116" t="s">
        <v>889</v>
      </c>
      <c r="E15322" s="120"/>
      <c r="F15322" s="120" t="s">
        <v>75</v>
      </c>
      <c r="G15322" s="5"/>
    </row>
    <row r="15323" spans="1:7">
      <c r="A15323" s="207">
        <v>210</v>
      </c>
      <c r="B15323" s="208" t="s">
        <v>72</v>
      </c>
      <c r="C15323" s="113" t="s">
        <v>54</v>
      </c>
      <c r="D15323" s="116" t="s">
        <v>890</v>
      </c>
      <c r="E15323" s="120"/>
      <c r="F15323" s="120" t="s">
        <v>75</v>
      </c>
      <c r="G15323" s="5"/>
    </row>
    <row r="15324" spans="1:7">
      <c r="A15324" s="207">
        <v>1</v>
      </c>
      <c r="B15324" s="208" t="s">
        <v>89</v>
      </c>
      <c r="C15324" s="113" t="s">
        <v>57</v>
      </c>
      <c r="D15324" s="116" t="s">
        <v>891</v>
      </c>
      <c r="E15324" s="120"/>
      <c r="F15324" s="120" t="s">
        <v>75</v>
      </c>
      <c r="G15324" s="5"/>
    </row>
    <row r="15325" spans="1:7">
      <c r="A15325" s="207">
        <v>1</v>
      </c>
      <c r="B15325" s="208" t="s">
        <v>89</v>
      </c>
      <c r="C15325" s="113" t="s">
        <v>60</v>
      </c>
      <c r="D15325" s="116" t="s">
        <v>892</v>
      </c>
      <c r="E15325" s="120"/>
      <c r="F15325" s="120" t="s">
        <v>75</v>
      </c>
      <c r="G15325" s="5"/>
    </row>
    <row r="15326" spans="1:7" s="30" customFormat="1">
      <c r="A15326" s="3"/>
      <c r="B15326" s="3"/>
      <c r="C15326" s="4"/>
      <c r="D15326" s="26"/>
      <c r="E15326" s="27"/>
      <c r="F15326" s="28" t="s">
        <v>893</v>
      </c>
      <c r="G15326" s="29"/>
    </row>
    <row r="15327" spans="1:7">
      <c r="A15327" s="75"/>
      <c r="B15327" s="75"/>
      <c r="C15327" s="76"/>
      <c r="D15327" s="77"/>
      <c r="E15327" s="78"/>
      <c r="F15327" s="79"/>
      <c r="G15327" s="109"/>
    </row>
    <row r="15328" spans="1:7" s="36" customFormat="1">
      <c r="A15328" s="52" t="s">
        <v>302</v>
      </c>
      <c r="B15328" s="53"/>
      <c r="C15328" s="54" t="s">
        <v>707</v>
      </c>
      <c r="D15328" s="55"/>
      <c r="E15328" s="54" t="s">
        <v>131</v>
      </c>
      <c r="F15328" s="63"/>
      <c r="G15328" s="54"/>
    </row>
    <row r="15329" spans="1:7" s="36" customFormat="1">
      <c r="A15329" s="76" t="s">
        <v>132</v>
      </c>
      <c r="B15329" s="53"/>
      <c r="C15329" s="54" t="s">
        <v>784</v>
      </c>
      <c r="D15329" s="55"/>
      <c r="E15329" s="54" t="s">
        <v>131</v>
      </c>
      <c r="F15329" s="63"/>
      <c r="G15329" s="54"/>
    </row>
    <row r="15330" spans="1:7" s="25" customFormat="1">
      <c r="A15330" s="76" t="s">
        <v>134</v>
      </c>
      <c r="B15330" s="53"/>
      <c r="C15330" s="54" t="s">
        <v>894</v>
      </c>
      <c r="D15330" s="55"/>
      <c r="E15330" s="54" t="s">
        <v>131</v>
      </c>
      <c r="F15330" s="63"/>
      <c r="G15330" s="54"/>
    </row>
    <row r="15331" spans="1:7" s="25" customFormat="1">
      <c r="A15331" s="59"/>
      <c r="B15331" s="54"/>
      <c r="C15331" s="54"/>
      <c r="D15331" s="60"/>
      <c r="E15331" s="54"/>
      <c r="F15331" s="94"/>
      <c r="G15331" s="95"/>
    </row>
    <row r="15332" spans="1:7" s="25" customFormat="1">
      <c r="A15332" s="59"/>
      <c r="B15332" s="54"/>
      <c r="C15332" s="54"/>
      <c r="D15332" s="60"/>
      <c r="E15332" s="56" t="s">
        <v>138</v>
      </c>
      <c r="F15332" s="96"/>
      <c r="G15332" s="96"/>
    </row>
    <row r="15333" spans="1:7" s="25" customFormat="1">
      <c r="A15333" s="59"/>
      <c r="B15333" s="54"/>
      <c r="C15333" s="54"/>
      <c r="D15333" s="60"/>
      <c r="E15333" s="54"/>
      <c r="F15333" s="54"/>
      <c r="G15333" s="63"/>
    </row>
    <row r="15334" spans="1:7" s="25" customFormat="1">
      <c r="A15334" s="59"/>
      <c r="B15334" s="54"/>
      <c r="C15334" s="54"/>
      <c r="D15334" s="60"/>
      <c r="E15334" s="54"/>
      <c r="F15334" s="54"/>
      <c r="G15334" s="63"/>
    </row>
    <row r="15335" spans="1:7" s="25" customFormat="1">
      <c r="A15335" s="59"/>
      <c r="B15335" s="54"/>
      <c r="C15335" s="54"/>
      <c r="D15335" s="60"/>
      <c r="E15335" s="64" t="s">
        <v>140</v>
      </c>
      <c r="F15335" s="54"/>
      <c r="G15335" s="63"/>
    </row>
    <row r="15336" spans="1:7" s="25" customFormat="1">
      <c r="A15336" s="55" t="s">
        <v>139</v>
      </c>
      <c r="B15336" s="54"/>
      <c r="C15336" s="54"/>
      <c r="D15336" s="60"/>
      <c r="E15336" s="64" t="s">
        <v>141</v>
      </c>
      <c r="F15336" s="54"/>
      <c r="G15336" s="63"/>
    </row>
    <row r="15337" spans="1:7" s="25" customFormat="1">
      <c r="A15337" s="59"/>
      <c r="B15337" s="54"/>
      <c r="C15337" s="54"/>
      <c r="D15337" s="60"/>
      <c r="E15337" s="64" t="s">
        <v>142</v>
      </c>
      <c r="F15337" s="54"/>
      <c r="G15337" s="63"/>
    </row>
    <row r="15350" spans="1:7">
      <c r="A15350" s="569" t="s">
        <v>0</v>
      </c>
      <c r="B15350" s="569"/>
      <c r="C15350" s="569"/>
      <c r="D15350" s="569"/>
      <c r="E15350" s="569"/>
      <c r="F15350" s="569"/>
      <c r="G15350" s="569"/>
    </row>
    <row r="15351" spans="1:7">
      <c r="A15351" s="570" t="s">
        <v>1</v>
      </c>
      <c r="B15351" s="570"/>
      <c r="C15351" s="570"/>
      <c r="D15351" s="570"/>
      <c r="E15351" s="570"/>
      <c r="F15351" s="570"/>
      <c r="G15351" s="570"/>
    </row>
    <row r="15352" spans="1:7" ht="34.5" customHeight="1">
      <c r="A15352" s="1" t="s">
        <v>2</v>
      </c>
      <c r="B15352" s="100"/>
      <c r="C15352" s="100"/>
      <c r="D15352" s="623" t="s">
        <v>785</v>
      </c>
      <c r="E15352" s="623"/>
      <c r="F15352" s="623"/>
      <c r="G15352" s="623"/>
    </row>
    <row r="15353" spans="1:7" ht="25.5">
      <c r="A15353" s="572" t="s">
        <v>3</v>
      </c>
      <c r="B15353" s="573"/>
      <c r="C15353" s="3" t="s">
        <v>4</v>
      </c>
      <c r="D15353" s="4" t="s">
        <v>5</v>
      </c>
      <c r="E15353" s="4" t="s">
        <v>6</v>
      </c>
      <c r="F15353" s="4" t="s">
        <v>7</v>
      </c>
      <c r="G15353" s="5" t="s">
        <v>8</v>
      </c>
    </row>
    <row r="15354" spans="1:7">
      <c r="A15354" s="97"/>
      <c r="B15354" s="98"/>
      <c r="C15354" s="3"/>
      <c r="D15354" s="104" t="s">
        <v>9</v>
      </c>
      <c r="E15354" s="4"/>
      <c r="F15354" s="4"/>
      <c r="G15354" s="5"/>
    </row>
    <row r="15355" spans="1:7" s="24" customFormat="1">
      <c r="A15355" s="562">
        <v>10323</v>
      </c>
      <c r="B15355" s="562" t="s">
        <v>39</v>
      </c>
      <c r="C15355" s="560" t="s">
        <v>11</v>
      </c>
      <c r="D15355" s="564" t="s">
        <v>149</v>
      </c>
      <c r="E15355" s="11">
        <v>121</v>
      </c>
      <c r="F15355" s="37" t="s">
        <v>42</v>
      </c>
      <c r="G15355" s="20">
        <f>SUM(A15355*E15355/100)</f>
        <v>12490.83</v>
      </c>
    </row>
    <row r="15356" spans="1:7" s="24" customFormat="1">
      <c r="A15356" s="563"/>
      <c r="B15356" s="563"/>
      <c r="C15356" s="561"/>
      <c r="D15356" s="565"/>
      <c r="E15356" s="566" t="s">
        <v>150</v>
      </c>
      <c r="F15356" s="567"/>
      <c r="G15356" s="568"/>
    </row>
    <row r="15357" spans="1:7" s="25" customFormat="1">
      <c r="A15357" s="562">
        <v>10323</v>
      </c>
      <c r="B15357" s="562" t="s">
        <v>39</v>
      </c>
      <c r="C15357" s="560" t="s">
        <v>15</v>
      </c>
      <c r="D15357" s="564" t="s">
        <v>151</v>
      </c>
      <c r="E15357" s="11">
        <v>660</v>
      </c>
      <c r="F15357" s="37" t="s">
        <v>42</v>
      </c>
      <c r="G15357" s="20">
        <f>SUM(A15357*E15357/100)</f>
        <v>68131.8</v>
      </c>
    </row>
    <row r="15358" spans="1:7" s="25" customFormat="1">
      <c r="A15358" s="563"/>
      <c r="B15358" s="563"/>
      <c r="C15358" s="561"/>
      <c r="D15358" s="565"/>
      <c r="E15358" s="566" t="s">
        <v>152</v>
      </c>
      <c r="F15358" s="567"/>
      <c r="G15358" s="568"/>
    </row>
    <row r="15359" spans="1:7" s="24" customFormat="1">
      <c r="A15359" s="562">
        <v>10323</v>
      </c>
      <c r="B15359" s="562" t="s">
        <v>39</v>
      </c>
      <c r="C15359" s="560" t="s">
        <v>18</v>
      </c>
      <c r="D15359" s="564" t="s">
        <v>41</v>
      </c>
      <c r="E15359" s="11">
        <v>2496.7199999999998</v>
      </c>
      <c r="F15359" s="37" t="s">
        <v>42</v>
      </c>
      <c r="G15359" s="20">
        <f>SUM(A15359*E15359/100)</f>
        <v>257736.4056</v>
      </c>
    </row>
    <row r="15360" spans="1:7" s="24" customFormat="1">
      <c r="A15360" s="563"/>
      <c r="B15360" s="563"/>
      <c r="C15360" s="561"/>
      <c r="D15360" s="565"/>
      <c r="E15360" s="566" t="s">
        <v>699</v>
      </c>
      <c r="F15360" s="567"/>
      <c r="G15360" s="568"/>
    </row>
    <row r="15361" spans="1:7" s="24" customFormat="1">
      <c r="A15361" s="562">
        <v>6534</v>
      </c>
      <c r="B15361" s="562" t="s">
        <v>39</v>
      </c>
      <c r="C15361" s="560" t="s">
        <v>21</v>
      </c>
      <c r="D15361" s="564" t="s">
        <v>700</v>
      </c>
      <c r="E15361" s="11">
        <v>6319.5</v>
      </c>
      <c r="F15361" s="37" t="s">
        <v>42</v>
      </c>
      <c r="G15361" s="20">
        <f>SUM(A15361*E15361/100)</f>
        <v>412916.13</v>
      </c>
    </row>
    <row r="15362" spans="1:7" s="24" customFormat="1" ht="66.75" customHeight="1">
      <c r="A15362" s="563"/>
      <c r="B15362" s="563"/>
      <c r="C15362" s="561"/>
      <c r="D15362" s="565"/>
      <c r="E15362" s="566" t="s">
        <v>701</v>
      </c>
      <c r="F15362" s="567"/>
      <c r="G15362" s="568"/>
    </row>
    <row r="15363" spans="1:7" s="24" customFormat="1" ht="15.75" customHeight="1">
      <c r="A15363" s="562">
        <v>6534</v>
      </c>
      <c r="B15363" s="562" t="s">
        <v>39</v>
      </c>
      <c r="C15363" s="560" t="s">
        <v>25</v>
      </c>
      <c r="D15363" s="564" t="s">
        <v>702</v>
      </c>
      <c r="E15363" s="11">
        <v>1.97</v>
      </c>
      <c r="F15363" s="37" t="s">
        <v>165</v>
      </c>
      <c r="G15363" s="20">
        <f>SUM(A15363*E15363)</f>
        <v>12871.98</v>
      </c>
    </row>
    <row r="15364" spans="1:7" s="24" customFormat="1" ht="42" customHeight="1">
      <c r="A15364" s="563"/>
      <c r="B15364" s="563"/>
      <c r="C15364" s="561"/>
      <c r="D15364" s="565"/>
      <c r="E15364" s="566" t="s">
        <v>703</v>
      </c>
      <c r="F15364" s="567"/>
      <c r="G15364" s="568"/>
    </row>
    <row r="15365" spans="1:7" ht="42" customHeight="1">
      <c r="A15365" s="97"/>
      <c r="B15365" s="98"/>
      <c r="C15365" s="3"/>
      <c r="D15365" s="4"/>
      <c r="E15365" s="4"/>
      <c r="F15365" s="28" t="s">
        <v>603</v>
      </c>
      <c r="G15365" s="105">
        <v>764147</v>
      </c>
    </row>
    <row r="15366" spans="1:7">
      <c r="A15366" s="97"/>
      <c r="B15366" s="98"/>
      <c r="C15366" s="3"/>
      <c r="D15366" s="104" t="s">
        <v>704</v>
      </c>
      <c r="E15366" s="4"/>
      <c r="F15366" s="4"/>
      <c r="G15366" s="5"/>
    </row>
    <row r="15367" spans="1:7" s="25" customFormat="1" ht="127.5">
      <c r="A15367" s="178">
        <v>6696</v>
      </c>
      <c r="B15367" s="179" t="s">
        <v>39</v>
      </c>
      <c r="C15367" s="45" t="s">
        <v>11</v>
      </c>
      <c r="D15367" s="46" t="s">
        <v>705</v>
      </c>
      <c r="E15367" s="37"/>
      <c r="F15367" s="37" t="s">
        <v>165</v>
      </c>
      <c r="G15367" s="180"/>
    </row>
    <row r="15368" spans="1:7">
      <c r="A15368" s="97"/>
      <c r="B15368" s="98"/>
      <c r="C15368" s="3"/>
      <c r="D15368" s="4"/>
      <c r="E15368" s="4"/>
      <c r="F15368" s="28" t="s">
        <v>706</v>
      </c>
      <c r="G15368" s="105"/>
    </row>
    <row r="15369" spans="1:7" s="36" customFormat="1">
      <c r="A15369" s="75"/>
      <c r="B15369" s="75"/>
      <c r="C15369" s="76"/>
      <c r="D15369" s="77"/>
      <c r="E15369" s="78"/>
      <c r="F15369" s="78"/>
      <c r="G15369" s="78"/>
    </row>
    <row r="15370" spans="1:7" s="36" customFormat="1">
      <c r="A15370" s="52" t="s">
        <v>302</v>
      </c>
      <c r="B15370" s="53"/>
      <c r="C15370" s="54" t="s">
        <v>707</v>
      </c>
      <c r="D15370" s="55"/>
      <c r="E15370" s="54" t="s">
        <v>131</v>
      </c>
      <c r="F15370" s="63"/>
      <c r="G15370" s="54"/>
    </row>
    <row r="15371" spans="1:7" s="25" customFormat="1">
      <c r="A15371" s="76" t="s">
        <v>132</v>
      </c>
      <c r="B15371" s="53"/>
      <c r="C15371" s="54" t="s">
        <v>708</v>
      </c>
      <c r="D15371" s="55"/>
      <c r="E15371" s="54" t="s">
        <v>131</v>
      </c>
      <c r="F15371" s="63"/>
      <c r="G15371" s="54"/>
    </row>
    <row r="15372" spans="1:7" s="25" customFormat="1">
      <c r="A15372" s="59"/>
      <c r="B15372" s="54"/>
      <c r="C15372" s="54"/>
      <c r="D15372" s="60"/>
      <c r="E15372" s="54"/>
      <c r="F15372" s="94"/>
      <c r="G15372" s="95"/>
    </row>
    <row r="15373" spans="1:7" s="25" customFormat="1">
      <c r="A15373" s="59"/>
      <c r="B15373" s="54"/>
      <c r="C15373" s="54"/>
      <c r="D15373" s="60"/>
      <c r="E15373" s="56" t="s">
        <v>138</v>
      </c>
      <c r="F15373" s="96"/>
      <c r="G15373" s="96"/>
    </row>
    <row r="15374" spans="1:7" s="25" customFormat="1">
      <c r="A15374" s="59"/>
      <c r="B15374" s="54"/>
      <c r="C15374" s="54"/>
      <c r="D15374" s="60"/>
      <c r="E15374" s="54"/>
      <c r="F15374" s="54"/>
      <c r="G15374" s="63"/>
    </row>
    <row r="15375" spans="1:7" s="25" customFormat="1">
      <c r="A15375" s="59"/>
      <c r="B15375" s="54"/>
      <c r="C15375" s="54"/>
      <c r="D15375" s="60"/>
      <c r="E15375" s="54"/>
      <c r="F15375" s="54"/>
      <c r="G15375" s="63"/>
    </row>
    <row r="15376" spans="1:7" s="25" customFormat="1">
      <c r="A15376" s="59"/>
      <c r="B15376" s="54"/>
      <c r="C15376" s="54"/>
      <c r="D15376" s="60"/>
      <c r="E15376" s="64" t="s">
        <v>140</v>
      </c>
      <c r="F15376" s="54"/>
      <c r="G15376" s="63"/>
    </row>
    <row r="15377" spans="1:7" s="25" customFormat="1">
      <c r="A15377" s="55" t="s">
        <v>139</v>
      </c>
      <c r="B15377" s="54"/>
      <c r="C15377" s="54"/>
      <c r="D15377" s="60"/>
      <c r="E15377" s="64" t="s">
        <v>141</v>
      </c>
      <c r="F15377" s="54"/>
      <c r="G15377" s="63"/>
    </row>
    <row r="15378" spans="1:7" s="25" customFormat="1">
      <c r="A15378" s="59"/>
      <c r="B15378" s="54"/>
      <c r="C15378" s="54"/>
      <c r="D15378" s="60"/>
      <c r="E15378" s="64" t="s">
        <v>142</v>
      </c>
      <c r="F15378" s="54"/>
      <c r="G15378" s="63"/>
    </row>
    <row r="15404" spans="1:7">
      <c r="A15404" s="569" t="s">
        <v>0</v>
      </c>
      <c r="B15404" s="569"/>
      <c r="C15404" s="569"/>
      <c r="D15404" s="569"/>
      <c r="E15404" s="569"/>
      <c r="F15404" s="569"/>
      <c r="G15404" s="569"/>
    </row>
    <row r="15405" spans="1:7">
      <c r="A15405" s="570" t="s">
        <v>1</v>
      </c>
      <c r="B15405" s="570"/>
      <c r="C15405" s="570"/>
      <c r="D15405" s="570"/>
      <c r="E15405" s="570"/>
      <c r="F15405" s="570"/>
      <c r="G15405" s="570"/>
    </row>
    <row r="15406" spans="1:7" ht="36.75" customHeight="1">
      <c r="A15406" s="1" t="s">
        <v>2</v>
      </c>
      <c r="B15406" s="100"/>
      <c r="C15406" s="100"/>
      <c r="D15406" s="623" t="s">
        <v>709</v>
      </c>
      <c r="E15406" s="623"/>
      <c r="F15406" s="623"/>
      <c r="G15406" s="623"/>
    </row>
    <row r="15407" spans="1:7" ht="25.5">
      <c r="A15407" s="572" t="s">
        <v>3</v>
      </c>
      <c r="B15407" s="573"/>
      <c r="C15407" s="3" t="s">
        <v>4</v>
      </c>
      <c r="D15407" s="4" t="s">
        <v>5</v>
      </c>
      <c r="E15407" s="4" t="s">
        <v>6</v>
      </c>
      <c r="F15407" s="4" t="s">
        <v>7</v>
      </c>
      <c r="G15407" s="5" t="s">
        <v>8</v>
      </c>
    </row>
    <row r="15408" spans="1:7">
      <c r="A15408" s="97"/>
      <c r="B15408" s="98"/>
      <c r="C15408" s="3"/>
      <c r="D15408" s="104" t="s">
        <v>9</v>
      </c>
      <c r="E15408" s="4"/>
      <c r="F15408" s="4"/>
      <c r="G15408" s="5"/>
    </row>
    <row r="15409" spans="1:7" s="24" customFormat="1">
      <c r="A15409" s="562">
        <v>10323</v>
      </c>
      <c r="B15409" s="562" t="s">
        <v>39</v>
      </c>
      <c r="C15409" s="560" t="s">
        <v>11</v>
      </c>
      <c r="D15409" s="564" t="s">
        <v>149</v>
      </c>
      <c r="E15409" s="11">
        <v>121</v>
      </c>
      <c r="F15409" s="37" t="s">
        <v>42</v>
      </c>
      <c r="G15409" s="20">
        <f>SUM(A15409*E15409/100)</f>
        <v>12490.83</v>
      </c>
    </row>
    <row r="15410" spans="1:7" s="24" customFormat="1">
      <c r="A15410" s="563"/>
      <c r="B15410" s="563"/>
      <c r="C15410" s="561"/>
      <c r="D15410" s="565"/>
      <c r="E15410" s="566" t="s">
        <v>150</v>
      </c>
      <c r="F15410" s="567"/>
      <c r="G15410" s="568"/>
    </row>
    <row r="15411" spans="1:7" s="25" customFormat="1">
      <c r="A15411" s="562">
        <v>10323</v>
      </c>
      <c r="B15411" s="562" t="s">
        <v>39</v>
      </c>
      <c r="C15411" s="560" t="s">
        <v>15</v>
      </c>
      <c r="D15411" s="564" t="s">
        <v>151</v>
      </c>
      <c r="E15411" s="11">
        <v>660</v>
      </c>
      <c r="F15411" s="37" t="s">
        <v>42</v>
      </c>
      <c r="G15411" s="20">
        <f>SUM(A15411*E15411/100)</f>
        <v>68131.8</v>
      </c>
    </row>
    <row r="15412" spans="1:7" s="25" customFormat="1">
      <c r="A15412" s="563"/>
      <c r="B15412" s="563"/>
      <c r="C15412" s="561"/>
      <c r="D15412" s="565"/>
      <c r="E15412" s="566" t="s">
        <v>152</v>
      </c>
      <c r="F15412" s="567"/>
      <c r="G15412" s="568"/>
    </row>
    <row r="15413" spans="1:7" s="24" customFormat="1">
      <c r="A15413" s="562">
        <v>10323</v>
      </c>
      <c r="B15413" s="562" t="s">
        <v>39</v>
      </c>
      <c r="C15413" s="560" t="s">
        <v>18</v>
      </c>
      <c r="D15413" s="564" t="s">
        <v>41</v>
      </c>
      <c r="E15413" s="11">
        <v>2496.7199999999998</v>
      </c>
      <c r="F15413" s="37" t="s">
        <v>42</v>
      </c>
      <c r="G15413" s="20">
        <f>SUM(A15413*E15413/100)</f>
        <v>257736.4056</v>
      </c>
    </row>
    <row r="15414" spans="1:7" s="24" customFormat="1">
      <c r="A15414" s="563"/>
      <c r="B15414" s="563"/>
      <c r="C15414" s="561"/>
      <c r="D15414" s="565"/>
      <c r="E15414" s="566" t="s">
        <v>699</v>
      </c>
      <c r="F15414" s="567"/>
      <c r="G15414" s="568"/>
    </row>
    <row r="15415" spans="1:7" s="24" customFormat="1">
      <c r="A15415" s="562">
        <v>9803</v>
      </c>
      <c r="B15415" s="562" t="s">
        <v>39</v>
      </c>
      <c r="C15415" s="560" t="s">
        <v>21</v>
      </c>
      <c r="D15415" s="564" t="s">
        <v>700</v>
      </c>
      <c r="E15415" s="11">
        <v>6319.5</v>
      </c>
      <c r="F15415" s="37" t="s">
        <v>42</v>
      </c>
      <c r="G15415" s="20">
        <f>SUM(A15415*E15415/100)</f>
        <v>619500.58499999996</v>
      </c>
    </row>
    <row r="15416" spans="1:7" s="24" customFormat="1">
      <c r="A15416" s="563"/>
      <c r="B15416" s="563"/>
      <c r="C15416" s="561"/>
      <c r="D15416" s="565"/>
      <c r="E15416" s="566" t="s">
        <v>701</v>
      </c>
      <c r="F15416" s="567"/>
      <c r="G15416" s="568"/>
    </row>
    <row r="15417" spans="1:7" s="24" customFormat="1">
      <c r="A15417" s="562">
        <v>9803</v>
      </c>
      <c r="B15417" s="562" t="s">
        <v>39</v>
      </c>
      <c r="C15417" s="560" t="s">
        <v>25</v>
      </c>
      <c r="D15417" s="564" t="s">
        <v>702</v>
      </c>
      <c r="E15417" s="11">
        <v>1.97</v>
      </c>
      <c r="F15417" s="37" t="s">
        <v>165</v>
      </c>
      <c r="G15417" s="20">
        <f>SUM(A15417*E15417)</f>
        <v>19311.91</v>
      </c>
    </row>
    <row r="15418" spans="1:7" s="24" customFormat="1">
      <c r="A15418" s="563"/>
      <c r="B15418" s="563"/>
      <c r="C15418" s="561"/>
      <c r="D15418" s="565"/>
      <c r="E15418" s="566" t="s">
        <v>703</v>
      </c>
      <c r="F15418" s="567"/>
      <c r="G15418" s="568"/>
    </row>
    <row r="15419" spans="1:7">
      <c r="A15419" s="97"/>
      <c r="B15419" s="98"/>
      <c r="C15419" s="3"/>
      <c r="D15419" s="4"/>
      <c r="E15419" s="4"/>
      <c r="F15419" s="28" t="s">
        <v>603</v>
      </c>
      <c r="G15419" s="105">
        <v>977172</v>
      </c>
    </row>
    <row r="15420" spans="1:7">
      <c r="A15420" s="97"/>
      <c r="B15420" s="98"/>
      <c r="C15420" s="3"/>
      <c r="D15420" s="104" t="s">
        <v>704</v>
      </c>
      <c r="E15420" s="4"/>
      <c r="F15420" s="4"/>
      <c r="G15420" s="5"/>
    </row>
    <row r="15421" spans="1:7" s="25" customFormat="1" ht="127.5">
      <c r="A15421" s="178">
        <v>3886</v>
      </c>
      <c r="B15421" s="179" t="s">
        <v>39</v>
      </c>
      <c r="C15421" s="45" t="s">
        <v>11</v>
      </c>
      <c r="D15421" s="46" t="s">
        <v>705</v>
      </c>
      <c r="E15421" s="37"/>
      <c r="F15421" s="37" t="s">
        <v>165</v>
      </c>
      <c r="G15421" s="180"/>
    </row>
    <row r="15422" spans="1:7">
      <c r="A15422" s="97"/>
      <c r="B15422" s="98"/>
      <c r="C15422" s="3"/>
      <c r="D15422" s="4"/>
      <c r="E15422" s="4"/>
      <c r="F15422" s="28" t="s">
        <v>706</v>
      </c>
      <c r="G15422" s="105"/>
    </row>
    <row r="15423" spans="1:7" s="36" customFormat="1">
      <c r="A15423" s="75"/>
      <c r="B15423" s="75"/>
      <c r="C15423" s="76"/>
      <c r="D15423" s="77"/>
      <c r="E15423" s="78"/>
      <c r="F15423" s="78"/>
      <c r="G15423" s="78"/>
    </row>
    <row r="15424" spans="1:7" s="36" customFormat="1">
      <c r="A15424" s="52" t="s">
        <v>302</v>
      </c>
      <c r="B15424" s="53"/>
      <c r="C15424" s="54" t="s">
        <v>707</v>
      </c>
      <c r="D15424" s="55"/>
      <c r="E15424" s="54" t="s">
        <v>131</v>
      </c>
      <c r="F15424" s="63"/>
      <c r="G15424" s="54"/>
    </row>
    <row r="15425" spans="1:7" s="25" customFormat="1">
      <c r="A15425" s="76" t="s">
        <v>132</v>
      </c>
      <c r="B15425" s="53"/>
      <c r="C15425" s="54" t="s">
        <v>708</v>
      </c>
      <c r="D15425" s="55"/>
      <c r="E15425" s="54" t="s">
        <v>131</v>
      </c>
      <c r="F15425" s="63"/>
      <c r="G15425" s="54"/>
    </row>
    <row r="15426" spans="1:7" s="25" customFormat="1">
      <c r="A15426" s="59"/>
      <c r="B15426" s="54"/>
      <c r="C15426" s="54"/>
      <c r="D15426" s="60"/>
      <c r="E15426" s="54"/>
      <c r="F15426" s="94"/>
      <c r="G15426" s="95"/>
    </row>
    <row r="15427" spans="1:7" s="25" customFormat="1">
      <c r="A15427" s="59"/>
      <c r="B15427" s="54"/>
      <c r="C15427" s="54"/>
      <c r="D15427" s="60"/>
      <c r="E15427" s="56" t="s">
        <v>138</v>
      </c>
      <c r="F15427" s="96"/>
      <c r="G15427" s="96"/>
    </row>
    <row r="15428" spans="1:7" s="25" customFormat="1">
      <c r="A15428" s="59"/>
      <c r="B15428" s="54"/>
      <c r="C15428" s="54"/>
      <c r="D15428" s="60"/>
      <c r="E15428" s="54"/>
      <c r="F15428" s="54"/>
      <c r="G15428" s="63"/>
    </row>
    <row r="15429" spans="1:7" s="25" customFormat="1">
      <c r="A15429" s="59"/>
      <c r="B15429" s="54"/>
      <c r="C15429" s="54"/>
      <c r="D15429" s="60"/>
      <c r="E15429" s="54"/>
      <c r="F15429" s="54"/>
      <c r="G15429" s="63"/>
    </row>
    <row r="15430" spans="1:7" s="25" customFormat="1">
      <c r="A15430" s="59"/>
      <c r="B15430" s="54"/>
      <c r="C15430" s="54"/>
      <c r="D15430" s="60"/>
      <c r="E15430" s="64" t="s">
        <v>140</v>
      </c>
      <c r="F15430" s="54"/>
      <c r="G15430" s="63"/>
    </row>
    <row r="15431" spans="1:7" s="25" customFormat="1">
      <c r="A15431" s="55" t="s">
        <v>139</v>
      </c>
      <c r="B15431" s="54"/>
      <c r="C15431" s="54"/>
      <c r="D15431" s="60"/>
      <c r="E15431" s="64" t="s">
        <v>141</v>
      </c>
      <c r="F15431" s="54"/>
      <c r="G15431" s="63"/>
    </row>
    <row r="15432" spans="1:7" s="25" customFormat="1">
      <c r="A15432" s="59"/>
      <c r="B15432" s="54"/>
      <c r="C15432" s="54"/>
      <c r="D15432" s="60"/>
      <c r="E15432" s="64" t="s">
        <v>142</v>
      </c>
      <c r="F15432" s="54"/>
      <c r="G15432" s="63"/>
    </row>
    <row r="15460" spans="1:7">
      <c r="A15460" s="569" t="s">
        <v>0</v>
      </c>
      <c r="B15460" s="569"/>
      <c r="C15460" s="569"/>
      <c r="D15460" s="569"/>
      <c r="E15460" s="569"/>
      <c r="F15460" s="569"/>
      <c r="G15460" s="569"/>
    </row>
    <row r="15461" spans="1:7">
      <c r="A15461" s="570" t="s">
        <v>1</v>
      </c>
      <c r="B15461" s="570"/>
      <c r="C15461" s="570"/>
      <c r="D15461" s="570"/>
      <c r="E15461" s="570"/>
      <c r="F15461" s="570"/>
      <c r="G15461" s="570"/>
    </row>
    <row r="15462" spans="1:7">
      <c r="A15462" s="1" t="s">
        <v>2</v>
      </c>
      <c r="B15462" s="229"/>
      <c r="C15462" s="229"/>
      <c r="D15462" s="623" t="s">
        <v>969</v>
      </c>
      <c r="E15462" s="623"/>
      <c r="F15462" s="623"/>
      <c r="G15462" s="623"/>
    </row>
    <row r="15463" spans="1:7" ht="25.5">
      <c r="A15463" s="618" t="s">
        <v>3</v>
      </c>
      <c r="B15463" s="618"/>
      <c r="C15463" s="3" t="s">
        <v>4</v>
      </c>
      <c r="D15463" s="91" t="s">
        <v>5</v>
      </c>
      <c r="E15463" s="230" t="s">
        <v>6</v>
      </c>
      <c r="F15463" s="230" t="s">
        <v>7</v>
      </c>
      <c r="G15463" s="5" t="s">
        <v>8</v>
      </c>
    </row>
    <row r="15464" spans="1:7">
      <c r="A15464" s="6"/>
      <c r="B15464" s="6"/>
      <c r="C15464" s="7"/>
      <c r="D15464" s="231" t="s">
        <v>9</v>
      </c>
      <c r="E15464" s="6"/>
      <c r="F15464" s="6"/>
      <c r="G15464" s="9"/>
    </row>
    <row r="15465" spans="1:7" s="25" customFormat="1">
      <c r="A15465" s="562">
        <v>90868</v>
      </c>
      <c r="B15465" s="562" t="s">
        <v>39</v>
      </c>
      <c r="C15465" s="560" t="s">
        <v>11</v>
      </c>
      <c r="D15465" s="564" t="s">
        <v>305</v>
      </c>
      <c r="E15465" s="227">
        <v>226.88</v>
      </c>
      <c r="F15465" s="227" t="s">
        <v>52</v>
      </c>
      <c r="G15465" s="20">
        <f>SUM(A15465*E15465/100)</f>
        <v>206161.31839999999</v>
      </c>
    </row>
    <row r="15466" spans="1:7" s="25" customFormat="1">
      <c r="A15466" s="563"/>
      <c r="B15466" s="563"/>
      <c r="C15466" s="561"/>
      <c r="D15466" s="565"/>
      <c r="E15466" s="557" t="s">
        <v>306</v>
      </c>
      <c r="F15466" s="558"/>
      <c r="G15466" s="559"/>
    </row>
    <row r="15467" spans="1:7">
      <c r="A15467" s="562">
        <v>132580</v>
      </c>
      <c r="B15467" s="562" t="s">
        <v>39</v>
      </c>
      <c r="C15467" s="560" t="s">
        <v>15</v>
      </c>
      <c r="D15467" s="564" t="s">
        <v>58</v>
      </c>
      <c r="E15467" s="11">
        <v>1079.6500000000001</v>
      </c>
      <c r="F15467" s="227" t="s">
        <v>42</v>
      </c>
      <c r="G15467" s="13">
        <f>SUM(A15467*E15467/100)</f>
        <v>1431399.97</v>
      </c>
    </row>
    <row r="15468" spans="1:7">
      <c r="A15468" s="563"/>
      <c r="B15468" s="563"/>
      <c r="C15468" s="561"/>
      <c r="D15468" s="565"/>
      <c r="E15468" s="557" t="s">
        <v>59</v>
      </c>
      <c r="F15468" s="558"/>
      <c r="G15468" s="559"/>
    </row>
    <row r="15469" spans="1:7">
      <c r="A15469" s="562">
        <v>18058</v>
      </c>
      <c r="B15469" s="562" t="s">
        <v>39</v>
      </c>
      <c r="C15469" s="560" t="s">
        <v>18</v>
      </c>
      <c r="D15469" s="564" t="s">
        <v>970</v>
      </c>
      <c r="E15469" s="11">
        <v>1072.06</v>
      </c>
      <c r="F15469" s="227" t="s">
        <v>42</v>
      </c>
      <c r="G15469" s="20">
        <f>SUM(A15469*E15469/100)</f>
        <v>193592.59479999999</v>
      </c>
    </row>
    <row r="15470" spans="1:7" ht="33.75" customHeight="1">
      <c r="A15470" s="563"/>
      <c r="B15470" s="563"/>
      <c r="C15470" s="561"/>
      <c r="D15470" s="565"/>
      <c r="E15470" s="557" t="s">
        <v>803</v>
      </c>
      <c r="F15470" s="558"/>
      <c r="G15470" s="559"/>
    </row>
    <row r="15471" spans="1:7">
      <c r="A15471" s="562">
        <v>12888</v>
      </c>
      <c r="B15471" s="562" t="s">
        <v>39</v>
      </c>
      <c r="C15471" s="560" t="s">
        <v>21</v>
      </c>
      <c r="D15471" s="564" t="s">
        <v>170</v>
      </c>
      <c r="E15471" s="11">
        <v>1160.06</v>
      </c>
      <c r="F15471" s="227" t="s">
        <v>42</v>
      </c>
      <c r="G15471" s="13">
        <f>SUM(A15471*E15471/100)</f>
        <v>149508.53279999999</v>
      </c>
    </row>
    <row r="15472" spans="1:7">
      <c r="A15472" s="563"/>
      <c r="B15472" s="563"/>
      <c r="C15472" s="561"/>
      <c r="D15472" s="565"/>
      <c r="E15472" s="557" t="s">
        <v>171</v>
      </c>
      <c r="F15472" s="558"/>
      <c r="G15472" s="559"/>
    </row>
    <row r="15473" spans="1:7" s="24" customFormat="1">
      <c r="A15473" s="562">
        <v>3399</v>
      </c>
      <c r="B15473" s="562" t="s">
        <v>39</v>
      </c>
      <c r="C15473" s="560" t="s">
        <v>25</v>
      </c>
      <c r="D15473" s="564" t="s">
        <v>149</v>
      </c>
      <c r="E15473" s="11">
        <v>121</v>
      </c>
      <c r="F15473" s="227" t="s">
        <v>42</v>
      </c>
      <c r="G15473" s="20">
        <f>SUM(A15473*E15473/100)</f>
        <v>4112.79</v>
      </c>
    </row>
    <row r="15474" spans="1:7" s="24" customFormat="1">
      <c r="A15474" s="563"/>
      <c r="B15474" s="563"/>
      <c r="C15474" s="561"/>
      <c r="D15474" s="565"/>
      <c r="E15474" s="566" t="s">
        <v>150</v>
      </c>
      <c r="F15474" s="567"/>
      <c r="G15474" s="568"/>
    </row>
    <row r="15475" spans="1:7" s="25" customFormat="1">
      <c r="A15475" s="562">
        <v>3399</v>
      </c>
      <c r="B15475" s="562" t="s">
        <v>39</v>
      </c>
      <c r="C15475" s="560" t="s">
        <v>29</v>
      </c>
      <c r="D15475" s="564" t="s">
        <v>151</v>
      </c>
      <c r="E15475" s="11">
        <v>660</v>
      </c>
      <c r="F15475" s="227" t="s">
        <v>42</v>
      </c>
      <c r="G15475" s="20">
        <f>SUM(A15475*E15475/100)</f>
        <v>22433.4</v>
      </c>
    </row>
    <row r="15476" spans="1:7" s="25" customFormat="1">
      <c r="A15476" s="563"/>
      <c r="B15476" s="563"/>
      <c r="C15476" s="561"/>
      <c r="D15476" s="565"/>
      <c r="E15476" s="566" t="s">
        <v>152</v>
      </c>
      <c r="F15476" s="567"/>
      <c r="G15476" s="568"/>
    </row>
    <row r="15477" spans="1:7" s="24" customFormat="1">
      <c r="A15477" s="562">
        <v>3399</v>
      </c>
      <c r="B15477" s="562" t="s">
        <v>39</v>
      </c>
      <c r="C15477" s="560" t="s">
        <v>33</v>
      </c>
      <c r="D15477" s="564" t="s">
        <v>41</v>
      </c>
      <c r="E15477" s="11">
        <v>2206.6</v>
      </c>
      <c r="F15477" s="227" t="s">
        <v>42</v>
      </c>
      <c r="G15477" s="20">
        <f>SUM(A15477*E15477/100)</f>
        <v>75002.333999999988</v>
      </c>
    </row>
    <row r="15478" spans="1:7" s="24" customFormat="1">
      <c r="A15478" s="563"/>
      <c r="B15478" s="563"/>
      <c r="C15478" s="561"/>
      <c r="D15478" s="565"/>
      <c r="E15478" s="566" t="s">
        <v>43</v>
      </c>
      <c r="F15478" s="567"/>
      <c r="G15478" s="568"/>
    </row>
    <row r="15479" spans="1:7" s="24" customFormat="1">
      <c r="A15479" s="562">
        <v>3399</v>
      </c>
      <c r="B15479" s="562" t="s">
        <v>39</v>
      </c>
      <c r="C15479" s="560" t="s">
        <v>36</v>
      </c>
      <c r="D15479" s="564" t="s">
        <v>45</v>
      </c>
      <c r="E15479" s="227">
        <v>2197.52</v>
      </c>
      <c r="F15479" s="227" t="s">
        <v>42</v>
      </c>
      <c r="G15479" s="20">
        <f>SUM(A15479*E15479/100)</f>
        <v>74693.704799999992</v>
      </c>
    </row>
    <row r="15480" spans="1:7" s="24" customFormat="1">
      <c r="A15480" s="563"/>
      <c r="B15480" s="563"/>
      <c r="C15480" s="561"/>
      <c r="D15480" s="565"/>
      <c r="E15480" s="566" t="s">
        <v>46</v>
      </c>
      <c r="F15480" s="567"/>
      <c r="G15480" s="568"/>
    </row>
    <row r="15481" spans="1:7">
      <c r="A15481" s="562">
        <v>92</v>
      </c>
      <c r="B15481" s="562" t="s">
        <v>39</v>
      </c>
      <c r="C15481" s="560" t="s">
        <v>40</v>
      </c>
      <c r="D15481" s="564" t="s">
        <v>971</v>
      </c>
      <c r="E15481" s="11">
        <v>32641.21</v>
      </c>
      <c r="F15481" s="227" t="s">
        <v>42</v>
      </c>
      <c r="G15481" s="13">
        <f>SUM(A15481*E15481/100)</f>
        <v>30029.913199999999</v>
      </c>
    </row>
    <row r="15482" spans="1:7" ht="48" customHeight="1">
      <c r="A15482" s="563"/>
      <c r="B15482" s="563"/>
      <c r="C15482" s="561"/>
      <c r="D15482" s="565"/>
      <c r="E15482" s="557" t="s">
        <v>972</v>
      </c>
      <c r="F15482" s="558"/>
      <c r="G15482" s="559"/>
    </row>
    <row r="15483" spans="1:7" ht="51">
      <c r="A15483" s="222"/>
      <c r="B15483" s="222"/>
      <c r="C15483" s="223" t="s">
        <v>44</v>
      </c>
      <c r="D15483" s="225" t="s">
        <v>153</v>
      </c>
      <c r="E15483" s="582"/>
      <c r="F15483" s="583"/>
      <c r="G15483" s="584"/>
    </row>
    <row r="15484" spans="1:7">
      <c r="A15484" s="560">
        <v>1680</v>
      </c>
      <c r="B15484" s="560" t="s">
        <v>39</v>
      </c>
      <c r="C15484" s="562" t="s">
        <v>154</v>
      </c>
      <c r="D15484" s="564" t="s">
        <v>158</v>
      </c>
      <c r="E15484" s="11">
        <v>3275.5</v>
      </c>
      <c r="F15484" s="227" t="s">
        <v>42</v>
      </c>
      <c r="G15484" s="20">
        <f>SUM(A15484*E15484/100)</f>
        <v>55028.4</v>
      </c>
    </row>
    <row r="15485" spans="1:7">
      <c r="A15485" s="561"/>
      <c r="B15485" s="561"/>
      <c r="C15485" s="563"/>
      <c r="D15485" s="565"/>
      <c r="E15485" s="557" t="s">
        <v>159</v>
      </c>
      <c r="F15485" s="558"/>
      <c r="G15485" s="559"/>
    </row>
    <row r="15486" spans="1:7">
      <c r="A15486" s="560">
        <v>1680</v>
      </c>
      <c r="B15486" s="560" t="s">
        <v>39</v>
      </c>
      <c r="C15486" s="562" t="s">
        <v>47</v>
      </c>
      <c r="D15486" s="564" t="s">
        <v>160</v>
      </c>
      <c r="E15486" s="11">
        <v>1887.4</v>
      </c>
      <c r="F15486" s="227" t="s">
        <v>42</v>
      </c>
      <c r="G15486" s="20">
        <f>SUM(A15486*E15486/100)</f>
        <v>31708.32</v>
      </c>
    </row>
    <row r="15487" spans="1:7">
      <c r="A15487" s="561"/>
      <c r="B15487" s="561"/>
      <c r="C15487" s="563"/>
      <c r="D15487" s="565"/>
      <c r="E15487" s="557" t="s">
        <v>161</v>
      </c>
      <c r="F15487" s="558"/>
      <c r="G15487" s="559"/>
    </row>
    <row r="15488" spans="1:7">
      <c r="A15488" s="560">
        <v>8</v>
      </c>
      <c r="B15488" s="560" t="s">
        <v>72</v>
      </c>
      <c r="C15488" s="562" t="s">
        <v>50</v>
      </c>
      <c r="D15488" s="564" t="s">
        <v>973</v>
      </c>
      <c r="E15488" s="11">
        <v>358.68</v>
      </c>
      <c r="F15488" s="227" t="s">
        <v>75</v>
      </c>
      <c r="G15488" s="20">
        <f>SUM(A15488*E15488)</f>
        <v>2869.44</v>
      </c>
    </row>
    <row r="15489" spans="1:7">
      <c r="A15489" s="561"/>
      <c r="B15489" s="561"/>
      <c r="C15489" s="563"/>
      <c r="D15489" s="565"/>
      <c r="E15489" s="557" t="s">
        <v>974</v>
      </c>
      <c r="F15489" s="558"/>
      <c r="G15489" s="559"/>
    </row>
    <row r="15490" spans="1:7" s="25" customFormat="1">
      <c r="A15490" s="562">
        <v>432</v>
      </c>
      <c r="B15490" s="562" t="s">
        <v>39</v>
      </c>
      <c r="C15490" s="562" t="s">
        <v>54</v>
      </c>
      <c r="D15490" s="564" t="s">
        <v>740</v>
      </c>
      <c r="E15490" s="11">
        <v>36.6</v>
      </c>
      <c r="F15490" s="227" t="s">
        <v>165</v>
      </c>
      <c r="G15490" s="20">
        <f>SUM(A15490*E15490)</f>
        <v>15811.2</v>
      </c>
    </row>
    <row r="15491" spans="1:7" s="25" customFormat="1">
      <c r="A15491" s="563"/>
      <c r="B15491" s="563"/>
      <c r="C15491" s="563"/>
      <c r="D15491" s="565"/>
      <c r="E15491" s="596" t="s">
        <v>741</v>
      </c>
      <c r="F15491" s="596"/>
      <c r="G15491" s="596"/>
    </row>
    <row r="15492" spans="1:7" s="25" customFormat="1">
      <c r="A15492" s="562">
        <v>22</v>
      </c>
      <c r="B15492" s="562" t="s">
        <v>39</v>
      </c>
      <c r="C15492" s="562" t="s">
        <v>57</v>
      </c>
      <c r="D15492" s="564" t="s">
        <v>975</v>
      </c>
      <c r="E15492" s="11">
        <v>375.78</v>
      </c>
      <c r="F15492" s="227" t="s">
        <v>165</v>
      </c>
      <c r="G15492" s="20">
        <f>SUM(A15492*E15492)</f>
        <v>8267.16</v>
      </c>
    </row>
    <row r="15493" spans="1:7" s="25" customFormat="1">
      <c r="A15493" s="563"/>
      <c r="B15493" s="563"/>
      <c r="C15493" s="563"/>
      <c r="D15493" s="565"/>
      <c r="E15493" s="596" t="s">
        <v>976</v>
      </c>
      <c r="F15493" s="596"/>
      <c r="G15493" s="596"/>
    </row>
    <row r="15494" spans="1:7">
      <c r="A15494" s="562">
        <v>39</v>
      </c>
      <c r="B15494" s="562" t="s">
        <v>39</v>
      </c>
      <c r="C15494" s="560" t="s">
        <v>60</v>
      </c>
      <c r="D15494" s="564" t="s">
        <v>977</v>
      </c>
      <c r="E15494" s="11">
        <v>1450.76</v>
      </c>
      <c r="F15494" s="227" t="s">
        <v>165</v>
      </c>
      <c r="G15494" s="20">
        <f>SUM(A15494*E15494)</f>
        <v>56579.64</v>
      </c>
    </row>
    <row r="15495" spans="1:7">
      <c r="A15495" s="563"/>
      <c r="B15495" s="563"/>
      <c r="C15495" s="561"/>
      <c r="D15495" s="565"/>
      <c r="E15495" s="557" t="s">
        <v>978</v>
      </c>
      <c r="F15495" s="558"/>
      <c r="G15495" s="559"/>
    </row>
    <row r="15496" spans="1:7">
      <c r="A15496" s="562">
        <v>2660</v>
      </c>
      <c r="B15496" s="562" t="s">
        <v>39</v>
      </c>
      <c r="C15496" s="560" t="s">
        <v>63</v>
      </c>
      <c r="D15496" s="564" t="s">
        <v>979</v>
      </c>
      <c r="E15496" s="11">
        <v>1498.48</v>
      </c>
      <c r="F15496" s="227" t="s">
        <v>42</v>
      </c>
      <c r="G15496" s="20">
        <f>SUM(A15496*E15496/100)</f>
        <v>39859.567999999999</v>
      </c>
    </row>
    <row r="15497" spans="1:7">
      <c r="A15497" s="563"/>
      <c r="B15497" s="563"/>
      <c r="C15497" s="561"/>
      <c r="D15497" s="565"/>
      <c r="E15497" s="557" t="s">
        <v>980</v>
      </c>
      <c r="F15497" s="558"/>
      <c r="G15497" s="559"/>
    </row>
    <row r="15498" spans="1:7">
      <c r="A15498" s="562">
        <v>955</v>
      </c>
      <c r="B15498" s="562" t="s">
        <v>39</v>
      </c>
      <c r="C15498" s="560" t="s">
        <v>66</v>
      </c>
      <c r="D15498" s="564" t="s">
        <v>981</v>
      </c>
      <c r="E15498" s="11">
        <v>91.11</v>
      </c>
      <c r="F15498" s="227" t="s">
        <v>165</v>
      </c>
      <c r="G15498" s="20">
        <f>SUM(A15498*E15498)</f>
        <v>87010.05</v>
      </c>
    </row>
    <row r="15499" spans="1:7">
      <c r="A15499" s="563"/>
      <c r="B15499" s="563"/>
      <c r="C15499" s="561"/>
      <c r="D15499" s="565"/>
      <c r="E15499" s="557" t="s">
        <v>982</v>
      </c>
      <c r="F15499" s="558"/>
      <c r="G15499" s="559"/>
    </row>
    <row r="15500" spans="1:7" s="30" customFormat="1">
      <c r="A15500" s="230"/>
      <c r="B15500" s="230"/>
      <c r="C15500" s="3"/>
      <c r="D15500" s="91"/>
      <c r="E15500" s="230"/>
      <c r="F15500" s="28" t="s">
        <v>983</v>
      </c>
      <c r="G15500" s="233">
        <v>2493068</v>
      </c>
    </row>
    <row r="15501" spans="1:7" s="30" customFormat="1">
      <c r="A15501" s="6"/>
      <c r="B15501" s="6"/>
      <c r="C15501" s="7"/>
      <c r="D15501" s="65"/>
      <c r="E15501" s="6"/>
      <c r="F15501" s="93"/>
      <c r="G15501" s="243"/>
    </row>
    <row r="15502" spans="1:7">
      <c r="A15502" s="6"/>
      <c r="B15502" s="6"/>
      <c r="C15502" s="7"/>
      <c r="D15502" s="231" t="s">
        <v>78</v>
      </c>
      <c r="E15502" s="6"/>
      <c r="F15502" s="6"/>
      <c r="G15502" s="9"/>
    </row>
    <row r="15503" spans="1:7">
      <c r="A15503" s="560">
        <v>18</v>
      </c>
      <c r="B15503" s="560" t="s">
        <v>72</v>
      </c>
      <c r="C15503" s="562" t="s">
        <v>11</v>
      </c>
      <c r="D15503" s="564" t="s">
        <v>85</v>
      </c>
      <c r="E15503" s="11">
        <v>1109.46</v>
      </c>
      <c r="F15503" s="227" t="s">
        <v>75</v>
      </c>
      <c r="G15503" s="13">
        <f>SUM(A15503*E15503)</f>
        <v>19970.28</v>
      </c>
    </row>
    <row r="15504" spans="1:7">
      <c r="A15504" s="561"/>
      <c r="B15504" s="561"/>
      <c r="C15504" s="563"/>
      <c r="D15504" s="565"/>
      <c r="E15504" s="557" t="s">
        <v>86</v>
      </c>
      <c r="F15504" s="558"/>
      <c r="G15504" s="559"/>
    </row>
    <row r="15505" spans="1:7">
      <c r="A15505" s="560">
        <v>2</v>
      </c>
      <c r="B15505" s="560" t="s">
        <v>72</v>
      </c>
      <c r="C15505" s="562" t="s">
        <v>15</v>
      </c>
      <c r="D15505" s="564" t="s">
        <v>177</v>
      </c>
      <c r="E15505" s="11">
        <v>6166.6</v>
      </c>
      <c r="F15505" s="227" t="s">
        <v>75</v>
      </c>
      <c r="G15505" s="13">
        <f>SUM(A15505*E15505)</f>
        <v>12333.2</v>
      </c>
    </row>
    <row r="15506" spans="1:7">
      <c r="A15506" s="561"/>
      <c r="B15506" s="561"/>
      <c r="C15506" s="563"/>
      <c r="D15506" s="565"/>
      <c r="E15506" s="557" t="s">
        <v>178</v>
      </c>
      <c r="F15506" s="558"/>
      <c r="G15506" s="559"/>
    </row>
    <row r="15507" spans="1:7">
      <c r="A15507" s="560"/>
      <c r="B15507" s="560"/>
      <c r="C15507" s="562" t="s">
        <v>18</v>
      </c>
      <c r="D15507" s="564" t="s">
        <v>226</v>
      </c>
      <c r="E15507" s="582"/>
      <c r="F15507" s="583"/>
      <c r="G15507" s="584"/>
    </row>
    <row r="15508" spans="1:7">
      <c r="A15508" s="561"/>
      <c r="B15508" s="561"/>
      <c r="C15508" s="563"/>
      <c r="D15508" s="565"/>
      <c r="E15508" s="585"/>
      <c r="F15508" s="586"/>
      <c r="G15508" s="587"/>
    </row>
    <row r="15509" spans="1:7">
      <c r="A15509" s="560">
        <v>430</v>
      </c>
      <c r="B15509" s="560" t="s">
        <v>107</v>
      </c>
      <c r="C15509" s="562" t="s">
        <v>99</v>
      </c>
      <c r="D15509" s="564" t="s">
        <v>775</v>
      </c>
      <c r="E15509" s="11">
        <v>128.55000000000001</v>
      </c>
      <c r="F15509" s="227" t="s">
        <v>111</v>
      </c>
      <c r="G15509" s="13">
        <f>SUM(A15509*E15509)</f>
        <v>55276.500000000007</v>
      </c>
    </row>
    <row r="15510" spans="1:7">
      <c r="A15510" s="561"/>
      <c r="B15510" s="561"/>
      <c r="C15510" s="563"/>
      <c r="D15510" s="565"/>
      <c r="E15510" s="557" t="s">
        <v>776</v>
      </c>
      <c r="F15510" s="558"/>
      <c r="G15510" s="559"/>
    </row>
    <row r="15511" spans="1:7" s="30" customFormat="1">
      <c r="A15511" s="230"/>
      <c r="B15511" s="230"/>
      <c r="C15511" s="3"/>
      <c r="D15511" s="91"/>
      <c r="E15511" s="230"/>
      <c r="F15511" s="28" t="s">
        <v>320</v>
      </c>
      <c r="G15511" s="233">
        <v>87579</v>
      </c>
    </row>
    <row r="15512" spans="1:7" s="30" customFormat="1">
      <c r="A15512" s="6"/>
      <c r="B15512" s="6"/>
      <c r="C15512" s="7"/>
      <c r="D15512" s="65"/>
      <c r="E15512" s="6"/>
      <c r="F15512" s="93"/>
      <c r="G15512" s="243"/>
    </row>
    <row r="15513" spans="1:7" s="36" customFormat="1">
      <c r="A15513" s="52" t="s">
        <v>984</v>
      </c>
      <c r="B15513" s="53"/>
      <c r="C15513" s="54" t="s">
        <v>966</v>
      </c>
      <c r="D15513" s="55"/>
      <c r="F15513" s="56" t="s">
        <v>131</v>
      </c>
      <c r="G15513" s="54"/>
    </row>
    <row r="15514" spans="1:7" s="36" customFormat="1">
      <c r="A15514" s="52" t="s">
        <v>132</v>
      </c>
      <c r="B15514" s="53"/>
      <c r="C15514" s="54" t="s">
        <v>133</v>
      </c>
      <c r="D15514" s="55"/>
      <c r="F15514" s="56" t="s">
        <v>131</v>
      </c>
      <c r="G15514" s="54"/>
    </row>
    <row r="15515" spans="1:7" s="25" customFormat="1">
      <c r="A15515" s="59"/>
      <c r="B15515" s="54"/>
      <c r="C15515" s="54"/>
      <c r="D15515" s="60"/>
      <c r="E15515" s="61" t="s">
        <v>138</v>
      </c>
      <c r="F15515" s="62"/>
      <c r="G15515" s="62"/>
    </row>
    <row r="15516" spans="1:7" s="25" customFormat="1">
      <c r="A15516" s="59"/>
      <c r="B15516" s="54"/>
      <c r="C15516" s="54"/>
      <c r="D15516" s="60"/>
      <c r="E15516" s="54"/>
      <c r="F15516" s="54"/>
      <c r="G15516" s="63"/>
    </row>
    <row r="15517" spans="1:7" s="25" customFormat="1">
      <c r="A15517" s="59"/>
      <c r="B15517" s="54"/>
      <c r="C15517" s="54"/>
      <c r="D15517" s="60"/>
      <c r="E15517" s="64" t="s">
        <v>140</v>
      </c>
      <c r="F15517" s="54"/>
      <c r="G15517" s="63"/>
    </row>
    <row r="15518" spans="1:7" s="25" customFormat="1">
      <c r="A15518" s="55" t="s">
        <v>139</v>
      </c>
      <c r="B15518" s="54"/>
      <c r="C15518" s="54"/>
      <c r="D15518" s="60"/>
      <c r="E15518" s="64" t="s">
        <v>141</v>
      </c>
      <c r="F15518" s="54"/>
      <c r="G15518" s="63"/>
    </row>
    <row r="15519" spans="1:7" s="25" customFormat="1">
      <c r="A15519" s="59"/>
      <c r="B15519" s="54"/>
      <c r="C15519" s="54"/>
      <c r="D15519" s="60"/>
      <c r="E15519" s="64" t="s">
        <v>142</v>
      </c>
      <c r="F15519" s="54"/>
      <c r="G15519" s="63"/>
    </row>
    <row r="15585" spans="1:7">
      <c r="A15585" s="569" t="s">
        <v>0</v>
      </c>
      <c r="B15585" s="569"/>
      <c r="C15585" s="569"/>
      <c r="D15585" s="569"/>
      <c r="E15585" s="569"/>
      <c r="F15585" s="569"/>
      <c r="G15585" s="569"/>
    </row>
    <row r="15586" spans="1:7">
      <c r="A15586" s="570" t="s">
        <v>1</v>
      </c>
      <c r="B15586" s="570"/>
      <c r="C15586" s="570"/>
      <c r="D15586" s="570"/>
      <c r="E15586" s="570"/>
      <c r="F15586" s="570"/>
      <c r="G15586" s="570"/>
    </row>
    <row r="15587" spans="1:7" ht="38.25" customHeight="1">
      <c r="A15587" s="1" t="s">
        <v>2</v>
      </c>
      <c r="B15587" s="229"/>
      <c r="C15587" s="229"/>
      <c r="D15587" s="623" t="s">
        <v>998</v>
      </c>
      <c r="E15587" s="623"/>
      <c r="F15587" s="623"/>
      <c r="G15587" s="623"/>
    </row>
    <row r="15588" spans="1:7" ht="25.5">
      <c r="A15588" s="618" t="s">
        <v>3</v>
      </c>
      <c r="B15588" s="618"/>
      <c r="C15588" s="3" t="s">
        <v>4</v>
      </c>
      <c r="D15588" s="91" t="s">
        <v>5</v>
      </c>
      <c r="E15588" s="230" t="s">
        <v>6</v>
      </c>
      <c r="F15588" s="230" t="s">
        <v>7</v>
      </c>
      <c r="G15588" s="5" t="s">
        <v>8</v>
      </c>
    </row>
    <row r="15589" spans="1:7">
      <c r="A15589" s="6"/>
      <c r="B15589" s="6"/>
      <c r="C15589" s="7"/>
      <c r="D15589" s="231" t="s">
        <v>9</v>
      </c>
      <c r="E15589" s="6"/>
      <c r="F15589" s="6"/>
      <c r="G15589" s="9"/>
    </row>
    <row r="15590" spans="1:7" s="24" customFormat="1">
      <c r="A15590" s="562">
        <v>5703</v>
      </c>
      <c r="B15590" s="562" t="s">
        <v>39</v>
      </c>
      <c r="C15590" s="560" t="s">
        <v>11</v>
      </c>
      <c r="D15590" s="564" t="s">
        <v>41</v>
      </c>
      <c r="E15590" s="11">
        <v>2206.6</v>
      </c>
      <c r="F15590" s="227" t="s">
        <v>42</v>
      </c>
      <c r="G15590" s="20">
        <f>SUM(A15590*E15590/100)</f>
        <v>125842.39799999999</v>
      </c>
    </row>
    <row r="15591" spans="1:7" s="24" customFormat="1">
      <c r="A15591" s="563"/>
      <c r="B15591" s="563"/>
      <c r="C15591" s="561"/>
      <c r="D15591" s="565"/>
      <c r="E15591" s="566" t="s">
        <v>43</v>
      </c>
      <c r="F15591" s="567"/>
      <c r="G15591" s="568"/>
    </row>
    <row r="15592" spans="1:7" s="24" customFormat="1">
      <c r="A15592" s="562">
        <v>5703</v>
      </c>
      <c r="B15592" s="562" t="s">
        <v>39</v>
      </c>
      <c r="C15592" s="560" t="s">
        <v>15</v>
      </c>
      <c r="D15592" s="564" t="s">
        <v>45</v>
      </c>
      <c r="E15592" s="227">
        <v>2197.52</v>
      </c>
      <c r="F15592" s="227" t="s">
        <v>42</v>
      </c>
      <c r="G15592" s="20">
        <f>SUM(A15592*E15592/100)</f>
        <v>125324.5656</v>
      </c>
    </row>
    <row r="15593" spans="1:7" s="24" customFormat="1">
      <c r="A15593" s="563"/>
      <c r="B15593" s="563"/>
      <c r="C15593" s="561"/>
      <c r="D15593" s="565"/>
      <c r="E15593" s="566" t="s">
        <v>46</v>
      </c>
      <c r="F15593" s="567"/>
      <c r="G15593" s="568"/>
    </row>
    <row r="15594" spans="1:7" s="24" customFormat="1">
      <c r="A15594" s="562">
        <v>3084</v>
      </c>
      <c r="B15594" s="562" t="s">
        <v>39</v>
      </c>
      <c r="C15594" s="560" t="s">
        <v>18</v>
      </c>
      <c r="D15594" s="564" t="s">
        <v>985</v>
      </c>
      <c r="E15594" s="227">
        <v>378.13</v>
      </c>
      <c r="F15594" s="227" t="s">
        <v>42</v>
      </c>
      <c r="G15594" s="20">
        <f>SUM(A15594*E15594/100)</f>
        <v>11661.529199999999</v>
      </c>
    </row>
    <row r="15595" spans="1:7" s="24" customFormat="1">
      <c r="A15595" s="563"/>
      <c r="B15595" s="563"/>
      <c r="C15595" s="561"/>
      <c r="D15595" s="565"/>
      <c r="E15595" s="566" t="s">
        <v>986</v>
      </c>
      <c r="F15595" s="567"/>
      <c r="G15595" s="568"/>
    </row>
    <row r="15596" spans="1:7">
      <c r="A15596" s="560">
        <v>87</v>
      </c>
      <c r="B15596" s="560" t="s">
        <v>10</v>
      </c>
      <c r="C15596" s="562" t="s">
        <v>21</v>
      </c>
      <c r="D15596" s="564" t="s">
        <v>987</v>
      </c>
      <c r="E15596" s="11">
        <v>8694.9500000000007</v>
      </c>
      <c r="F15596" s="227" t="s">
        <v>13</v>
      </c>
      <c r="G15596" s="20">
        <f>SUM(A15596*E15596/100)</f>
        <v>7564.6064999999999</v>
      </c>
    </row>
    <row r="15597" spans="1:7">
      <c r="A15597" s="561"/>
      <c r="B15597" s="561"/>
      <c r="C15597" s="563"/>
      <c r="D15597" s="565"/>
      <c r="E15597" s="557" t="s">
        <v>14</v>
      </c>
      <c r="F15597" s="558"/>
      <c r="G15597" s="559"/>
    </row>
    <row r="15598" spans="1:7" ht="51">
      <c r="A15598" s="222"/>
      <c r="B15598" s="222"/>
      <c r="C15598" s="223" t="s">
        <v>25</v>
      </c>
      <c r="D15598" s="225" t="s">
        <v>153</v>
      </c>
      <c r="E15598" s="582"/>
      <c r="F15598" s="583"/>
      <c r="G15598" s="584"/>
    </row>
    <row r="15599" spans="1:7">
      <c r="A15599" s="560">
        <v>264</v>
      </c>
      <c r="B15599" s="560" t="s">
        <v>39</v>
      </c>
      <c r="C15599" s="562" t="s">
        <v>154</v>
      </c>
      <c r="D15599" s="564" t="s">
        <v>158</v>
      </c>
      <c r="E15599" s="11">
        <v>3275.5</v>
      </c>
      <c r="F15599" s="227" t="s">
        <v>42</v>
      </c>
      <c r="G15599" s="20">
        <f>SUM(A15599*E15599/100)</f>
        <v>8647.32</v>
      </c>
    </row>
    <row r="15600" spans="1:7">
      <c r="A15600" s="561"/>
      <c r="B15600" s="561"/>
      <c r="C15600" s="563"/>
      <c r="D15600" s="565"/>
      <c r="E15600" s="557" t="s">
        <v>159</v>
      </c>
      <c r="F15600" s="558"/>
      <c r="G15600" s="559"/>
    </row>
    <row r="15601" spans="1:7">
      <c r="A15601" s="560">
        <v>2805</v>
      </c>
      <c r="B15601" s="560" t="s">
        <v>10</v>
      </c>
      <c r="C15601" s="562" t="s">
        <v>29</v>
      </c>
      <c r="D15601" s="564" t="s">
        <v>37</v>
      </c>
      <c r="E15601" s="11">
        <v>12674.36</v>
      </c>
      <c r="F15601" s="227" t="s">
        <v>13</v>
      </c>
      <c r="G15601" s="20">
        <f>SUM(A15601*E15601/100)</f>
        <v>355515.79800000007</v>
      </c>
    </row>
    <row r="15602" spans="1:7">
      <c r="A15602" s="561"/>
      <c r="B15602" s="561"/>
      <c r="C15602" s="563"/>
      <c r="D15602" s="565"/>
      <c r="E15602" s="557" t="s">
        <v>38</v>
      </c>
      <c r="F15602" s="558"/>
      <c r="G15602" s="559"/>
    </row>
    <row r="15603" spans="1:7" s="25" customFormat="1">
      <c r="A15603" s="562">
        <v>26</v>
      </c>
      <c r="B15603" s="562" t="s">
        <v>39</v>
      </c>
      <c r="C15603" s="562" t="s">
        <v>33</v>
      </c>
      <c r="D15603" s="564" t="s">
        <v>265</v>
      </c>
      <c r="E15603" s="227">
        <v>567.48</v>
      </c>
      <c r="F15603" s="227" t="s">
        <v>266</v>
      </c>
      <c r="G15603" s="20">
        <f>SUM(A15603*E15603)</f>
        <v>14754.48</v>
      </c>
    </row>
    <row r="15604" spans="1:7" s="25" customFormat="1">
      <c r="A15604" s="563"/>
      <c r="B15604" s="563"/>
      <c r="C15604" s="563"/>
      <c r="D15604" s="565"/>
      <c r="E15604" s="557" t="s">
        <v>399</v>
      </c>
      <c r="F15604" s="558"/>
      <c r="G15604" s="559"/>
    </row>
    <row r="15605" spans="1:7">
      <c r="A15605" s="562">
        <v>930</v>
      </c>
      <c r="B15605" s="562" t="s">
        <v>39</v>
      </c>
      <c r="C15605" s="560" t="s">
        <v>36</v>
      </c>
      <c r="D15605" s="564" t="s">
        <v>51</v>
      </c>
      <c r="E15605" s="11">
        <v>28253.61</v>
      </c>
      <c r="F15605" s="227" t="s">
        <v>52</v>
      </c>
      <c r="G15605" s="20">
        <f>SUM(A15605*E15605/100)</f>
        <v>262758.57300000003</v>
      </c>
    </row>
    <row r="15606" spans="1:7">
      <c r="A15606" s="563"/>
      <c r="B15606" s="563"/>
      <c r="C15606" s="561"/>
      <c r="D15606" s="565"/>
      <c r="E15606" s="557" t="s">
        <v>53</v>
      </c>
      <c r="F15606" s="558"/>
      <c r="G15606" s="559"/>
    </row>
    <row r="15607" spans="1:7" s="25" customFormat="1">
      <c r="A15607" s="562">
        <v>21</v>
      </c>
      <c r="B15607" s="562" t="s">
        <v>39</v>
      </c>
      <c r="C15607" s="560" t="s">
        <v>40</v>
      </c>
      <c r="D15607" s="564" t="s">
        <v>164</v>
      </c>
      <c r="E15607" s="11">
        <v>1273.76</v>
      </c>
      <c r="F15607" s="227" t="s">
        <v>165</v>
      </c>
      <c r="G15607" s="20">
        <f>SUM(A15607*E15607)</f>
        <v>26748.959999999999</v>
      </c>
    </row>
    <row r="15608" spans="1:7" s="25" customFormat="1">
      <c r="A15608" s="563"/>
      <c r="B15608" s="563"/>
      <c r="C15608" s="561"/>
      <c r="D15608" s="565"/>
      <c r="E15608" s="557" t="s">
        <v>166</v>
      </c>
      <c r="F15608" s="558"/>
      <c r="G15608" s="559"/>
    </row>
    <row r="15609" spans="1:7">
      <c r="A15609" s="562">
        <v>474</v>
      </c>
      <c r="B15609" s="562" t="s">
        <v>39</v>
      </c>
      <c r="C15609" s="560" t="s">
        <v>44</v>
      </c>
      <c r="D15609" s="564" t="s">
        <v>280</v>
      </c>
      <c r="E15609" s="11">
        <v>25293.42</v>
      </c>
      <c r="F15609" s="227" t="s">
        <v>42</v>
      </c>
      <c r="G15609" s="20">
        <f>SUM(A15609*E15609/100)</f>
        <v>119890.81080000001</v>
      </c>
    </row>
    <row r="15610" spans="1:7">
      <c r="A15610" s="563"/>
      <c r="B15610" s="563"/>
      <c r="C15610" s="561"/>
      <c r="D15610" s="565"/>
      <c r="E15610" s="557" t="s">
        <v>281</v>
      </c>
      <c r="F15610" s="558"/>
      <c r="G15610" s="559"/>
    </row>
    <row r="15611" spans="1:7">
      <c r="A15611" s="562">
        <v>3031</v>
      </c>
      <c r="B15611" s="562" t="s">
        <v>39</v>
      </c>
      <c r="C15611" s="560" t="s">
        <v>47</v>
      </c>
      <c r="D15611" s="564" t="s">
        <v>170</v>
      </c>
      <c r="E15611" s="11">
        <v>1160.06</v>
      </c>
      <c r="F15611" s="227" t="s">
        <v>42</v>
      </c>
      <c r="G15611" s="13">
        <f>SUM(A15611*E15611/100)</f>
        <v>35161.418599999997</v>
      </c>
    </row>
    <row r="15612" spans="1:7">
      <c r="A15612" s="563"/>
      <c r="B15612" s="563"/>
      <c r="C15612" s="561"/>
      <c r="D15612" s="565"/>
      <c r="E15612" s="557" t="s">
        <v>171</v>
      </c>
      <c r="F15612" s="558"/>
      <c r="G15612" s="559"/>
    </row>
    <row r="15613" spans="1:7" s="25" customFormat="1">
      <c r="A15613" s="562">
        <v>8480</v>
      </c>
      <c r="B15613" s="562" t="s">
        <v>39</v>
      </c>
      <c r="C15613" s="560" t="s">
        <v>50</v>
      </c>
      <c r="D15613" s="564" t="s">
        <v>167</v>
      </c>
      <c r="E15613" s="11">
        <v>442.75</v>
      </c>
      <c r="F15613" s="227" t="s">
        <v>52</v>
      </c>
      <c r="G15613" s="20">
        <f>SUM(A15613*E15613/100)</f>
        <v>37545.199999999997</v>
      </c>
    </row>
    <row r="15614" spans="1:7" s="25" customFormat="1">
      <c r="A15614" s="563"/>
      <c r="B15614" s="563"/>
      <c r="C15614" s="561"/>
      <c r="D15614" s="565"/>
      <c r="E15614" s="557" t="s">
        <v>168</v>
      </c>
      <c r="F15614" s="558"/>
      <c r="G15614" s="559"/>
    </row>
    <row r="15615" spans="1:7">
      <c r="A15615" s="562">
        <v>8480</v>
      </c>
      <c r="B15615" s="562" t="s">
        <v>39</v>
      </c>
      <c r="C15615" s="560" t="s">
        <v>54</v>
      </c>
      <c r="D15615" s="564" t="s">
        <v>988</v>
      </c>
      <c r="E15615" s="11">
        <v>1079.95</v>
      </c>
      <c r="F15615" s="227" t="s">
        <v>42</v>
      </c>
      <c r="G15615" s="13">
        <f>SUM(A15615*E15615/100)</f>
        <v>91579.76</v>
      </c>
    </row>
    <row r="15616" spans="1:7" ht="17.25" customHeight="1">
      <c r="A15616" s="563"/>
      <c r="B15616" s="563"/>
      <c r="C15616" s="561"/>
      <c r="D15616" s="565"/>
      <c r="E15616" s="557" t="s">
        <v>989</v>
      </c>
      <c r="F15616" s="558"/>
      <c r="G15616" s="559"/>
    </row>
    <row r="15617" spans="1:7">
      <c r="A15617" s="562">
        <v>5460</v>
      </c>
      <c r="B15617" s="562" t="s">
        <v>39</v>
      </c>
      <c r="C15617" s="560" t="s">
        <v>57</v>
      </c>
      <c r="D15617" s="564" t="s">
        <v>1289</v>
      </c>
      <c r="E15617" s="11">
        <v>2118.33</v>
      </c>
      <c r="F15617" s="227" t="s">
        <v>42</v>
      </c>
      <c r="G15617" s="13">
        <f>SUM(A15617*E15617/100)</f>
        <v>115660.81799999998</v>
      </c>
    </row>
    <row r="15618" spans="1:7" ht="69.75" customHeight="1">
      <c r="A15618" s="563"/>
      <c r="B15618" s="563"/>
      <c r="C15618" s="561"/>
      <c r="D15618" s="565"/>
      <c r="E15618" s="557" t="s">
        <v>990</v>
      </c>
      <c r="F15618" s="558"/>
      <c r="G15618" s="559"/>
    </row>
    <row r="15619" spans="1:7">
      <c r="A15619" s="562">
        <v>1.071</v>
      </c>
      <c r="B15619" s="562" t="s">
        <v>24</v>
      </c>
      <c r="C15619" s="560" t="s">
        <v>60</v>
      </c>
      <c r="D15619" s="564" t="s">
        <v>991</v>
      </c>
      <c r="E15619" s="11">
        <v>3850</v>
      </c>
      <c r="F15619" s="227" t="s">
        <v>329</v>
      </c>
      <c r="G15619" s="13">
        <f>SUM(A15619*E15619)</f>
        <v>4123.3499999999995</v>
      </c>
    </row>
    <row r="15620" spans="1:7">
      <c r="A15620" s="563"/>
      <c r="B15620" s="563"/>
      <c r="C15620" s="561"/>
      <c r="D15620" s="565"/>
      <c r="E15620" s="557" t="s">
        <v>992</v>
      </c>
      <c r="F15620" s="558"/>
      <c r="G15620" s="559"/>
    </row>
    <row r="15621" spans="1:7">
      <c r="A15621" s="562">
        <v>2559</v>
      </c>
      <c r="B15621" s="562" t="s">
        <v>39</v>
      </c>
      <c r="C15621" s="560" t="s">
        <v>63</v>
      </c>
      <c r="D15621" s="564" t="s">
        <v>993</v>
      </c>
      <c r="E15621" s="11">
        <v>555</v>
      </c>
      <c r="F15621" s="227" t="s">
        <v>42</v>
      </c>
      <c r="G15621" s="13">
        <f>SUM(A15621*E15621/100)</f>
        <v>14202.45</v>
      </c>
    </row>
    <row r="15622" spans="1:7">
      <c r="A15622" s="563"/>
      <c r="B15622" s="563"/>
      <c r="C15622" s="561"/>
      <c r="D15622" s="565"/>
      <c r="E15622" s="557" t="s">
        <v>994</v>
      </c>
      <c r="F15622" s="558"/>
      <c r="G15622" s="559"/>
    </row>
    <row r="15623" spans="1:7">
      <c r="A15623" s="562">
        <v>2559</v>
      </c>
      <c r="B15623" s="562" t="s">
        <v>39</v>
      </c>
      <c r="C15623" s="560" t="s">
        <v>66</v>
      </c>
      <c r="D15623" s="564" t="s">
        <v>995</v>
      </c>
      <c r="E15623" s="11">
        <v>1428.35</v>
      </c>
      <c r="F15623" s="227" t="s">
        <v>42</v>
      </c>
      <c r="G15623" s="13">
        <f>SUM(A15623*E15623/100)</f>
        <v>36551.476499999997</v>
      </c>
    </row>
    <row r="15624" spans="1:7">
      <c r="A15624" s="563"/>
      <c r="B15624" s="563"/>
      <c r="C15624" s="561"/>
      <c r="D15624" s="565"/>
      <c r="E15624" s="557" t="s">
        <v>996</v>
      </c>
      <c r="F15624" s="558"/>
      <c r="G15624" s="559"/>
    </row>
    <row r="15625" spans="1:7">
      <c r="A15625" s="560">
        <v>12</v>
      </c>
      <c r="B15625" s="560" t="s">
        <v>72</v>
      </c>
      <c r="C15625" s="562" t="s">
        <v>69</v>
      </c>
      <c r="D15625" s="564" t="s">
        <v>997</v>
      </c>
      <c r="E15625" s="11">
        <v>358.68</v>
      </c>
      <c r="F15625" s="227" t="s">
        <v>75</v>
      </c>
      <c r="G15625" s="20">
        <f>SUM(A15625*E15625)</f>
        <v>4304.16</v>
      </c>
    </row>
    <row r="15626" spans="1:7">
      <c r="A15626" s="561"/>
      <c r="B15626" s="561"/>
      <c r="C15626" s="563"/>
      <c r="D15626" s="565"/>
      <c r="E15626" s="557" t="s">
        <v>974</v>
      </c>
      <c r="F15626" s="558"/>
      <c r="G15626" s="559"/>
    </row>
    <row r="15627" spans="1:7">
      <c r="A15627" s="230"/>
      <c r="B15627" s="230"/>
      <c r="C15627" s="3"/>
      <c r="D15627" s="104"/>
      <c r="E15627" s="230"/>
      <c r="F15627" s="28" t="s">
        <v>362</v>
      </c>
      <c r="G15627" s="105">
        <f>SUM(G15590,G15592,G15594,G15596,G15599,G15601,G15603,G15605,G15607,G15609,G15611,G15613,G15615,G15617,G15619,G15621,G15623,G15625)</f>
        <v>1397837.6742000002</v>
      </c>
    </row>
    <row r="15628" spans="1:7" s="30" customFormat="1">
      <c r="A15628" s="6"/>
      <c r="B15628" s="6"/>
      <c r="C15628" s="7"/>
      <c r="D15628" s="65"/>
      <c r="E15628" s="6"/>
      <c r="F15628" s="93"/>
      <c r="G15628" s="243"/>
    </row>
    <row r="15629" spans="1:7" s="30" customFormat="1">
      <c r="A15629" s="6"/>
      <c r="B15629" s="6"/>
      <c r="C15629" s="7"/>
      <c r="D15629" s="65"/>
      <c r="E15629" s="6"/>
      <c r="F15629" s="93"/>
      <c r="G15629" s="243"/>
    </row>
    <row r="15630" spans="1:7" s="30" customFormat="1">
      <c r="A15630" s="6"/>
      <c r="B15630" s="6"/>
      <c r="C15630" s="7"/>
      <c r="D15630" s="65"/>
      <c r="E15630" s="6"/>
      <c r="F15630" s="93"/>
      <c r="G15630" s="243"/>
    </row>
    <row r="15631" spans="1:7" s="30" customFormat="1">
      <c r="A15631" s="6"/>
      <c r="B15631" s="6"/>
      <c r="C15631" s="7"/>
      <c r="D15631" s="65"/>
      <c r="E15631" s="6"/>
      <c r="F15631" s="93"/>
      <c r="G15631" s="243"/>
    </row>
    <row r="15632" spans="1:7" s="36" customFormat="1">
      <c r="A15632" s="52" t="s">
        <v>984</v>
      </c>
      <c r="B15632" s="53"/>
      <c r="C15632" s="54" t="s">
        <v>966</v>
      </c>
      <c r="D15632" s="55"/>
      <c r="F15632" s="56" t="s">
        <v>131</v>
      </c>
      <c r="G15632" s="54"/>
    </row>
    <row r="15633" spans="1:7" s="36" customFormat="1">
      <c r="A15633" s="52"/>
      <c r="B15633" s="53"/>
      <c r="C15633" s="54"/>
      <c r="D15633" s="55"/>
      <c r="F15633" s="56"/>
      <c r="G15633" s="54"/>
    </row>
    <row r="15634" spans="1:7" s="25" customFormat="1">
      <c r="A15634" s="59"/>
      <c r="B15634" s="54"/>
      <c r="C15634" s="54"/>
      <c r="D15634" s="60"/>
      <c r="E15634" s="61" t="s">
        <v>138</v>
      </c>
      <c r="F15634" s="62"/>
      <c r="G15634" s="62"/>
    </row>
    <row r="15635" spans="1:7" s="25" customFormat="1">
      <c r="A15635" s="59"/>
      <c r="B15635" s="54"/>
      <c r="C15635" s="54"/>
      <c r="D15635" s="60"/>
      <c r="E15635" s="54"/>
      <c r="F15635" s="54"/>
      <c r="G15635" s="63"/>
    </row>
    <row r="15636" spans="1:7" s="25" customFormat="1">
      <c r="A15636" s="59"/>
      <c r="B15636" s="54"/>
      <c r="C15636" s="54"/>
      <c r="D15636" s="60"/>
      <c r="E15636" s="64" t="s">
        <v>140</v>
      </c>
      <c r="F15636" s="54"/>
      <c r="G15636" s="63"/>
    </row>
    <row r="15637" spans="1:7" s="25" customFormat="1">
      <c r="A15637" s="55" t="s">
        <v>139</v>
      </c>
      <c r="B15637" s="54"/>
      <c r="C15637" s="54"/>
      <c r="D15637" s="60"/>
      <c r="E15637" s="64" t="s">
        <v>141</v>
      </c>
      <c r="F15637" s="54"/>
      <c r="G15637" s="63"/>
    </row>
    <row r="15638" spans="1:7" s="25" customFormat="1">
      <c r="A15638" s="59"/>
      <c r="B15638" s="54"/>
      <c r="C15638" s="54"/>
      <c r="D15638" s="60"/>
      <c r="E15638" s="64" t="s">
        <v>142</v>
      </c>
      <c r="F15638" s="54"/>
      <c r="G15638" s="63"/>
    </row>
    <row r="15644" spans="1:7">
      <c r="A15644" s="570" t="s">
        <v>1</v>
      </c>
      <c r="B15644" s="570"/>
      <c r="C15644" s="570"/>
      <c r="D15644" s="570"/>
      <c r="E15644" s="570"/>
      <c r="F15644" s="570"/>
      <c r="G15644" s="570"/>
    </row>
    <row r="15645" spans="1:7">
      <c r="A15645" s="1" t="s">
        <v>2</v>
      </c>
      <c r="B15645" s="229"/>
      <c r="C15645" s="229"/>
      <c r="D15645" s="623" t="s">
        <v>999</v>
      </c>
      <c r="E15645" s="623"/>
      <c r="F15645" s="623"/>
      <c r="G15645" s="623"/>
    </row>
    <row r="15646" spans="1:7" ht="25.5">
      <c r="A15646" s="618" t="s">
        <v>3</v>
      </c>
      <c r="B15646" s="618"/>
      <c r="C15646" s="3" t="s">
        <v>4</v>
      </c>
      <c r="D15646" s="91" t="s">
        <v>5</v>
      </c>
      <c r="E15646" s="230" t="s">
        <v>6</v>
      </c>
      <c r="F15646" s="230" t="s">
        <v>7</v>
      </c>
      <c r="G15646" s="5" t="s">
        <v>8</v>
      </c>
    </row>
    <row r="15647" spans="1:7">
      <c r="A15647" s="6"/>
      <c r="B15647" s="6"/>
      <c r="C15647" s="7"/>
      <c r="D15647" s="231" t="s">
        <v>9</v>
      </c>
      <c r="E15647" s="6"/>
      <c r="F15647" s="6"/>
      <c r="G15647" s="9"/>
    </row>
    <row r="15648" spans="1:7" s="24" customFormat="1">
      <c r="A15648" s="562">
        <v>5600</v>
      </c>
      <c r="B15648" s="562" t="s">
        <v>39</v>
      </c>
      <c r="C15648" s="560" t="s">
        <v>11</v>
      </c>
      <c r="D15648" s="564" t="s">
        <v>149</v>
      </c>
      <c r="E15648" s="11">
        <v>121</v>
      </c>
      <c r="F15648" s="227" t="s">
        <v>42</v>
      </c>
      <c r="G15648" s="20">
        <f>SUM(A15648*E15648/100)</f>
        <v>6776</v>
      </c>
    </row>
    <row r="15649" spans="1:7" s="24" customFormat="1">
      <c r="A15649" s="563"/>
      <c r="B15649" s="563"/>
      <c r="C15649" s="561"/>
      <c r="D15649" s="565"/>
      <c r="E15649" s="566" t="s">
        <v>150</v>
      </c>
      <c r="F15649" s="567"/>
      <c r="G15649" s="568"/>
    </row>
    <row r="15650" spans="1:7" s="25" customFormat="1">
      <c r="A15650" s="562">
        <v>5600</v>
      </c>
      <c r="B15650" s="562" t="s">
        <v>39</v>
      </c>
      <c r="C15650" s="560" t="s">
        <v>15</v>
      </c>
      <c r="D15650" s="564" t="s">
        <v>151</v>
      </c>
      <c r="E15650" s="11">
        <v>660</v>
      </c>
      <c r="F15650" s="227" t="s">
        <v>42</v>
      </c>
      <c r="G15650" s="20">
        <f>SUM(A15650*E15650/100)</f>
        <v>36960</v>
      </c>
    </row>
    <row r="15651" spans="1:7" s="25" customFormat="1">
      <c r="A15651" s="563"/>
      <c r="B15651" s="563"/>
      <c r="C15651" s="561"/>
      <c r="D15651" s="565"/>
      <c r="E15651" s="566" t="s">
        <v>152</v>
      </c>
      <c r="F15651" s="567"/>
      <c r="G15651" s="568"/>
    </row>
    <row r="15652" spans="1:7" s="24" customFormat="1">
      <c r="A15652" s="562">
        <v>5600</v>
      </c>
      <c r="B15652" s="562" t="s">
        <v>39</v>
      </c>
      <c r="C15652" s="560" t="s">
        <v>18</v>
      </c>
      <c r="D15652" s="564" t="s">
        <v>41</v>
      </c>
      <c r="E15652" s="11">
        <v>2206.6</v>
      </c>
      <c r="F15652" s="227" t="s">
        <v>42</v>
      </c>
      <c r="G15652" s="20">
        <f>SUM(A15652*E15652/100)</f>
        <v>123569.60000000001</v>
      </c>
    </row>
    <row r="15653" spans="1:7" s="24" customFormat="1">
      <c r="A15653" s="563"/>
      <c r="B15653" s="563"/>
      <c r="C15653" s="561"/>
      <c r="D15653" s="565"/>
      <c r="E15653" s="566" t="s">
        <v>43</v>
      </c>
      <c r="F15653" s="567"/>
      <c r="G15653" s="568"/>
    </row>
    <row r="15654" spans="1:7" s="24" customFormat="1">
      <c r="A15654" s="562">
        <v>5600</v>
      </c>
      <c r="B15654" s="562" t="s">
        <v>39</v>
      </c>
      <c r="C15654" s="560" t="s">
        <v>21</v>
      </c>
      <c r="D15654" s="564" t="s">
        <v>45</v>
      </c>
      <c r="E15654" s="227">
        <v>2197.52</v>
      </c>
      <c r="F15654" s="227" t="s">
        <v>42</v>
      </c>
      <c r="G15654" s="20">
        <f>SUM(A15654*E15654/100)</f>
        <v>123061.12</v>
      </c>
    </row>
    <row r="15655" spans="1:7" s="24" customFormat="1">
      <c r="A15655" s="563"/>
      <c r="B15655" s="563"/>
      <c r="C15655" s="561"/>
      <c r="D15655" s="565"/>
      <c r="E15655" s="566" t="s">
        <v>46</v>
      </c>
      <c r="F15655" s="567"/>
      <c r="G15655" s="568"/>
    </row>
    <row r="15656" spans="1:7" s="24" customFormat="1">
      <c r="A15656" s="562">
        <v>809</v>
      </c>
      <c r="B15656" s="562" t="s">
        <v>39</v>
      </c>
      <c r="C15656" s="560" t="s">
        <v>25</v>
      </c>
      <c r="D15656" s="564" t="s">
        <v>985</v>
      </c>
      <c r="E15656" s="227">
        <v>378.13</v>
      </c>
      <c r="F15656" s="227" t="s">
        <v>42</v>
      </c>
      <c r="G15656" s="20">
        <f>SUM(A15656*E15656/100)</f>
        <v>3059.0717</v>
      </c>
    </row>
    <row r="15657" spans="1:7" s="24" customFormat="1">
      <c r="A15657" s="563"/>
      <c r="B15657" s="563"/>
      <c r="C15657" s="561"/>
      <c r="D15657" s="565"/>
      <c r="E15657" s="566" t="s">
        <v>986</v>
      </c>
      <c r="F15657" s="567"/>
      <c r="G15657" s="568"/>
    </row>
    <row r="15658" spans="1:7">
      <c r="A15658" s="560">
        <v>1100</v>
      </c>
      <c r="B15658" s="560" t="s">
        <v>10</v>
      </c>
      <c r="C15658" s="562" t="s">
        <v>29</v>
      </c>
      <c r="D15658" s="564" t="s">
        <v>1000</v>
      </c>
      <c r="E15658" s="11">
        <v>3327.5</v>
      </c>
      <c r="F15658" s="227" t="s">
        <v>13</v>
      </c>
      <c r="G15658" s="20">
        <f>SUM(A15658*E15658/100)</f>
        <v>36602.5</v>
      </c>
    </row>
    <row r="15659" spans="1:7">
      <c r="A15659" s="561"/>
      <c r="B15659" s="561"/>
      <c r="C15659" s="563"/>
      <c r="D15659" s="565"/>
      <c r="E15659" s="557" t="s">
        <v>463</v>
      </c>
      <c r="F15659" s="558"/>
      <c r="G15659" s="559"/>
    </row>
    <row r="15660" spans="1:7">
      <c r="A15660" s="560">
        <v>370</v>
      </c>
      <c r="B15660" s="560" t="s">
        <v>10</v>
      </c>
      <c r="C15660" s="562" t="s">
        <v>33</v>
      </c>
      <c r="D15660" s="564" t="s">
        <v>987</v>
      </c>
      <c r="E15660" s="11">
        <v>8694.9500000000007</v>
      </c>
      <c r="F15660" s="227" t="s">
        <v>13</v>
      </c>
      <c r="G15660" s="20">
        <f>SUM(A15660*E15660/100)</f>
        <v>32171.315000000006</v>
      </c>
    </row>
    <row r="15661" spans="1:7">
      <c r="A15661" s="561"/>
      <c r="B15661" s="561"/>
      <c r="C15661" s="563"/>
      <c r="D15661" s="565"/>
      <c r="E15661" s="557" t="s">
        <v>14</v>
      </c>
      <c r="F15661" s="558"/>
      <c r="G15661" s="559"/>
    </row>
    <row r="15662" spans="1:7" ht="51">
      <c r="A15662" s="222"/>
      <c r="B15662" s="222"/>
      <c r="C15662" s="223" t="s">
        <v>36</v>
      </c>
      <c r="D15662" s="225" t="s">
        <v>153</v>
      </c>
      <c r="E15662" s="582"/>
      <c r="F15662" s="583"/>
      <c r="G15662" s="584"/>
    </row>
    <row r="15663" spans="1:7">
      <c r="A15663" s="560">
        <v>3600</v>
      </c>
      <c r="B15663" s="560" t="s">
        <v>39</v>
      </c>
      <c r="C15663" s="562" t="s">
        <v>154</v>
      </c>
      <c r="D15663" s="564" t="s">
        <v>158</v>
      </c>
      <c r="E15663" s="11">
        <v>3275.5</v>
      </c>
      <c r="F15663" s="227" t="s">
        <v>42</v>
      </c>
      <c r="G15663" s="20">
        <f>SUM(A15663*E15663/100)</f>
        <v>117918</v>
      </c>
    </row>
    <row r="15664" spans="1:7">
      <c r="A15664" s="561"/>
      <c r="B15664" s="561"/>
      <c r="C15664" s="563"/>
      <c r="D15664" s="565"/>
      <c r="E15664" s="557" t="s">
        <v>159</v>
      </c>
      <c r="F15664" s="558"/>
      <c r="G15664" s="559"/>
    </row>
    <row r="15665" spans="1:7">
      <c r="A15665" s="560">
        <v>1310</v>
      </c>
      <c r="B15665" s="560" t="s">
        <v>10</v>
      </c>
      <c r="C15665" s="562" t="s">
        <v>40</v>
      </c>
      <c r="D15665" s="564" t="s">
        <v>37</v>
      </c>
      <c r="E15665" s="11">
        <v>12674.36</v>
      </c>
      <c r="F15665" s="227" t="s">
        <v>13</v>
      </c>
      <c r="G15665" s="20">
        <f>SUM(A15665*E15665/100)</f>
        <v>166034.11600000001</v>
      </c>
    </row>
    <row r="15666" spans="1:7">
      <c r="A15666" s="561"/>
      <c r="B15666" s="561"/>
      <c r="C15666" s="563"/>
      <c r="D15666" s="565"/>
      <c r="E15666" s="557" t="s">
        <v>38</v>
      </c>
      <c r="F15666" s="558"/>
      <c r="G15666" s="559"/>
    </row>
    <row r="15667" spans="1:7" s="25" customFormat="1">
      <c r="A15667" s="562">
        <v>150</v>
      </c>
      <c r="B15667" s="562" t="s">
        <v>39</v>
      </c>
      <c r="C15667" s="562" t="s">
        <v>44</v>
      </c>
      <c r="D15667" s="564" t="s">
        <v>265</v>
      </c>
      <c r="E15667" s="227">
        <v>567.48</v>
      </c>
      <c r="F15667" s="227" t="s">
        <v>266</v>
      </c>
      <c r="G15667" s="20">
        <f>SUM(A15667*E15667)</f>
        <v>85122</v>
      </c>
    </row>
    <row r="15668" spans="1:7" s="25" customFormat="1">
      <c r="A15668" s="563"/>
      <c r="B15668" s="563"/>
      <c r="C15668" s="563"/>
      <c r="D15668" s="565"/>
      <c r="E15668" s="557" t="s">
        <v>399</v>
      </c>
      <c r="F15668" s="558"/>
      <c r="G15668" s="559"/>
    </row>
    <row r="15669" spans="1:7" s="25" customFormat="1">
      <c r="A15669" s="562">
        <v>650</v>
      </c>
      <c r="B15669" s="562" t="s">
        <v>39</v>
      </c>
      <c r="C15669" s="562" t="s">
        <v>47</v>
      </c>
      <c r="D15669" s="564" t="s">
        <v>48</v>
      </c>
      <c r="E15669" s="227">
        <v>27678.86</v>
      </c>
      <c r="F15669" s="227" t="s">
        <v>42</v>
      </c>
      <c r="G15669" s="20">
        <f>SUM(A15669*E15669/100)</f>
        <v>179912.59</v>
      </c>
    </row>
    <row r="15670" spans="1:7" s="25" customFormat="1">
      <c r="A15670" s="563"/>
      <c r="B15670" s="563"/>
      <c r="C15670" s="563"/>
      <c r="D15670" s="565"/>
      <c r="E15670" s="596" t="s">
        <v>49</v>
      </c>
      <c r="F15670" s="596"/>
      <c r="G15670" s="596"/>
    </row>
    <row r="15671" spans="1:7">
      <c r="A15671" s="562">
        <v>1011</v>
      </c>
      <c r="B15671" s="562" t="s">
        <v>39</v>
      </c>
      <c r="C15671" s="560" t="s">
        <v>50</v>
      </c>
      <c r="D15671" s="564" t="s">
        <v>51</v>
      </c>
      <c r="E15671" s="11">
        <v>28253.61</v>
      </c>
      <c r="F15671" s="227" t="s">
        <v>52</v>
      </c>
      <c r="G15671" s="20">
        <f>SUM(A15671*E15671/100)</f>
        <v>285643.99710000004</v>
      </c>
    </row>
    <row r="15672" spans="1:7">
      <c r="A15672" s="563"/>
      <c r="B15672" s="563"/>
      <c r="C15672" s="561"/>
      <c r="D15672" s="565"/>
      <c r="E15672" s="557" t="s">
        <v>53</v>
      </c>
      <c r="F15672" s="558"/>
      <c r="G15672" s="559"/>
    </row>
    <row r="15673" spans="1:7" s="25" customFormat="1">
      <c r="A15673" s="562">
        <v>830</v>
      </c>
      <c r="B15673" s="562" t="s">
        <v>39</v>
      </c>
      <c r="C15673" s="562" t="s">
        <v>54</v>
      </c>
      <c r="D15673" s="564" t="s">
        <v>278</v>
      </c>
      <c r="E15673" s="227">
        <v>186.04</v>
      </c>
      <c r="F15673" s="227" t="s">
        <v>266</v>
      </c>
      <c r="G15673" s="20">
        <f>SUM(A15673*E15673)</f>
        <v>154413.19999999998</v>
      </c>
    </row>
    <row r="15674" spans="1:7" s="25" customFormat="1">
      <c r="A15674" s="563"/>
      <c r="B15674" s="563"/>
      <c r="C15674" s="563"/>
      <c r="D15674" s="565"/>
      <c r="E15674" s="596" t="s">
        <v>279</v>
      </c>
      <c r="F15674" s="596"/>
      <c r="G15674" s="596"/>
    </row>
    <row r="15675" spans="1:7">
      <c r="A15675" s="560">
        <v>230</v>
      </c>
      <c r="B15675" s="560" t="s">
        <v>10</v>
      </c>
      <c r="C15675" s="562" t="s">
        <v>57</v>
      </c>
      <c r="D15675" s="564" t="s">
        <v>932</v>
      </c>
      <c r="E15675" s="11">
        <v>223.97</v>
      </c>
      <c r="F15675" s="227" t="s">
        <v>165</v>
      </c>
      <c r="G15675" s="20">
        <f>SUM(A15675*E15675)</f>
        <v>51513.1</v>
      </c>
    </row>
    <row r="15676" spans="1:7">
      <c r="A15676" s="561"/>
      <c r="B15676" s="561"/>
      <c r="C15676" s="563"/>
      <c r="D15676" s="565"/>
      <c r="E15676" s="557" t="s">
        <v>933</v>
      </c>
      <c r="F15676" s="558"/>
      <c r="G15676" s="559"/>
    </row>
    <row r="15677" spans="1:7" s="25" customFormat="1">
      <c r="A15677" s="562">
        <v>33</v>
      </c>
      <c r="B15677" s="562" t="s">
        <v>39</v>
      </c>
      <c r="C15677" s="560" t="s">
        <v>60</v>
      </c>
      <c r="D15677" s="564" t="s">
        <v>164</v>
      </c>
      <c r="E15677" s="11">
        <v>1273.76</v>
      </c>
      <c r="F15677" s="227" t="s">
        <v>165</v>
      </c>
      <c r="G15677" s="20">
        <f>SUM(A15677*E15677)</f>
        <v>42034.080000000002</v>
      </c>
    </row>
    <row r="15678" spans="1:7" s="25" customFormat="1">
      <c r="A15678" s="563"/>
      <c r="B15678" s="563"/>
      <c r="C15678" s="561"/>
      <c r="D15678" s="565"/>
      <c r="E15678" s="557" t="s">
        <v>166</v>
      </c>
      <c r="F15678" s="558"/>
      <c r="G15678" s="559"/>
    </row>
    <row r="15679" spans="1:7">
      <c r="A15679" s="562">
        <v>46</v>
      </c>
      <c r="B15679" s="562" t="s">
        <v>39</v>
      </c>
      <c r="C15679" s="560" t="s">
        <v>66</v>
      </c>
      <c r="D15679" s="564" t="s">
        <v>172</v>
      </c>
      <c r="E15679" s="11">
        <v>190.72</v>
      </c>
      <c r="F15679" s="227" t="s">
        <v>165</v>
      </c>
      <c r="G15679" s="13">
        <f>SUM(A15679*E15679)</f>
        <v>8773.1200000000008</v>
      </c>
    </row>
    <row r="15680" spans="1:7">
      <c r="A15680" s="563"/>
      <c r="B15680" s="563"/>
      <c r="C15680" s="561"/>
      <c r="D15680" s="565"/>
      <c r="E15680" s="557" t="s">
        <v>173</v>
      </c>
      <c r="F15680" s="558"/>
      <c r="G15680" s="559"/>
    </row>
    <row r="15681" spans="1:7">
      <c r="A15681" s="562">
        <v>23</v>
      </c>
      <c r="B15681" s="562" t="s">
        <v>39</v>
      </c>
      <c r="C15681" s="560" t="s">
        <v>69</v>
      </c>
      <c r="D15681" s="564" t="s">
        <v>1001</v>
      </c>
      <c r="E15681" s="11">
        <v>370.8</v>
      </c>
      <c r="F15681" s="227" t="s">
        <v>165</v>
      </c>
      <c r="G15681" s="13">
        <f>SUM(A15681*E15681)</f>
        <v>8528.4</v>
      </c>
    </row>
    <row r="15682" spans="1:7">
      <c r="A15682" s="563"/>
      <c r="B15682" s="563"/>
      <c r="C15682" s="561"/>
      <c r="D15682" s="565"/>
      <c r="E15682" s="557" t="s">
        <v>1002</v>
      </c>
      <c r="F15682" s="558"/>
      <c r="G15682" s="559"/>
    </row>
    <row r="15683" spans="1:7">
      <c r="A15683" s="562">
        <v>830</v>
      </c>
      <c r="B15683" s="562" t="s">
        <v>39</v>
      </c>
      <c r="C15683" s="560" t="s">
        <v>73</v>
      </c>
      <c r="D15683" s="564" t="s">
        <v>971</v>
      </c>
      <c r="E15683" s="11">
        <v>32641.21</v>
      </c>
      <c r="F15683" s="227" t="s">
        <v>42</v>
      </c>
      <c r="G15683" s="13">
        <f>SUM(A15683*E15683/100)</f>
        <v>270922.04300000001</v>
      </c>
    </row>
    <row r="15684" spans="1:7">
      <c r="A15684" s="563"/>
      <c r="B15684" s="563"/>
      <c r="C15684" s="561"/>
      <c r="D15684" s="565"/>
      <c r="E15684" s="557" t="s">
        <v>972</v>
      </c>
      <c r="F15684" s="558"/>
      <c r="G15684" s="559"/>
    </row>
    <row r="15685" spans="1:7">
      <c r="A15685" s="562">
        <v>1196</v>
      </c>
      <c r="B15685" s="562" t="s">
        <v>39</v>
      </c>
      <c r="C15685" s="560" t="s">
        <v>208</v>
      </c>
      <c r="D15685" s="564" t="s">
        <v>280</v>
      </c>
      <c r="E15685" s="11">
        <v>25293.42</v>
      </c>
      <c r="F15685" s="227" t="s">
        <v>42</v>
      </c>
      <c r="G15685" s="20">
        <f>SUM(A15685*E15685/100)</f>
        <v>302509.30319999997</v>
      </c>
    </row>
    <row r="15686" spans="1:7">
      <c r="A15686" s="563"/>
      <c r="B15686" s="563"/>
      <c r="C15686" s="561"/>
      <c r="D15686" s="565"/>
      <c r="E15686" s="557" t="s">
        <v>281</v>
      </c>
      <c r="F15686" s="558"/>
      <c r="G15686" s="559"/>
    </row>
    <row r="15687" spans="1:7">
      <c r="A15687" s="562">
        <v>430</v>
      </c>
      <c r="B15687" s="562" t="s">
        <v>39</v>
      </c>
      <c r="C15687" s="560" t="s">
        <v>209</v>
      </c>
      <c r="D15687" s="564" t="s">
        <v>970</v>
      </c>
      <c r="E15687" s="11">
        <v>1072.06</v>
      </c>
      <c r="F15687" s="227" t="s">
        <v>42</v>
      </c>
      <c r="G15687" s="20">
        <f>SUM(A15687*E15687/100)</f>
        <v>4609.8580000000002</v>
      </c>
    </row>
    <row r="15688" spans="1:7">
      <c r="A15688" s="563"/>
      <c r="B15688" s="563"/>
      <c r="C15688" s="561"/>
      <c r="D15688" s="565"/>
      <c r="E15688" s="557" t="s">
        <v>803</v>
      </c>
      <c r="F15688" s="558"/>
      <c r="G15688" s="559"/>
    </row>
    <row r="15689" spans="1:7">
      <c r="A15689" s="560">
        <v>46</v>
      </c>
      <c r="B15689" s="560" t="s">
        <v>39</v>
      </c>
      <c r="C15689" s="562" t="s">
        <v>210</v>
      </c>
      <c r="D15689" s="564" t="s">
        <v>214</v>
      </c>
      <c r="E15689" s="11">
        <v>674.19</v>
      </c>
      <c r="F15689" s="227" t="s">
        <v>42</v>
      </c>
      <c r="G15689" s="20">
        <f>SUM(A15689*E15689/100)</f>
        <v>310.12740000000002</v>
      </c>
    </row>
    <row r="15690" spans="1:7" ht="36" customHeight="1">
      <c r="A15690" s="561"/>
      <c r="B15690" s="561"/>
      <c r="C15690" s="563"/>
      <c r="D15690" s="565"/>
      <c r="E15690" s="557" t="s">
        <v>767</v>
      </c>
      <c r="F15690" s="558"/>
      <c r="G15690" s="559"/>
    </row>
    <row r="15691" spans="1:7">
      <c r="A15691" s="562">
        <v>830</v>
      </c>
      <c r="B15691" s="562" t="s">
        <v>39</v>
      </c>
      <c r="C15691" s="560" t="s">
        <v>213</v>
      </c>
      <c r="D15691" s="564" t="s">
        <v>170</v>
      </c>
      <c r="E15691" s="11">
        <v>1160.06</v>
      </c>
      <c r="F15691" s="227" t="s">
        <v>42</v>
      </c>
      <c r="G15691" s="13">
        <f>SUM(A15691*E15691/100)</f>
        <v>9628.4979999999996</v>
      </c>
    </row>
    <row r="15692" spans="1:7">
      <c r="A15692" s="563"/>
      <c r="B15692" s="563"/>
      <c r="C15692" s="561"/>
      <c r="D15692" s="565"/>
      <c r="E15692" s="557" t="s">
        <v>171</v>
      </c>
      <c r="F15692" s="558"/>
      <c r="G15692" s="559"/>
    </row>
    <row r="15693" spans="1:7">
      <c r="A15693" s="560">
        <v>450</v>
      </c>
      <c r="B15693" s="560" t="s">
        <v>39</v>
      </c>
      <c r="C15693" s="562" t="s">
        <v>272</v>
      </c>
      <c r="D15693" s="564" t="s">
        <v>214</v>
      </c>
      <c r="E15693" s="11">
        <v>674.19</v>
      </c>
      <c r="F15693" s="227" t="s">
        <v>42</v>
      </c>
      <c r="G15693" s="20">
        <f>SUM(A15693*E15693/100)</f>
        <v>3033.855</v>
      </c>
    </row>
    <row r="15694" spans="1:7">
      <c r="A15694" s="561"/>
      <c r="B15694" s="561"/>
      <c r="C15694" s="563"/>
      <c r="D15694" s="565"/>
      <c r="E15694" s="557" t="s">
        <v>767</v>
      </c>
      <c r="F15694" s="558"/>
      <c r="G15694" s="559"/>
    </row>
    <row r="15695" spans="1:7">
      <c r="A15695" s="560">
        <v>1300</v>
      </c>
      <c r="B15695" s="560" t="s">
        <v>39</v>
      </c>
      <c r="C15695" s="562" t="s">
        <v>286</v>
      </c>
      <c r="D15695" s="564" t="s">
        <v>64</v>
      </c>
      <c r="E15695" s="11">
        <v>829.95</v>
      </c>
      <c r="F15695" s="227" t="s">
        <v>42</v>
      </c>
      <c r="G15695" s="13">
        <f>SUM(A15695*E15695/100)</f>
        <v>10789.35</v>
      </c>
    </row>
    <row r="15696" spans="1:7">
      <c r="A15696" s="561"/>
      <c r="B15696" s="561"/>
      <c r="C15696" s="563"/>
      <c r="D15696" s="565"/>
      <c r="E15696" s="557" t="s">
        <v>343</v>
      </c>
      <c r="F15696" s="558"/>
      <c r="G15696" s="559"/>
    </row>
    <row r="15697" spans="1:7" s="25" customFormat="1">
      <c r="A15697" s="562">
        <v>6900</v>
      </c>
      <c r="B15697" s="562" t="s">
        <v>39</v>
      </c>
      <c r="C15697" s="560" t="s">
        <v>287</v>
      </c>
      <c r="D15697" s="564" t="s">
        <v>167</v>
      </c>
      <c r="E15697" s="11">
        <v>442.75</v>
      </c>
      <c r="F15697" s="227" t="s">
        <v>52</v>
      </c>
      <c r="G15697" s="20">
        <f>SUM(A15697*E15697/100)</f>
        <v>30549.75</v>
      </c>
    </row>
    <row r="15698" spans="1:7" s="25" customFormat="1">
      <c r="A15698" s="563"/>
      <c r="B15698" s="563"/>
      <c r="C15698" s="561"/>
      <c r="D15698" s="565"/>
      <c r="E15698" s="557" t="s">
        <v>168</v>
      </c>
      <c r="F15698" s="558"/>
      <c r="G15698" s="559"/>
    </row>
    <row r="15699" spans="1:7">
      <c r="A15699" s="562">
        <v>6900</v>
      </c>
      <c r="B15699" s="562" t="s">
        <v>39</v>
      </c>
      <c r="C15699" s="560" t="s">
        <v>288</v>
      </c>
      <c r="D15699" s="564" t="s">
        <v>988</v>
      </c>
      <c r="E15699" s="11">
        <v>1079.95</v>
      </c>
      <c r="F15699" s="227" t="s">
        <v>42</v>
      </c>
      <c r="G15699" s="13">
        <f>SUM(A15699*E15699/100)</f>
        <v>74516.55</v>
      </c>
    </row>
    <row r="15700" spans="1:7">
      <c r="A15700" s="563"/>
      <c r="B15700" s="563"/>
      <c r="C15700" s="561"/>
      <c r="D15700" s="565"/>
      <c r="E15700" s="557" t="s">
        <v>989</v>
      </c>
      <c r="F15700" s="558"/>
      <c r="G15700" s="559"/>
    </row>
    <row r="15701" spans="1:7">
      <c r="A15701" s="562">
        <v>7500</v>
      </c>
      <c r="B15701" s="562" t="s">
        <v>39</v>
      </c>
      <c r="C15701" s="560" t="s">
        <v>659</v>
      </c>
      <c r="D15701" s="564" t="s">
        <v>898</v>
      </c>
      <c r="E15701" s="11">
        <v>2717</v>
      </c>
      <c r="F15701" s="227" t="s">
        <v>42</v>
      </c>
      <c r="G15701" s="20">
        <f>SUM(A15701*E15701/100)</f>
        <v>203775</v>
      </c>
    </row>
    <row r="15702" spans="1:7">
      <c r="A15702" s="563"/>
      <c r="B15702" s="563"/>
      <c r="C15702" s="561"/>
      <c r="D15702" s="565"/>
      <c r="E15702" s="557" t="s">
        <v>269</v>
      </c>
      <c r="F15702" s="558"/>
      <c r="G15702" s="559"/>
    </row>
    <row r="15703" spans="1:7">
      <c r="A15703" s="562">
        <v>630</v>
      </c>
      <c r="B15703" s="562" t="s">
        <v>39</v>
      </c>
      <c r="C15703" s="560" t="s">
        <v>660</v>
      </c>
      <c r="D15703" s="564" t="s">
        <v>144</v>
      </c>
      <c r="E15703" s="11">
        <v>5445</v>
      </c>
      <c r="F15703" s="227" t="s">
        <v>42</v>
      </c>
      <c r="G15703" s="20">
        <f>SUM(A15703*E15703/100)</f>
        <v>34303.5</v>
      </c>
    </row>
    <row r="15704" spans="1:7">
      <c r="A15704" s="563"/>
      <c r="B15704" s="563"/>
      <c r="C15704" s="561"/>
      <c r="D15704" s="565"/>
      <c r="E15704" s="557" t="s">
        <v>145</v>
      </c>
      <c r="F15704" s="558"/>
      <c r="G15704" s="559"/>
    </row>
    <row r="15705" spans="1:7">
      <c r="A15705" s="562">
        <v>630</v>
      </c>
      <c r="B15705" s="562" t="s">
        <v>10</v>
      </c>
      <c r="C15705" s="560" t="s">
        <v>663</v>
      </c>
      <c r="D15705" s="574" t="s">
        <v>30</v>
      </c>
      <c r="E15705" s="11">
        <v>337</v>
      </c>
      <c r="F15705" s="227" t="s">
        <v>31</v>
      </c>
      <c r="G15705" s="20">
        <f>SUM(A15705*E15705)</f>
        <v>212310</v>
      </c>
    </row>
    <row r="15706" spans="1:7">
      <c r="A15706" s="563"/>
      <c r="B15706" s="563"/>
      <c r="C15706" s="561"/>
      <c r="D15706" s="575"/>
      <c r="E15706" s="576" t="s">
        <v>32</v>
      </c>
      <c r="F15706" s="577"/>
      <c r="G15706" s="578"/>
    </row>
    <row r="15707" spans="1:7">
      <c r="A15707" s="609">
        <v>46</v>
      </c>
      <c r="B15707" s="562" t="s">
        <v>24</v>
      </c>
      <c r="C15707" s="560" t="s">
        <v>665</v>
      </c>
      <c r="D15707" s="574" t="s">
        <v>26</v>
      </c>
      <c r="E15707" s="11">
        <v>5001.7</v>
      </c>
      <c r="F15707" s="227" t="s">
        <v>27</v>
      </c>
      <c r="G15707" s="20">
        <f>SUM(A15707*E15707)</f>
        <v>230078.19999999998</v>
      </c>
    </row>
    <row r="15708" spans="1:7">
      <c r="A15708" s="610"/>
      <c r="B15708" s="563"/>
      <c r="C15708" s="561"/>
      <c r="D15708" s="575"/>
      <c r="E15708" s="557" t="s">
        <v>28</v>
      </c>
      <c r="F15708" s="558"/>
      <c r="G15708" s="559"/>
    </row>
    <row r="15709" spans="1:7" s="200" customFormat="1">
      <c r="A15709" s="560">
        <v>1570</v>
      </c>
      <c r="B15709" s="560" t="s">
        <v>39</v>
      </c>
      <c r="C15709" s="223" t="s">
        <v>666</v>
      </c>
      <c r="D15709" s="564" t="s">
        <v>264</v>
      </c>
      <c r="E15709" s="11">
        <v>30509.77</v>
      </c>
      <c r="F15709" s="227" t="s">
        <v>42</v>
      </c>
      <c r="G15709" s="20">
        <f>SUM(A15709*E15709/100)</f>
        <v>479003.38899999997</v>
      </c>
    </row>
    <row r="15710" spans="1:7" s="200" customFormat="1">
      <c r="A15710" s="561"/>
      <c r="B15710" s="561"/>
      <c r="C15710" s="224"/>
      <c r="D15710" s="565"/>
      <c r="E15710" s="557" t="s">
        <v>159</v>
      </c>
      <c r="F15710" s="558"/>
      <c r="G15710" s="559"/>
    </row>
    <row r="15711" spans="1:7" s="200" customFormat="1">
      <c r="A15711" s="560">
        <v>137</v>
      </c>
      <c r="B15711" s="560" t="s">
        <v>39</v>
      </c>
      <c r="C15711" s="223" t="s">
        <v>667</v>
      </c>
      <c r="D15711" s="564" t="s">
        <v>1003</v>
      </c>
      <c r="E15711" s="11">
        <v>562.98</v>
      </c>
      <c r="F15711" s="227" t="s">
        <v>165</v>
      </c>
      <c r="G15711" s="20">
        <f>SUM(A15711*E15711)</f>
        <v>77128.260000000009</v>
      </c>
    </row>
    <row r="15712" spans="1:7" s="200" customFormat="1">
      <c r="A15712" s="561"/>
      <c r="B15712" s="561"/>
      <c r="C15712" s="224"/>
      <c r="D15712" s="565"/>
      <c r="E15712" s="557" t="s">
        <v>1004</v>
      </c>
      <c r="F15712" s="558"/>
      <c r="G15712" s="559"/>
    </row>
    <row r="15713" spans="1:7">
      <c r="A15713" s="560">
        <v>3200</v>
      </c>
      <c r="B15713" s="560" t="s">
        <v>39</v>
      </c>
      <c r="C15713" s="562" t="s">
        <v>731</v>
      </c>
      <c r="D15713" s="564" t="s">
        <v>160</v>
      </c>
      <c r="E15713" s="11">
        <v>1887.4</v>
      </c>
      <c r="F15713" s="227" t="s">
        <v>42</v>
      </c>
      <c r="G15713" s="20">
        <f>SUM(A15713*E15713/100)</f>
        <v>60396.800000000003</v>
      </c>
    </row>
    <row r="15714" spans="1:7">
      <c r="A15714" s="561"/>
      <c r="B15714" s="561"/>
      <c r="C15714" s="563"/>
      <c r="D15714" s="565"/>
      <c r="E15714" s="557" t="s">
        <v>161</v>
      </c>
      <c r="F15714" s="558"/>
      <c r="G15714" s="559"/>
    </row>
    <row r="15715" spans="1:7">
      <c r="A15715" s="560">
        <v>42</v>
      </c>
      <c r="B15715" s="560" t="s">
        <v>24</v>
      </c>
      <c r="C15715" s="562" t="s">
        <v>732</v>
      </c>
      <c r="D15715" s="564" t="s">
        <v>328</v>
      </c>
      <c r="E15715" s="11">
        <v>3850</v>
      </c>
      <c r="F15715" s="227" t="s">
        <v>329</v>
      </c>
      <c r="G15715" s="20">
        <f>SUM(A15715*E15715)</f>
        <v>161700</v>
      </c>
    </row>
    <row r="15716" spans="1:7">
      <c r="A15716" s="561"/>
      <c r="B15716" s="561"/>
      <c r="C15716" s="563"/>
      <c r="D15716" s="565"/>
      <c r="E15716" s="557" t="s">
        <v>330</v>
      </c>
      <c r="F15716" s="558"/>
      <c r="G15716" s="559"/>
    </row>
    <row r="15717" spans="1:7">
      <c r="A15717" s="637">
        <v>52</v>
      </c>
      <c r="B15717" s="560" t="s">
        <v>24</v>
      </c>
      <c r="C15717" s="562" t="s">
        <v>735</v>
      </c>
      <c r="D15717" s="564" t="s">
        <v>596</v>
      </c>
      <c r="E15717" s="11">
        <v>3575</v>
      </c>
      <c r="F15717" s="227" t="s">
        <v>329</v>
      </c>
      <c r="G15717" s="20">
        <f>SUM(A15717*E15717)</f>
        <v>185900</v>
      </c>
    </row>
    <row r="15718" spans="1:7">
      <c r="A15718" s="638"/>
      <c r="B15718" s="561"/>
      <c r="C15718" s="563"/>
      <c r="D15718" s="565"/>
      <c r="E15718" s="557" t="s">
        <v>597</v>
      </c>
      <c r="F15718" s="558"/>
      <c r="G15718" s="559"/>
    </row>
    <row r="15719" spans="1:7">
      <c r="A15719" s="560">
        <v>94</v>
      </c>
      <c r="B15719" s="560" t="s">
        <v>24</v>
      </c>
      <c r="C15719" s="562" t="s">
        <v>738</v>
      </c>
      <c r="D15719" s="564" t="s">
        <v>598</v>
      </c>
      <c r="E15719" s="11">
        <v>186.34</v>
      </c>
      <c r="F15719" s="227" t="s">
        <v>329</v>
      </c>
      <c r="G15719" s="20">
        <f>SUM(A15719*E15719)</f>
        <v>17515.96</v>
      </c>
    </row>
    <row r="15720" spans="1:7">
      <c r="A15720" s="561"/>
      <c r="B15720" s="561"/>
      <c r="C15720" s="563"/>
      <c r="D15720" s="565"/>
      <c r="E15720" s="557" t="s">
        <v>599</v>
      </c>
      <c r="F15720" s="558"/>
      <c r="G15720" s="559"/>
    </row>
    <row r="15721" spans="1:7" s="30" customFormat="1">
      <c r="A15721" s="230"/>
      <c r="B15721" s="230"/>
      <c r="C15721" s="3"/>
      <c r="D15721" s="91"/>
      <c r="E15721" s="230"/>
      <c r="F15721" s="28" t="s">
        <v>983</v>
      </c>
      <c r="G15721" s="233">
        <v>3797819</v>
      </c>
    </row>
    <row r="15722" spans="1:7">
      <c r="A15722" s="6"/>
      <c r="B15722" s="6"/>
      <c r="C15722" s="7"/>
      <c r="D15722" s="231" t="s">
        <v>78</v>
      </c>
      <c r="E15722" s="6"/>
      <c r="F15722" s="6"/>
      <c r="G15722" s="9"/>
    </row>
    <row r="15723" spans="1:7">
      <c r="A15723" s="560">
        <v>4</v>
      </c>
      <c r="B15723" s="560" t="s">
        <v>72</v>
      </c>
      <c r="C15723" s="562" t="s">
        <v>11</v>
      </c>
      <c r="D15723" s="564" t="s">
        <v>177</v>
      </c>
      <c r="E15723" s="11">
        <v>6166.6</v>
      </c>
      <c r="F15723" s="227" t="s">
        <v>75</v>
      </c>
      <c r="G15723" s="13">
        <f>SUM(A15723*E15723)</f>
        <v>24666.400000000001</v>
      </c>
    </row>
    <row r="15724" spans="1:7">
      <c r="A15724" s="561"/>
      <c r="B15724" s="561"/>
      <c r="C15724" s="563"/>
      <c r="D15724" s="565"/>
      <c r="E15724" s="557" t="s">
        <v>178</v>
      </c>
      <c r="F15724" s="558"/>
      <c r="G15724" s="559"/>
    </row>
    <row r="15725" spans="1:7">
      <c r="A15725" s="560">
        <v>4</v>
      </c>
      <c r="B15725" s="560" t="s">
        <v>72</v>
      </c>
      <c r="C15725" s="562" t="s">
        <v>15</v>
      </c>
      <c r="D15725" s="564" t="s">
        <v>1005</v>
      </c>
      <c r="E15725" s="11">
        <v>4926</v>
      </c>
      <c r="F15725" s="227" t="s">
        <v>75</v>
      </c>
      <c r="G15725" s="13">
        <f>SUM(A15725*E15725)</f>
        <v>19704</v>
      </c>
    </row>
    <row r="15726" spans="1:7" ht="55.5" customHeight="1">
      <c r="A15726" s="561"/>
      <c r="B15726" s="561"/>
      <c r="C15726" s="563"/>
      <c r="D15726" s="565"/>
      <c r="E15726" s="557" t="s">
        <v>1006</v>
      </c>
      <c r="F15726" s="558"/>
      <c r="G15726" s="559"/>
    </row>
    <row r="15727" spans="1:7">
      <c r="A15727" s="560">
        <v>4</v>
      </c>
      <c r="B15727" s="560" t="s">
        <v>72</v>
      </c>
      <c r="C15727" s="562" t="s">
        <v>18</v>
      </c>
      <c r="D15727" s="564" t="s">
        <v>219</v>
      </c>
      <c r="E15727" s="11">
        <v>270.60000000000002</v>
      </c>
      <c r="F15727" s="227" t="s">
        <v>75</v>
      </c>
      <c r="G15727" s="13">
        <f>SUM(A15727*E15727)</f>
        <v>1082.4000000000001</v>
      </c>
    </row>
    <row r="15728" spans="1:7">
      <c r="A15728" s="561"/>
      <c r="B15728" s="561"/>
      <c r="C15728" s="563"/>
      <c r="D15728" s="565"/>
      <c r="E15728" s="557" t="s">
        <v>220</v>
      </c>
      <c r="F15728" s="558"/>
      <c r="G15728" s="559"/>
    </row>
    <row r="15729" spans="1:7">
      <c r="A15729" s="560">
        <v>4</v>
      </c>
      <c r="B15729" s="560" t="s">
        <v>72</v>
      </c>
      <c r="C15729" s="562" t="s">
        <v>21</v>
      </c>
      <c r="D15729" s="564" t="s">
        <v>181</v>
      </c>
      <c r="E15729" s="11">
        <v>566.70000000000005</v>
      </c>
      <c r="F15729" s="227" t="s">
        <v>75</v>
      </c>
      <c r="G15729" s="13">
        <f>SUM(A15729*E15729)</f>
        <v>2266.8000000000002</v>
      </c>
    </row>
    <row r="15730" spans="1:7">
      <c r="A15730" s="561"/>
      <c r="B15730" s="561"/>
      <c r="C15730" s="563"/>
      <c r="D15730" s="565"/>
      <c r="E15730" s="557" t="s">
        <v>182</v>
      </c>
      <c r="F15730" s="558"/>
      <c r="G15730" s="559"/>
    </row>
    <row r="15731" spans="1:7">
      <c r="A15731" s="560">
        <v>2</v>
      </c>
      <c r="B15731" s="560" t="s">
        <v>89</v>
      </c>
      <c r="C15731" s="562" t="s">
        <v>25</v>
      </c>
      <c r="D15731" s="564" t="s">
        <v>183</v>
      </c>
      <c r="E15731" s="11">
        <v>5712.3</v>
      </c>
      <c r="F15731" s="227" t="s">
        <v>75</v>
      </c>
      <c r="G15731" s="13">
        <f>SUM(A15731*E15731)</f>
        <v>11424.6</v>
      </c>
    </row>
    <row r="15732" spans="1:7">
      <c r="A15732" s="561"/>
      <c r="B15732" s="561"/>
      <c r="C15732" s="563"/>
      <c r="D15732" s="565"/>
      <c r="E15732" s="557" t="s">
        <v>184</v>
      </c>
      <c r="F15732" s="558"/>
      <c r="G15732" s="559"/>
    </row>
    <row r="15733" spans="1:7">
      <c r="A15733" s="560">
        <v>4</v>
      </c>
      <c r="B15733" s="560" t="s">
        <v>72</v>
      </c>
      <c r="C15733" s="562" t="s">
        <v>29</v>
      </c>
      <c r="D15733" s="564" t="s">
        <v>94</v>
      </c>
      <c r="E15733" s="11">
        <v>2533.4699999999998</v>
      </c>
      <c r="F15733" s="227" t="s">
        <v>75</v>
      </c>
      <c r="G15733" s="13">
        <f>SUM(A15733*E15733)</f>
        <v>10133.879999999999</v>
      </c>
    </row>
    <row r="15734" spans="1:7">
      <c r="A15734" s="561"/>
      <c r="B15734" s="561"/>
      <c r="C15734" s="563"/>
      <c r="D15734" s="565"/>
      <c r="E15734" s="557" t="s">
        <v>185</v>
      </c>
      <c r="F15734" s="558"/>
      <c r="G15734" s="559"/>
    </row>
    <row r="15735" spans="1:7">
      <c r="A15735" s="560"/>
      <c r="B15735" s="560"/>
      <c r="C15735" s="562" t="s">
        <v>33</v>
      </c>
      <c r="D15735" s="564" t="s">
        <v>226</v>
      </c>
      <c r="E15735" s="582"/>
      <c r="F15735" s="583"/>
      <c r="G15735" s="584"/>
    </row>
    <row r="15736" spans="1:7">
      <c r="A15736" s="561"/>
      <c r="B15736" s="561"/>
      <c r="C15736" s="563"/>
      <c r="D15736" s="565"/>
      <c r="E15736" s="585"/>
      <c r="F15736" s="586"/>
      <c r="G15736" s="587"/>
    </row>
    <row r="15737" spans="1:7">
      <c r="A15737" s="560">
        <v>60</v>
      </c>
      <c r="B15737" s="560" t="s">
        <v>107</v>
      </c>
      <c r="C15737" s="562" t="s">
        <v>99</v>
      </c>
      <c r="D15737" s="564" t="s">
        <v>227</v>
      </c>
      <c r="E15737" s="11">
        <v>73.209999999999994</v>
      </c>
      <c r="F15737" s="227" t="s">
        <v>111</v>
      </c>
      <c r="G15737" s="13">
        <f>SUM(A15737*E15737)</f>
        <v>4392.5999999999995</v>
      </c>
    </row>
    <row r="15738" spans="1:7">
      <c r="A15738" s="561"/>
      <c r="B15738" s="561"/>
      <c r="C15738" s="563"/>
      <c r="D15738" s="565"/>
      <c r="E15738" s="557" t="s">
        <v>228</v>
      </c>
      <c r="F15738" s="558"/>
      <c r="G15738" s="559"/>
    </row>
    <row r="15739" spans="1:7">
      <c r="A15739" s="560">
        <v>60</v>
      </c>
      <c r="B15739" s="560" t="s">
        <v>72</v>
      </c>
      <c r="C15739" s="562" t="s">
        <v>102</v>
      </c>
      <c r="D15739" s="564" t="s">
        <v>229</v>
      </c>
      <c r="E15739" s="11">
        <v>95.79</v>
      </c>
      <c r="F15739" s="227" t="s">
        <v>111</v>
      </c>
      <c r="G15739" s="13">
        <f>SUM(A15739*E15739)</f>
        <v>5747.4000000000005</v>
      </c>
    </row>
    <row r="15740" spans="1:7">
      <c r="A15740" s="561"/>
      <c r="B15740" s="561"/>
      <c r="C15740" s="563"/>
      <c r="D15740" s="565"/>
      <c r="E15740" s="557" t="s">
        <v>604</v>
      </c>
      <c r="F15740" s="558"/>
      <c r="G15740" s="559"/>
    </row>
    <row r="15741" spans="1:7" s="25" customFormat="1">
      <c r="A15741" s="562">
        <v>4</v>
      </c>
      <c r="B15741" s="562" t="s">
        <v>72</v>
      </c>
      <c r="C15741" s="562" t="s">
        <v>36</v>
      </c>
      <c r="D15741" s="564" t="s">
        <v>862</v>
      </c>
      <c r="E15741" s="11">
        <v>11477.4</v>
      </c>
      <c r="F15741" s="227" t="s">
        <v>75</v>
      </c>
      <c r="G15741" s="20">
        <f>A15741*E15741</f>
        <v>45909.599999999999</v>
      </c>
    </row>
    <row r="15742" spans="1:7" s="25" customFormat="1">
      <c r="A15742" s="563"/>
      <c r="B15742" s="563"/>
      <c r="C15742" s="563"/>
      <c r="D15742" s="565"/>
      <c r="E15742" s="566" t="s">
        <v>863</v>
      </c>
      <c r="F15742" s="567"/>
      <c r="G15742" s="568"/>
    </row>
    <row r="15743" spans="1:7">
      <c r="A15743" s="560">
        <v>6</v>
      </c>
      <c r="B15743" s="560" t="s">
        <v>72</v>
      </c>
      <c r="C15743" s="562" t="s">
        <v>40</v>
      </c>
      <c r="D15743" s="564" t="s">
        <v>186</v>
      </c>
      <c r="E15743" s="11">
        <v>1671.58</v>
      </c>
      <c r="F15743" s="227" t="s">
        <v>75</v>
      </c>
      <c r="G15743" s="13">
        <f>SUM(A15743*E15743)</f>
        <v>10029.48</v>
      </c>
    </row>
    <row r="15744" spans="1:7">
      <c r="A15744" s="561"/>
      <c r="B15744" s="561"/>
      <c r="C15744" s="563"/>
      <c r="D15744" s="565"/>
      <c r="E15744" s="557" t="s">
        <v>187</v>
      </c>
      <c r="F15744" s="558"/>
      <c r="G15744" s="559"/>
    </row>
    <row r="15745" spans="1:7">
      <c r="A15745" s="560">
        <v>12</v>
      </c>
      <c r="B15745" s="560" t="s">
        <v>72</v>
      </c>
      <c r="C15745" s="562" t="s">
        <v>44</v>
      </c>
      <c r="D15745" s="564" t="s">
        <v>83</v>
      </c>
      <c r="E15745" s="11">
        <v>447.15</v>
      </c>
      <c r="F15745" s="227" t="s">
        <v>75</v>
      </c>
      <c r="G15745" s="13">
        <f>SUM(A15745*E15745)</f>
        <v>5365.7999999999993</v>
      </c>
    </row>
    <row r="15746" spans="1:7">
      <c r="A15746" s="561"/>
      <c r="B15746" s="561"/>
      <c r="C15746" s="563"/>
      <c r="D15746" s="565"/>
      <c r="E15746" s="557" t="s">
        <v>84</v>
      </c>
      <c r="F15746" s="558"/>
      <c r="G15746" s="559"/>
    </row>
    <row r="15747" spans="1:7">
      <c r="A15747" s="560">
        <v>24</v>
      </c>
      <c r="B15747" s="560" t="s">
        <v>72</v>
      </c>
      <c r="C15747" s="562" t="s">
        <v>47</v>
      </c>
      <c r="D15747" s="564" t="s">
        <v>85</v>
      </c>
      <c r="E15747" s="11">
        <v>1109.46</v>
      </c>
      <c r="F15747" s="227" t="s">
        <v>75</v>
      </c>
      <c r="G15747" s="13">
        <f>SUM(A15747*E15747)</f>
        <v>26627.040000000001</v>
      </c>
    </row>
    <row r="15748" spans="1:7">
      <c r="A15748" s="561"/>
      <c r="B15748" s="561"/>
      <c r="C15748" s="563"/>
      <c r="D15748" s="565"/>
      <c r="E15748" s="606" t="s">
        <v>86</v>
      </c>
      <c r="F15748" s="607"/>
      <c r="G15748" s="608"/>
    </row>
    <row r="15749" spans="1:7">
      <c r="A15749" s="560"/>
      <c r="B15749" s="560"/>
      <c r="C15749" s="562" t="s">
        <v>50</v>
      </c>
      <c r="D15749" s="564" t="s">
        <v>1007</v>
      </c>
      <c r="E15749" s="582"/>
      <c r="F15749" s="583"/>
      <c r="G15749" s="584"/>
    </row>
    <row r="15750" spans="1:7">
      <c r="A15750" s="561"/>
      <c r="B15750" s="561"/>
      <c r="C15750" s="563"/>
      <c r="D15750" s="565"/>
      <c r="E15750" s="585"/>
      <c r="F15750" s="586"/>
      <c r="G15750" s="587"/>
    </row>
    <row r="15751" spans="1:7">
      <c r="A15751" s="560">
        <v>4</v>
      </c>
      <c r="B15751" s="560" t="s">
        <v>72</v>
      </c>
      <c r="C15751" s="562" t="s">
        <v>99</v>
      </c>
      <c r="D15751" s="564" t="s">
        <v>1008</v>
      </c>
      <c r="E15751" s="11">
        <v>573.70000000000005</v>
      </c>
      <c r="F15751" s="227" t="s">
        <v>75</v>
      </c>
      <c r="G15751" s="13">
        <f>SUM(A15751*E15751)</f>
        <v>2294.8000000000002</v>
      </c>
    </row>
    <row r="15752" spans="1:7">
      <c r="A15752" s="561"/>
      <c r="B15752" s="561"/>
      <c r="C15752" s="563"/>
      <c r="D15752" s="565"/>
      <c r="E15752" s="557" t="s">
        <v>1009</v>
      </c>
      <c r="F15752" s="558"/>
      <c r="G15752" s="559"/>
    </row>
    <row r="15753" spans="1:7">
      <c r="A15753" s="560">
        <v>3</v>
      </c>
      <c r="B15753" s="560" t="s">
        <v>72</v>
      </c>
      <c r="C15753" s="562" t="s">
        <v>102</v>
      </c>
      <c r="D15753" s="564" t="s">
        <v>100</v>
      </c>
      <c r="E15753" s="11">
        <v>318.33999999999997</v>
      </c>
      <c r="F15753" s="227" t="s">
        <v>75</v>
      </c>
      <c r="G15753" s="13">
        <f>SUM(A15753*E15753)</f>
        <v>955.02</v>
      </c>
    </row>
    <row r="15754" spans="1:7">
      <c r="A15754" s="561"/>
      <c r="B15754" s="561"/>
      <c r="C15754" s="563"/>
      <c r="D15754" s="565"/>
      <c r="E15754" s="557" t="s">
        <v>1010</v>
      </c>
      <c r="F15754" s="558"/>
      <c r="G15754" s="559"/>
    </row>
    <row r="15755" spans="1:7" s="36" customFormat="1">
      <c r="A15755" s="560">
        <v>8</v>
      </c>
      <c r="B15755" s="560" t="s">
        <v>72</v>
      </c>
      <c r="C15755" s="562" t="s">
        <v>54</v>
      </c>
      <c r="D15755" s="564" t="s">
        <v>868</v>
      </c>
      <c r="E15755" s="11">
        <v>2376</v>
      </c>
      <c r="F15755" s="227" t="s">
        <v>75</v>
      </c>
      <c r="G15755" s="13">
        <f>SUM(A15755*E15755)</f>
        <v>19008</v>
      </c>
    </row>
    <row r="15756" spans="1:7" s="36" customFormat="1">
      <c r="A15756" s="561"/>
      <c r="B15756" s="561"/>
      <c r="C15756" s="563"/>
      <c r="D15756" s="565"/>
      <c r="E15756" s="557" t="s">
        <v>223</v>
      </c>
      <c r="F15756" s="558"/>
      <c r="G15756" s="559"/>
    </row>
    <row r="15757" spans="1:7">
      <c r="A15757" s="560"/>
      <c r="B15757" s="560"/>
      <c r="C15757" s="562" t="s">
        <v>57</v>
      </c>
      <c r="D15757" s="564" t="s">
        <v>236</v>
      </c>
      <c r="E15757" s="582"/>
      <c r="F15757" s="583"/>
      <c r="G15757" s="584"/>
    </row>
    <row r="15758" spans="1:7">
      <c r="A15758" s="561"/>
      <c r="B15758" s="561"/>
      <c r="C15758" s="563"/>
      <c r="D15758" s="565"/>
      <c r="E15758" s="585"/>
      <c r="F15758" s="586"/>
      <c r="G15758" s="587"/>
    </row>
    <row r="15759" spans="1:7">
      <c r="A15759" s="560">
        <v>300</v>
      </c>
      <c r="B15759" s="560" t="s">
        <v>107</v>
      </c>
      <c r="C15759" s="562" t="s">
        <v>99</v>
      </c>
      <c r="D15759" s="564" t="s">
        <v>237</v>
      </c>
      <c r="E15759" s="11">
        <v>128.53</v>
      </c>
      <c r="F15759" s="227" t="s">
        <v>111</v>
      </c>
      <c r="G15759" s="13">
        <f>SUM(A15759*E15759)</f>
        <v>38559</v>
      </c>
    </row>
    <row r="15760" spans="1:7">
      <c r="A15760" s="561"/>
      <c r="B15760" s="561"/>
      <c r="C15760" s="563"/>
      <c r="D15760" s="565"/>
      <c r="E15760" s="557" t="s">
        <v>289</v>
      </c>
      <c r="F15760" s="558"/>
      <c r="G15760" s="559"/>
    </row>
    <row r="15761" spans="1:7">
      <c r="A15761" s="560">
        <v>4</v>
      </c>
      <c r="B15761" s="560" t="s">
        <v>72</v>
      </c>
      <c r="C15761" s="562" t="s">
        <v>60</v>
      </c>
      <c r="D15761" s="564" t="s">
        <v>239</v>
      </c>
      <c r="E15761" s="11">
        <v>2587</v>
      </c>
      <c r="F15761" s="227" t="s">
        <v>75</v>
      </c>
      <c r="G15761" s="13">
        <f>SUM(A15761*E15761)</f>
        <v>10348</v>
      </c>
    </row>
    <row r="15762" spans="1:7">
      <c r="A15762" s="561"/>
      <c r="B15762" s="561"/>
      <c r="C15762" s="563"/>
      <c r="D15762" s="565"/>
      <c r="E15762" s="557" t="s">
        <v>240</v>
      </c>
      <c r="F15762" s="558"/>
      <c r="G15762" s="559"/>
    </row>
    <row r="15763" spans="1:7">
      <c r="A15763" s="562">
        <v>4</v>
      </c>
      <c r="B15763" s="562" t="s">
        <v>72</v>
      </c>
      <c r="C15763" s="560" t="s">
        <v>63</v>
      </c>
      <c r="D15763" s="564" t="s">
        <v>1011</v>
      </c>
      <c r="E15763" s="11">
        <v>2882</v>
      </c>
      <c r="F15763" s="227" t="s">
        <v>75</v>
      </c>
      <c r="G15763" s="13">
        <f>SUM(A15763*E15763)</f>
        <v>11528</v>
      </c>
    </row>
    <row r="15764" spans="1:7">
      <c r="A15764" s="563"/>
      <c r="B15764" s="563"/>
      <c r="C15764" s="561"/>
      <c r="D15764" s="565"/>
      <c r="E15764" s="557" t="s">
        <v>1012</v>
      </c>
      <c r="F15764" s="558"/>
      <c r="G15764" s="559"/>
    </row>
    <row r="15765" spans="1:7">
      <c r="A15765" s="562">
        <v>4</v>
      </c>
      <c r="B15765" s="562" t="s">
        <v>72</v>
      </c>
      <c r="C15765" s="560" t="s">
        <v>66</v>
      </c>
      <c r="D15765" s="564" t="s">
        <v>873</v>
      </c>
      <c r="E15765" s="11">
        <v>3432</v>
      </c>
      <c r="F15765" s="227" t="s">
        <v>75</v>
      </c>
      <c r="G15765" s="13">
        <f>SUM(A15765*E15765)</f>
        <v>13728</v>
      </c>
    </row>
    <row r="15766" spans="1:7">
      <c r="A15766" s="563"/>
      <c r="B15766" s="563"/>
      <c r="C15766" s="561"/>
      <c r="D15766" s="565"/>
      <c r="E15766" s="557" t="s">
        <v>874</v>
      </c>
      <c r="F15766" s="558"/>
      <c r="G15766" s="559"/>
    </row>
    <row r="15767" spans="1:7">
      <c r="A15767" s="562">
        <v>2</v>
      </c>
      <c r="B15767" s="562" t="s">
        <v>72</v>
      </c>
      <c r="C15767" s="560" t="s">
        <v>69</v>
      </c>
      <c r="D15767" s="564" t="s">
        <v>1013</v>
      </c>
      <c r="E15767" s="11">
        <v>2745</v>
      </c>
      <c r="F15767" s="227" t="s">
        <v>75</v>
      </c>
      <c r="G15767" s="13">
        <f>SUM(A15767*E15767)</f>
        <v>5490</v>
      </c>
    </row>
    <row r="15768" spans="1:7">
      <c r="A15768" s="563"/>
      <c r="B15768" s="563"/>
      <c r="C15768" s="561"/>
      <c r="D15768" s="565"/>
      <c r="E15768" s="557" t="s">
        <v>1014</v>
      </c>
      <c r="F15768" s="558"/>
      <c r="G15768" s="559"/>
    </row>
    <row r="15769" spans="1:7" s="30" customFormat="1">
      <c r="A15769" s="230"/>
      <c r="B15769" s="230"/>
      <c r="C15769" s="3"/>
      <c r="D15769" s="91"/>
      <c r="E15769" s="230"/>
      <c r="F15769" s="28" t="s">
        <v>320</v>
      </c>
      <c r="G15769" s="233">
        <v>143913</v>
      </c>
    </row>
    <row r="15770" spans="1:7" s="30" customFormat="1">
      <c r="A15770" s="6"/>
      <c r="B15770" s="6"/>
      <c r="C15770" s="7"/>
      <c r="D15770" s="65"/>
      <c r="E15770" s="6"/>
      <c r="F15770" s="93"/>
      <c r="G15770" s="243"/>
    </row>
    <row r="15771" spans="1:7" s="25" customFormat="1">
      <c r="A15771" s="76"/>
      <c r="B15771" s="76"/>
      <c r="C15771" s="75"/>
      <c r="D15771" s="235" t="s">
        <v>1015</v>
      </c>
      <c r="E15771" s="76"/>
      <c r="F15771" s="76"/>
      <c r="G15771" s="84"/>
    </row>
    <row r="15772" spans="1:7">
      <c r="A15772" s="560">
        <v>4</v>
      </c>
      <c r="B15772" s="560" t="s">
        <v>72</v>
      </c>
      <c r="C15772" s="562" t="s">
        <v>11</v>
      </c>
      <c r="D15772" s="564" t="s">
        <v>113</v>
      </c>
      <c r="E15772" s="11">
        <v>14748</v>
      </c>
      <c r="F15772" s="227" t="s">
        <v>75</v>
      </c>
      <c r="G15772" s="13">
        <f>SUM(A15772*E15772)</f>
        <v>58992</v>
      </c>
    </row>
    <row r="15773" spans="1:7">
      <c r="A15773" s="561"/>
      <c r="B15773" s="561"/>
      <c r="C15773" s="563"/>
      <c r="D15773" s="565"/>
      <c r="E15773" s="557" t="s">
        <v>114</v>
      </c>
      <c r="F15773" s="558"/>
      <c r="G15773" s="559"/>
    </row>
    <row r="15774" spans="1:7" s="36" customFormat="1">
      <c r="A15774" s="560"/>
      <c r="B15774" s="560"/>
      <c r="C15774" s="562" t="s">
        <v>15</v>
      </c>
      <c r="D15774" s="564" t="s">
        <v>1016</v>
      </c>
      <c r="E15774" s="582"/>
      <c r="F15774" s="583"/>
      <c r="G15774" s="584"/>
    </row>
    <row r="15775" spans="1:7" s="36" customFormat="1">
      <c r="A15775" s="561"/>
      <c r="B15775" s="561"/>
      <c r="C15775" s="563"/>
      <c r="D15775" s="565"/>
      <c r="E15775" s="585"/>
      <c r="F15775" s="586"/>
      <c r="G15775" s="587"/>
    </row>
    <row r="15776" spans="1:7" s="36" customFormat="1">
      <c r="A15776" s="560">
        <v>210</v>
      </c>
      <c r="B15776" s="560" t="s">
        <v>107</v>
      </c>
      <c r="C15776" s="562" t="s">
        <v>154</v>
      </c>
      <c r="D15776" s="564" t="s">
        <v>103</v>
      </c>
      <c r="E15776" s="11">
        <v>28</v>
      </c>
      <c r="F15776" s="227" t="s">
        <v>75</v>
      </c>
      <c r="G15776" s="13">
        <f>SUM(A15776*E15776)</f>
        <v>5880</v>
      </c>
    </row>
    <row r="15777" spans="1:7" s="36" customFormat="1">
      <c r="A15777" s="561"/>
      <c r="B15777" s="561"/>
      <c r="C15777" s="563"/>
      <c r="D15777" s="565"/>
      <c r="E15777" s="557" t="s">
        <v>947</v>
      </c>
      <c r="F15777" s="558"/>
      <c r="G15777" s="559"/>
    </row>
    <row r="15778" spans="1:7" s="36" customFormat="1">
      <c r="A15778" s="560">
        <v>120</v>
      </c>
      <c r="B15778" s="560" t="s">
        <v>107</v>
      </c>
      <c r="C15778" s="562" t="s">
        <v>157</v>
      </c>
      <c r="D15778" s="564" t="s">
        <v>424</v>
      </c>
      <c r="E15778" s="11">
        <v>226</v>
      </c>
      <c r="F15778" s="227" t="s">
        <v>75</v>
      </c>
      <c r="G15778" s="13">
        <f>SUM(A15778*E15778)</f>
        <v>27120</v>
      </c>
    </row>
    <row r="15779" spans="1:7" s="36" customFormat="1">
      <c r="A15779" s="561"/>
      <c r="B15779" s="561"/>
      <c r="C15779" s="563"/>
      <c r="D15779" s="565"/>
      <c r="E15779" s="557" t="s">
        <v>1017</v>
      </c>
      <c r="F15779" s="558"/>
      <c r="G15779" s="559"/>
    </row>
    <row r="15780" spans="1:7" s="36" customFormat="1">
      <c r="A15780" s="560">
        <v>120</v>
      </c>
      <c r="B15780" s="560" t="s">
        <v>107</v>
      </c>
      <c r="C15780" s="562" t="s">
        <v>197</v>
      </c>
      <c r="D15780" s="564" t="s">
        <v>423</v>
      </c>
      <c r="E15780" s="11">
        <v>486</v>
      </c>
      <c r="F15780" s="227" t="s">
        <v>75</v>
      </c>
      <c r="G15780" s="13">
        <f>SUM(A15780*E15780)</f>
        <v>58320</v>
      </c>
    </row>
    <row r="15781" spans="1:7" s="36" customFormat="1">
      <c r="A15781" s="561"/>
      <c r="B15781" s="561"/>
      <c r="C15781" s="563"/>
      <c r="D15781" s="565"/>
      <c r="E15781" s="557" t="s">
        <v>1018</v>
      </c>
      <c r="F15781" s="558"/>
      <c r="G15781" s="559"/>
    </row>
    <row r="15782" spans="1:7" s="30" customFormat="1">
      <c r="A15782" s="230"/>
      <c r="B15782" s="230"/>
      <c r="C15782" s="3"/>
      <c r="D15782" s="91"/>
      <c r="E15782" s="230"/>
      <c r="F15782" s="28" t="s">
        <v>1019</v>
      </c>
      <c r="G15782" s="233">
        <v>150312</v>
      </c>
    </row>
    <row r="15783" spans="1:7">
      <c r="A15783" s="230"/>
      <c r="B15783" s="230"/>
      <c r="C15783" s="3"/>
      <c r="D15783" s="244" t="s">
        <v>1020</v>
      </c>
      <c r="E15783" s="230"/>
      <c r="F15783" s="230"/>
      <c r="G15783" s="5"/>
    </row>
    <row r="15784" spans="1:7" s="25" customFormat="1" ht="38.25">
      <c r="A15784" s="227">
        <v>2</v>
      </c>
      <c r="B15784" s="227" t="s">
        <v>72</v>
      </c>
      <c r="C15784" s="226" t="s">
        <v>11</v>
      </c>
      <c r="D15784" s="228" t="s">
        <v>1021</v>
      </c>
      <c r="E15784" s="227"/>
      <c r="F15784" s="227" t="s">
        <v>75</v>
      </c>
      <c r="G15784" s="180"/>
    </row>
    <row r="15785" spans="1:7" s="25" customFormat="1">
      <c r="A15785" s="227">
        <v>1</v>
      </c>
      <c r="B15785" s="227" t="s">
        <v>72</v>
      </c>
      <c r="C15785" s="226" t="s">
        <v>15</v>
      </c>
      <c r="D15785" s="228" t="s">
        <v>1022</v>
      </c>
      <c r="E15785" s="227"/>
      <c r="F15785" s="227" t="s">
        <v>75</v>
      </c>
      <c r="G15785" s="180"/>
    </row>
    <row r="15786" spans="1:7" s="30" customFormat="1">
      <c r="A15786" s="230"/>
      <c r="B15786" s="230"/>
      <c r="C15786" s="3"/>
      <c r="D15786" s="91"/>
      <c r="E15786" s="230"/>
      <c r="F15786" s="28" t="s">
        <v>1023</v>
      </c>
      <c r="G15786" s="233"/>
    </row>
    <row r="15787" spans="1:7" s="30" customFormat="1">
      <c r="A15787" s="6"/>
      <c r="B15787" s="6"/>
      <c r="C15787" s="7"/>
      <c r="D15787" s="65"/>
      <c r="E15787" s="6"/>
      <c r="F15787" s="93"/>
      <c r="G15787" s="243"/>
    </row>
    <row r="15788" spans="1:7" s="36" customFormat="1">
      <c r="A15788" s="52" t="s">
        <v>984</v>
      </c>
      <c r="B15788" s="53"/>
      <c r="C15788" s="54" t="s">
        <v>966</v>
      </c>
      <c r="D15788" s="55"/>
      <c r="F15788" s="56" t="s">
        <v>131</v>
      </c>
      <c r="G15788" s="54"/>
    </row>
    <row r="15789" spans="1:7" s="36" customFormat="1">
      <c r="A15789" s="52" t="s">
        <v>132</v>
      </c>
      <c r="B15789" s="53"/>
      <c r="C15789" s="54" t="s">
        <v>133</v>
      </c>
      <c r="D15789" s="55"/>
      <c r="F15789" s="56" t="s">
        <v>131</v>
      </c>
      <c r="G15789" s="54"/>
    </row>
    <row r="15790" spans="1:7" s="36" customFormat="1">
      <c r="A15790" s="52" t="s">
        <v>134</v>
      </c>
      <c r="B15790" s="53"/>
      <c r="C15790" s="54" t="s">
        <v>967</v>
      </c>
      <c r="D15790" s="55"/>
      <c r="F15790" s="56" t="s">
        <v>131</v>
      </c>
      <c r="G15790" s="54"/>
    </row>
    <row r="15791" spans="1:7" s="30" customFormat="1">
      <c r="A15791" s="52" t="s">
        <v>1024</v>
      </c>
      <c r="B15791" s="57"/>
      <c r="C15791" s="54" t="s">
        <v>296</v>
      </c>
      <c r="D15791" s="58"/>
      <c r="F15791" s="56" t="s">
        <v>131</v>
      </c>
    </row>
    <row r="15792" spans="1:7" s="25" customFormat="1">
      <c r="A15792" s="59"/>
      <c r="B15792" s="54"/>
      <c r="C15792" s="54"/>
      <c r="D15792" s="60"/>
      <c r="E15792" s="61" t="s">
        <v>138</v>
      </c>
      <c r="F15792" s="62"/>
      <c r="G15792" s="62"/>
    </row>
    <row r="15793" spans="1:7" s="25" customFormat="1">
      <c r="A15793" s="59"/>
      <c r="B15793" s="54"/>
      <c r="C15793" s="54"/>
      <c r="D15793" s="60"/>
      <c r="E15793" s="54"/>
      <c r="F15793" s="54"/>
      <c r="G15793" s="63"/>
    </row>
    <row r="15794" spans="1:7" s="25" customFormat="1">
      <c r="A15794" s="59"/>
      <c r="B15794" s="54"/>
      <c r="C15794" s="54"/>
      <c r="D15794" s="60"/>
      <c r="E15794" s="64" t="s">
        <v>140</v>
      </c>
      <c r="F15794" s="54"/>
      <c r="G15794" s="63"/>
    </row>
    <row r="15795" spans="1:7" s="25" customFormat="1">
      <c r="A15795" s="55" t="s">
        <v>139</v>
      </c>
      <c r="B15795" s="54"/>
      <c r="C15795" s="54"/>
      <c r="D15795" s="60"/>
      <c r="E15795" s="64" t="s">
        <v>141</v>
      </c>
      <c r="F15795" s="54"/>
      <c r="G15795" s="63"/>
    </row>
    <row r="15796" spans="1:7" s="25" customFormat="1">
      <c r="A15796" s="59"/>
      <c r="B15796" s="54"/>
      <c r="C15796" s="54"/>
      <c r="D15796" s="60"/>
      <c r="E15796" s="64" t="s">
        <v>142</v>
      </c>
      <c r="F15796" s="54"/>
      <c r="G15796" s="63"/>
    </row>
    <row r="16105" spans="1:7">
      <c r="A16105" s="569" t="s">
        <v>0</v>
      </c>
      <c r="B16105" s="569"/>
      <c r="C16105" s="569"/>
      <c r="D16105" s="569"/>
      <c r="E16105" s="569"/>
      <c r="F16105" s="569"/>
      <c r="G16105" s="569"/>
    </row>
    <row r="16106" spans="1:7">
      <c r="A16106" s="570" t="s">
        <v>1</v>
      </c>
      <c r="B16106" s="570"/>
      <c r="C16106" s="570"/>
      <c r="D16106" s="570"/>
      <c r="E16106" s="570"/>
      <c r="F16106" s="570"/>
      <c r="G16106" s="570"/>
    </row>
    <row r="16107" spans="1:7">
      <c r="A16107" s="1" t="s">
        <v>2</v>
      </c>
      <c r="B16107" s="100"/>
      <c r="C16107" s="100"/>
      <c r="D16107" s="623" t="s">
        <v>819</v>
      </c>
      <c r="E16107" s="623"/>
      <c r="F16107" s="623"/>
      <c r="G16107" s="623"/>
    </row>
    <row r="16108" spans="1:7" ht="25.5">
      <c r="A16108" s="572" t="s">
        <v>3</v>
      </c>
      <c r="B16108" s="573"/>
      <c r="C16108" s="3" t="s">
        <v>4</v>
      </c>
      <c r="D16108" s="91" t="s">
        <v>5</v>
      </c>
      <c r="E16108" s="4" t="s">
        <v>6</v>
      </c>
      <c r="F16108" s="4" t="s">
        <v>7</v>
      </c>
      <c r="G16108" s="5" t="s">
        <v>8</v>
      </c>
    </row>
    <row r="16109" spans="1:7">
      <c r="A16109" s="97"/>
      <c r="B16109" s="98"/>
      <c r="C16109" s="3"/>
      <c r="D16109" s="104" t="s">
        <v>9</v>
      </c>
      <c r="E16109" s="4"/>
      <c r="F16109" s="4"/>
      <c r="G16109" s="5"/>
    </row>
    <row r="16110" spans="1:7" s="24" customFormat="1">
      <c r="A16110" s="562">
        <v>3378</v>
      </c>
      <c r="B16110" s="562" t="s">
        <v>39</v>
      </c>
      <c r="C16110" s="560" t="s">
        <v>11</v>
      </c>
      <c r="D16110" s="564" t="s">
        <v>149</v>
      </c>
      <c r="E16110" s="11">
        <v>121</v>
      </c>
      <c r="F16110" s="37" t="s">
        <v>42</v>
      </c>
      <c r="G16110" s="20">
        <f>SUM(A16110*E16110/100)</f>
        <v>4087.38</v>
      </c>
    </row>
    <row r="16111" spans="1:7" s="24" customFormat="1">
      <c r="A16111" s="563"/>
      <c r="B16111" s="563"/>
      <c r="C16111" s="561"/>
      <c r="D16111" s="565"/>
      <c r="E16111" s="566" t="s">
        <v>150</v>
      </c>
      <c r="F16111" s="567"/>
      <c r="G16111" s="568"/>
    </row>
    <row r="16112" spans="1:7">
      <c r="A16112" s="560">
        <v>420</v>
      </c>
      <c r="B16112" s="560" t="s">
        <v>10</v>
      </c>
      <c r="C16112" s="562" t="s">
        <v>15</v>
      </c>
      <c r="D16112" s="564" t="s">
        <v>462</v>
      </c>
      <c r="E16112" s="11">
        <v>3327.5</v>
      </c>
      <c r="F16112" s="37" t="s">
        <v>13</v>
      </c>
      <c r="G16112" s="20">
        <f>SUM(A16112*E16112/100)</f>
        <v>13975.5</v>
      </c>
    </row>
    <row r="16113" spans="1:7">
      <c r="A16113" s="561"/>
      <c r="B16113" s="561"/>
      <c r="C16113" s="563"/>
      <c r="D16113" s="565"/>
      <c r="E16113" s="557" t="s">
        <v>463</v>
      </c>
      <c r="F16113" s="558"/>
      <c r="G16113" s="559"/>
    </row>
    <row r="16114" spans="1:7" s="36" customFormat="1">
      <c r="A16114" s="562"/>
      <c r="B16114" s="562"/>
      <c r="C16114" s="560" t="s">
        <v>18</v>
      </c>
      <c r="D16114" s="564" t="s">
        <v>274</v>
      </c>
      <c r="E16114" s="582"/>
      <c r="F16114" s="583"/>
      <c r="G16114" s="584"/>
    </row>
    <row r="16115" spans="1:7" s="36" customFormat="1">
      <c r="A16115" s="563"/>
      <c r="B16115" s="563"/>
      <c r="C16115" s="561"/>
      <c r="D16115" s="565"/>
      <c r="E16115" s="585"/>
      <c r="F16115" s="586"/>
      <c r="G16115" s="587"/>
    </row>
    <row r="16116" spans="1:7" s="36" customFormat="1">
      <c r="A16116" s="562">
        <v>4</v>
      </c>
      <c r="B16116" s="562" t="s">
        <v>72</v>
      </c>
      <c r="C16116" s="560" t="s">
        <v>99</v>
      </c>
      <c r="D16116" s="564" t="s">
        <v>715</v>
      </c>
      <c r="E16116" s="11">
        <v>142.18</v>
      </c>
      <c r="F16116" s="37" t="s">
        <v>75</v>
      </c>
      <c r="G16116" s="20">
        <f>SUM(A16116*E16116)</f>
        <v>568.72</v>
      </c>
    </row>
    <row r="16117" spans="1:7" s="36" customFormat="1">
      <c r="A16117" s="563"/>
      <c r="B16117" s="563"/>
      <c r="C16117" s="561"/>
      <c r="D16117" s="565"/>
      <c r="E16117" s="557" t="s">
        <v>275</v>
      </c>
      <c r="F16117" s="558"/>
      <c r="G16117" s="559"/>
    </row>
    <row r="16118" spans="1:7" s="25" customFormat="1">
      <c r="A16118" s="562">
        <v>382</v>
      </c>
      <c r="B16118" s="562" t="s">
        <v>39</v>
      </c>
      <c r="C16118" s="562" t="s">
        <v>21</v>
      </c>
      <c r="D16118" s="564" t="s">
        <v>717</v>
      </c>
      <c r="E16118" s="11">
        <v>786.5</v>
      </c>
      <c r="F16118" s="37" t="s">
        <v>75</v>
      </c>
      <c r="G16118" s="20">
        <f>SUM(A16118*E16118/100)</f>
        <v>3004.43</v>
      </c>
    </row>
    <row r="16119" spans="1:7" s="25" customFormat="1">
      <c r="A16119" s="563"/>
      <c r="B16119" s="563"/>
      <c r="C16119" s="563"/>
      <c r="D16119" s="565"/>
      <c r="E16119" s="557" t="s">
        <v>718</v>
      </c>
      <c r="F16119" s="558"/>
      <c r="G16119" s="559"/>
    </row>
    <row r="16120" spans="1:7">
      <c r="A16120" s="560">
        <v>490</v>
      </c>
      <c r="B16120" s="560" t="s">
        <v>10</v>
      </c>
      <c r="C16120" s="562" t="s">
        <v>25</v>
      </c>
      <c r="D16120" s="564" t="s">
        <v>241</v>
      </c>
      <c r="E16120" s="11">
        <v>3176.25</v>
      </c>
      <c r="F16120" s="37" t="s">
        <v>242</v>
      </c>
      <c r="G16120" s="20">
        <f>SUM(A16120*E16120/1000)</f>
        <v>1556.3625</v>
      </c>
    </row>
    <row r="16121" spans="1:7">
      <c r="A16121" s="561"/>
      <c r="B16121" s="561"/>
      <c r="C16121" s="563"/>
      <c r="D16121" s="565"/>
      <c r="E16121" s="557" t="s">
        <v>180</v>
      </c>
      <c r="F16121" s="558"/>
      <c r="G16121" s="559"/>
    </row>
    <row r="16122" spans="1:7">
      <c r="A16122" s="560">
        <v>163</v>
      </c>
      <c r="B16122" s="560" t="s">
        <v>10</v>
      </c>
      <c r="C16122" s="562" t="s">
        <v>29</v>
      </c>
      <c r="D16122" s="564" t="s">
        <v>375</v>
      </c>
      <c r="E16122" s="11">
        <v>8694.9500000000007</v>
      </c>
      <c r="F16122" s="37" t="s">
        <v>13</v>
      </c>
      <c r="G16122" s="20">
        <f>SUM(A16122*E16122/100)</f>
        <v>14172.7685</v>
      </c>
    </row>
    <row r="16123" spans="1:7">
      <c r="A16123" s="561"/>
      <c r="B16123" s="561"/>
      <c r="C16123" s="563"/>
      <c r="D16123" s="565"/>
      <c r="E16123" s="557" t="s">
        <v>14</v>
      </c>
      <c r="F16123" s="558"/>
      <c r="G16123" s="559"/>
    </row>
    <row r="16124" spans="1:7">
      <c r="A16124" s="560">
        <v>185</v>
      </c>
      <c r="B16124" s="560" t="s">
        <v>10</v>
      </c>
      <c r="C16124" s="562" t="s">
        <v>33</v>
      </c>
      <c r="D16124" s="564" t="s">
        <v>16</v>
      </c>
      <c r="E16124" s="11">
        <v>11948.36</v>
      </c>
      <c r="F16124" s="37" t="s">
        <v>13</v>
      </c>
      <c r="G16124" s="13">
        <f>SUM(A16124*E16124/100)</f>
        <v>22104.466</v>
      </c>
    </row>
    <row r="16125" spans="1:7">
      <c r="A16125" s="561"/>
      <c r="B16125" s="561"/>
      <c r="C16125" s="563"/>
      <c r="D16125" s="565"/>
      <c r="E16125" s="557" t="s">
        <v>17</v>
      </c>
      <c r="F16125" s="558"/>
      <c r="G16125" s="559"/>
    </row>
    <row r="16126" spans="1:7">
      <c r="A16126" s="560">
        <v>185</v>
      </c>
      <c r="B16126" s="560" t="s">
        <v>10</v>
      </c>
      <c r="C16126" s="562" t="s">
        <v>36</v>
      </c>
      <c r="D16126" s="564" t="s">
        <v>816</v>
      </c>
      <c r="E16126" s="11">
        <v>4982.18</v>
      </c>
      <c r="F16126" s="37" t="s">
        <v>13</v>
      </c>
      <c r="G16126" s="13">
        <f>SUM(A16126*E16126/100)</f>
        <v>9217.0330000000013</v>
      </c>
    </row>
    <row r="16127" spans="1:7" ht="47.25" customHeight="1">
      <c r="A16127" s="561"/>
      <c r="B16127" s="561"/>
      <c r="C16127" s="563"/>
      <c r="D16127" s="565"/>
      <c r="E16127" s="557" t="s">
        <v>817</v>
      </c>
      <c r="F16127" s="558"/>
      <c r="G16127" s="559"/>
    </row>
    <row r="16128" spans="1:7">
      <c r="A16128" s="560">
        <v>555</v>
      </c>
      <c r="B16128" s="560" t="s">
        <v>10</v>
      </c>
      <c r="C16128" s="562" t="s">
        <v>40</v>
      </c>
      <c r="D16128" s="564" t="s">
        <v>204</v>
      </c>
      <c r="E16128" s="11">
        <v>12346.65</v>
      </c>
      <c r="F16128" s="37" t="s">
        <v>13</v>
      </c>
      <c r="G16128" s="20">
        <f>SUM(A16128*E16128/100)</f>
        <v>68523.907500000001</v>
      </c>
    </row>
    <row r="16129" spans="1:7">
      <c r="A16129" s="561"/>
      <c r="B16129" s="561"/>
      <c r="C16129" s="563"/>
      <c r="D16129" s="565"/>
      <c r="E16129" s="557" t="s">
        <v>205</v>
      </c>
      <c r="F16129" s="558"/>
      <c r="G16129" s="559"/>
    </row>
    <row r="16130" spans="1:7" ht="25.5">
      <c r="A16130" s="66">
        <v>944</v>
      </c>
      <c r="B16130" s="66" t="s">
        <v>10</v>
      </c>
      <c r="C16130" s="18" t="s">
        <v>44</v>
      </c>
      <c r="D16130" s="67" t="s">
        <v>395</v>
      </c>
      <c r="E16130" s="11">
        <v>1141.25</v>
      </c>
      <c r="F16130" s="37" t="s">
        <v>13</v>
      </c>
      <c r="G16130" s="20">
        <f>SUM(A16130*E16130/100)</f>
        <v>10773.4</v>
      </c>
    </row>
    <row r="16131" spans="1:7">
      <c r="A16131" s="73"/>
      <c r="B16131" s="73"/>
      <c r="C16131" s="19" t="s">
        <v>99</v>
      </c>
      <c r="D16131" s="74"/>
      <c r="E16131" s="557" t="s">
        <v>256</v>
      </c>
      <c r="F16131" s="558"/>
      <c r="G16131" s="559"/>
    </row>
    <row r="16132" spans="1:7">
      <c r="A16132" s="560">
        <v>156</v>
      </c>
      <c r="B16132" s="560" t="s">
        <v>10</v>
      </c>
      <c r="C16132" s="562" t="s">
        <v>47</v>
      </c>
      <c r="D16132" s="564" t="s">
        <v>22</v>
      </c>
      <c r="E16132" s="11">
        <v>8122.95</v>
      </c>
      <c r="F16132" s="37" t="s">
        <v>13</v>
      </c>
      <c r="G16132" s="20">
        <f>SUM(A16132*E16132/100)</f>
        <v>12671.802</v>
      </c>
    </row>
    <row r="16133" spans="1:7">
      <c r="A16133" s="561"/>
      <c r="B16133" s="561"/>
      <c r="C16133" s="563"/>
      <c r="D16133" s="565"/>
      <c r="E16133" s="557" t="s">
        <v>23</v>
      </c>
      <c r="F16133" s="558"/>
      <c r="G16133" s="559"/>
    </row>
    <row r="16134" spans="1:7" s="25" customFormat="1">
      <c r="A16134" s="562">
        <v>3378</v>
      </c>
      <c r="B16134" s="562" t="s">
        <v>39</v>
      </c>
      <c r="C16134" s="560" t="s">
        <v>50</v>
      </c>
      <c r="D16134" s="564" t="s">
        <v>151</v>
      </c>
      <c r="E16134" s="11">
        <v>660</v>
      </c>
      <c r="F16134" s="37" t="s">
        <v>42</v>
      </c>
      <c r="G16134" s="20">
        <f>SUM(A16134*E16134/100)</f>
        <v>22294.799999999999</v>
      </c>
    </row>
    <row r="16135" spans="1:7" s="25" customFormat="1">
      <c r="A16135" s="563"/>
      <c r="B16135" s="563"/>
      <c r="C16135" s="561"/>
      <c r="D16135" s="565"/>
      <c r="E16135" s="566" t="s">
        <v>152</v>
      </c>
      <c r="F16135" s="567"/>
      <c r="G16135" s="568"/>
    </row>
    <row r="16136" spans="1:7" s="24" customFormat="1">
      <c r="A16136" s="562">
        <v>6426</v>
      </c>
      <c r="B16136" s="562" t="s">
        <v>39</v>
      </c>
      <c r="C16136" s="560" t="s">
        <v>54</v>
      </c>
      <c r="D16136" s="564" t="s">
        <v>41</v>
      </c>
      <c r="E16136" s="11">
        <v>2206.6</v>
      </c>
      <c r="F16136" s="37" t="s">
        <v>42</v>
      </c>
      <c r="G16136" s="20">
        <f>SUM(A16136*E16136/100)</f>
        <v>141796.11600000001</v>
      </c>
    </row>
    <row r="16137" spans="1:7" s="24" customFormat="1">
      <c r="A16137" s="563"/>
      <c r="B16137" s="563"/>
      <c r="C16137" s="561"/>
      <c r="D16137" s="565"/>
      <c r="E16137" s="566" t="s">
        <v>43</v>
      </c>
      <c r="F16137" s="567"/>
      <c r="G16137" s="568"/>
    </row>
    <row r="16138" spans="1:7" s="24" customFormat="1">
      <c r="A16138" s="562">
        <v>6426</v>
      </c>
      <c r="B16138" s="562" t="s">
        <v>39</v>
      </c>
      <c r="C16138" s="560" t="s">
        <v>57</v>
      </c>
      <c r="D16138" s="564" t="s">
        <v>45</v>
      </c>
      <c r="E16138" s="37">
        <v>2197.52</v>
      </c>
      <c r="F16138" s="37" t="s">
        <v>42</v>
      </c>
      <c r="G16138" s="20">
        <f>SUM(A16138*E16138/100)</f>
        <v>141212.63519999999</v>
      </c>
    </row>
    <row r="16139" spans="1:7" s="24" customFormat="1">
      <c r="A16139" s="563"/>
      <c r="B16139" s="563"/>
      <c r="C16139" s="561"/>
      <c r="D16139" s="565"/>
      <c r="E16139" s="566" t="s">
        <v>46</v>
      </c>
      <c r="F16139" s="567"/>
      <c r="G16139" s="568"/>
    </row>
    <row r="16140" spans="1:7" ht="51">
      <c r="A16140" s="66"/>
      <c r="B16140" s="66"/>
      <c r="C16140" s="18" t="s">
        <v>60</v>
      </c>
      <c r="D16140" s="67" t="s">
        <v>153</v>
      </c>
      <c r="E16140" s="582"/>
      <c r="F16140" s="583"/>
      <c r="G16140" s="584"/>
    </row>
    <row r="16141" spans="1:7">
      <c r="A16141" s="560">
        <v>1778</v>
      </c>
      <c r="B16141" s="560" t="s">
        <v>39</v>
      </c>
      <c r="C16141" s="562" t="s">
        <v>154</v>
      </c>
      <c r="D16141" s="564" t="s">
        <v>158</v>
      </c>
      <c r="E16141" s="11">
        <v>3275.5</v>
      </c>
      <c r="F16141" s="37" t="s">
        <v>42</v>
      </c>
      <c r="G16141" s="20">
        <f>SUM(A16141*E16141/100)</f>
        <v>58238.39</v>
      </c>
    </row>
    <row r="16142" spans="1:7">
      <c r="A16142" s="561"/>
      <c r="B16142" s="561"/>
      <c r="C16142" s="563"/>
      <c r="D16142" s="565"/>
      <c r="E16142" s="557" t="s">
        <v>408</v>
      </c>
      <c r="F16142" s="558"/>
      <c r="G16142" s="559"/>
    </row>
    <row r="16143" spans="1:7" s="25" customFormat="1">
      <c r="A16143" s="562">
        <v>92</v>
      </c>
      <c r="B16143" s="562" t="s">
        <v>39</v>
      </c>
      <c r="C16143" s="560" t="s">
        <v>63</v>
      </c>
      <c r="D16143" s="564" t="s">
        <v>164</v>
      </c>
      <c r="E16143" s="11">
        <v>1273.76</v>
      </c>
      <c r="F16143" s="37" t="s">
        <v>165</v>
      </c>
      <c r="G16143" s="20">
        <f>SUM(A16143*E16143)</f>
        <v>117185.92</v>
      </c>
    </row>
    <row r="16144" spans="1:7" s="25" customFormat="1">
      <c r="A16144" s="563"/>
      <c r="B16144" s="563"/>
      <c r="C16144" s="561"/>
      <c r="D16144" s="565"/>
      <c r="E16144" s="557" t="s">
        <v>166</v>
      </c>
      <c r="F16144" s="558"/>
      <c r="G16144" s="559"/>
    </row>
    <row r="16145" spans="1:7" s="25" customFormat="1">
      <c r="A16145" s="562">
        <v>136</v>
      </c>
      <c r="B16145" s="562" t="s">
        <v>39</v>
      </c>
      <c r="C16145" s="562" t="s">
        <v>66</v>
      </c>
      <c r="D16145" s="564" t="s">
        <v>48</v>
      </c>
      <c r="E16145" s="37">
        <v>27678.86</v>
      </c>
      <c r="F16145" s="37" t="s">
        <v>42</v>
      </c>
      <c r="G16145" s="20">
        <f>SUM(A16145*E16145/100)</f>
        <v>37643.249600000003</v>
      </c>
    </row>
    <row r="16146" spans="1:7" s="25" customFormat="1">
      <c r="A16146" s="563"/>
      <c r="B16146" s="563"/>
      <c r="C16146" s="563"/>
      <c r="D16146" s="565"/>
      <c r="E16146" s="596" t="s">
        <v>49</v>
      </c>
      <c r="F16146" s="596"/>
      <c r="G16146" s="596"/>
    </row>
    <row r="16147" spans="1:7">
      <c r="A16147" s="562">
        <v>304</v>
      </c>
      <c r="B16147" s="562" t="s">
        <v>39</v>
      </c>
      <c r="C16147" s="560" t="s">
        <v>69</v>
      </c>
      <c r="D16147" s="564" t="s">
        <v>51</v>
      </c>
      <c r="E16147" s="11">
        <v>28253.61</v>
      </c>
      <c r="F16147" s="37" t="s">
        <v>52</v>
      </c>
      <c r="G16147" s="20">
        <f>SUM(A16147*E16147/100)</f>
        <v>85890.974399999992</v>
      </c>
    </row>
    <row r="16148" spans="1:7">
      <c r="A16148" s="563"/>
      <c r="B16148" s="563"/>
      <c r="C16148" s="561"/>
      <c r="D16148" s="565"/>
      <c r="E16148" s="557" t="s">
        <v>53</v>
      </c>
      <c r="F16148" s="558"/>
      <c r="G16148" s="559"/>
    </row>
    <row r="16149" spans="1:7" s="25" customFormat="1">
      <c r="A16149" s="562">
        <v>2632</v>
      </c>
      <c r="B16149" s="562" t="s">
        <v>39</v>
      </c>
      <c r="C16149" s="560" t="s">
        <v>73</v>
      </c>
      <c r="D16149" s="564" t="s">
        <v>206</v>
      </c>
      <c r="E16149" s="11">
        <v>859.9</v>
      </c>
      <c r="F16149" s="37" t="s">
        <v>52</v>
      </c>
      <c r="G16149" s="20">
        <f>SUM(A16149*E16149/100)</f>
        <v>22632.567999999999</v>
      </c>
    </row>
    <row r="16150" spans="1:7" s="25" customFormat="1">
      <c r="A16150" s="563"/>
      <c r="B16150" s="563"/>
      <c r="C16150" s="561"/>
      <c r="D16150" s="565"/>
      <c r="E16150" s="557" t="s">
        <v>207</v>
      </c>
      <c r="F16150" s="558"/>
      <c r="G16150" s="559"/>
    </row>
    <row r="16151" spans="1:7">
      <c r="A16151" s="562">
        <v>6116</v>
      </c>
      <c r="B16151" s="562" t="s">
        <v>39</v>
      </c>
      <c r="C16151" s="560" t="s">
        <v>208</v>
      </c>
      <c r="D16151" s="581" t="s">
        <v>300</v>
      </c>
      <c r="E16151" s="35">
        <v>1043.9000000000001</v>
      </c>
      <c r="F16151" s="19" t="s">
        <v>42</v>
      </c>
      <c r="G16151" s="20">
        <f>SUM(A16151*E16151/100)</f>
        <v>63844.924000000006</v>
      </c>
    </row>
    <row r="16152" spans="1:7">
      <c r="A16152" s="563"/>
      <c r="B16152" s="563"/>
      <c r="C16152" s="561"/>
      <c r="D16152" s="565"/>
      <c r="E16152" s="557" t="s">
        <v>301</v>
      </c>
      <c r="F16152" s="558"/>
      <c r="G16152" s="559"/>
    </row>
    <row r="16153" spans="1:7" s="30" customFormat="1">
      <c r="A16153" s="85"/>
      <c r="B16153" s="188"/>
      <c r="C16153" s="188"/>
      <c r="D16153" s="189"/>
      <c r="E16153" s="85"/>
      <c r="F16153" s="190" t="s">
        <v>603</v>
      </c>
      <c r="G16153" s="191">
        <v>851395</v>
      </c>
    </row>
    <row r="16154" spans="1:7">
      <c r="A16154" s="172"/>
      <c r="D16154" s="185" t="s">
        <v>78</v>
      </c>
      <c r="E16154" s="172"/>
      <c r="G16154" s="174"/>
    </row>
    <row r="16155" spans="1:7" s="25" customFormat="1">
      <c r="A16155" s="593">
        <v>1</v>
      </c>
      <c r="B16155" s="593" t="s">
        <v>72</v>
      </c>
      <c r="C16155" s="594" t="s">
        <v>11</v>
      </c>
      <c r="D16155" s="595" t="s">
        <v>79</v>
      </c>
      <c r="E16155" s="11">
        <v>4802.6000000000004</v>
      </c>
      <c r="F16155" s="37" t="s">
        <v>75</v>
      </c>
      <c r="G16155" s="13">
        <f>SUM(A16155*E16155)</f>
        <v>4802.6000000000004</v>
      </c>
    </row>
    <row r="16156" spans="1:7" s="25" customFormat="1">
      <c r="A16156" s="593"/>
      <c r="B16156" s="593"/>
      <c r="C16156" s="594"/>
      <c r="D16156" s="595"/>
      <c r="E16156" s="596" t="s">
        <v>80</v>
      </c>
      <c r="F16156" s="596"/>
      <c r="G16156" s="596"/>
    </row>
    <row r="16157" spans="1:7" s="36" customFormat="1">
      <c r="A16157" s="560">
        <v>2</v>
      </c>
      <c r="B16157" s="560" t="s">
        <v>89</v>
      </c>
      <c r="C16157" s="562" t="s">
        <v>15</v>
      </c>
      <c r="D16157" s="564" t="s">
        <v>81</v>
      </c>
      <c r="E16157" s="11">
        <v>2042.43</v>
      </c>
      <c r="F16157" s="37" t="s">
        <v>75</v>
      </c>
      <c r="G16157" s="13">
        <f>SUM(A16157*E16157)</f>
        <v>4084.86</v>
      </c>
    </row>
    <row r="16158" spans="1:7" s="36" customFormat="1">
      <c r="A16158" s="561"/>
      <c r="B16158" s="561"/>
      <c r="C16158" s="563"/>
      <c r="D16158" s="565"/>
      <c r="E16158" s="557" t="s">
        <v>82</v>
      </c>
      <c r="F16158" s="558"/>
      <c r="G16158" s="559"/>
    </row>
    <row r="16159" spans="1:7">
      <c r="A16159" s="560">
        <v>2</v>
      </c>
      <c r="B16159" s="560" t="s">
        <v>72</v>
      </c>
      <c r="C16159" s="562" t="s">
        <v>18</v>
      </c>
      <c r="D16159" s="564" t="s">
        <v>83</v>
      </c>
      <c r="E16159" s="11">
        <v>447.15</v>
      </c>
      <c r="F16159" s="37" t="s">
        <v>75</v>
      </c>
      <c r="G16159" s="13">
        <f>SUM(A16159*E16159)</f>
        <v>894.3</v>
      </c>
    </row>
    <row r="16160" spans="1:7">
      <c r="A16160" s="561"/>
      <c r="B16160" s="561"/>
      <c r="C16160" s="563"/>
      <c r="D16160" s="565"/>
      <c r="E16160" s="557" t="s">
        <v>84</v>
      </c>
      <c r="F16160" s="558"/>
      <c r="G16160" s="559"/>
    </row>
    <row r="16161" spans="1:7">
      <c r="A16161" s="560">
        <v>3</v>
      </c>
      <c r="B16161" s="560" t="s">
        <v>72</v>
      </c>
      <c r="C16161" s="562" t="s">
        <v>21</v>
      </c>
      <c r="D16161" s="564" t="s">
        <v>85</v>
      </c>
      <c r="E16161" s="11">
        <v>1109.46</v>
      </c>
      <c r="F16161" s="37" t="s">
        <v>75</v>
      </c>
      <c r="G16161" s="13">
        <f>SUM(A16161*E16161)</f>
        <v>3328.38</v>
      </c>
    </row>
    <row r="16162" spans="1:7">
      <c r="A16162" s="561"/>
      <c r="B16162" s="561"/>
      <c r="C16162" s="563"/>
      <c r="D16162" s="565"/>
      <c r="E16162" s="606" t="s">
        <v>86</v>
      </c>
      <c r="F16162" s="607"/>
      <c r="G16162" s="608"/>
    </row>
    <row r="16163" spans="1:7" s="36" customFormat="1">
      <c r="A16163" s="560">
        <v>2</v>
      </c>
      <c r="B16163" s="560" t="s">
        <v>72</v>
      </c>
      <c r="C16163" s="562" t="s">
        <v>25</v>
      </c>
      <c r="D16163" s="564" t="s">
        <v>87</v>
      </c>
      <c r="E16163" s="11">
        <v>509.74</v>
      </c>
      <c r="F16163" s="37" t="s">
        <v>75</v>
      </c>
      <c r="G16163" s="13">
        <f>SUM(A16163*E16163)</f>
        <v>1019.48</v>
      </c>
    </row>
    <row r="16164" spans="1:7" s="36" customFormat="1">
      <c r="A16164" s="561"/>
      <c r="B16164" s="561"/>
      <c r="C16164" s="563"/>
      <c r="D16164" s="565"/>
      <c r="E16164" s="557" t="s">
        <v>88</v>
      </c>
      <c r="F16164" s="558"/>
      <c r="G16164" s="559"/>
    </row>
    <row r="16165" spans="1:7" s="36" customFormat="1">
      <c r="A16165" s="560">
        <v>1</v>
      </c>
      <c r="B16165" s="560" t="s">
        <v>89</v>
      </c>
      <c r="C16165" s="562" t="s">
        <v>29</v>
      </c>
      <c r="D16165" s="564" t="s">
        <v>90</v>
      </c>
      <c r="E16165" s="11">
        <v>1142.24</v>
      </c>
      <c r="F16165" s="37" t="s">
        <v>75</v>
      </c>
      <c r="G16165" s="13">
        <f>SUM(A16165*E16165)</f>
        <v>1142.24</v>
      </c>
    </row>
    <row r="16166" spans="1:7" s="36" customFormat="1">
      <c r="A16166" s="561"/>
      <c r="B16166" s="561"/>
      <c r="C16166" s="563"/>
      <c r="D16166" s="565"/>
      <c r="E16166" s="557" t="s">
        <v>91</v>
      </c>
      <c r="F16166" s="558"/>
      <c r="G16166" s="559"/>
    </row>
    <row r="16167" spans="1:7">
      <c r="A16167" s="560">
        <v>1</v>
      </c>
      <c r="B16167" s="560" t="s">
        <v>89</v>
      </c>
      <c r="C16167" s="562" t="s">
        <v>33</v>
      </c>
      <c r="D16167" s="564" t="s">
        <v>92</v>
      </c>
      <c r="E16167" s="11">
        <v>4694.8</v>
      </c>
      <c r="F16167" s="37" t="s">
        <v>75</v>
      </c>
      <c r="G16167" s="13">
        <f>SUM(A16167*E16167)</f>
        <v>4694.8</v>
      </c>
    </row>
    <row r="16168" spans="1:7">
      <c r="A16168" s="561"/>
      <c r="B16168" s="561"/>
      <c r="C16168" s="563"/>
      <c r="D16168" s="565"/>
      <c r="E16168" s="557" t="s">
        <v>93</v>
      </c>
      <c r="F16168" s="558"/>
      <c r="G16168" s="559"/>
    </row>
    <row r="16169" spans="1:7">
      <c r="A16169" s="560">
        <v>1</v>
      </c>
      <c r="B16169" s="560" t="s">
        <v>89</v>
      </c>
      <c r="C16169" s="562" t="s">
        <v>36</v>
      </c>
      <c r="D16169" s="564" t="s">
        <v>94</v>
      </c>
      <c r="E16169" s="11">
        <v>938.47</v>
      </c>
      <c r="F16169" s="37" t="s">
        <v>75</v>
      </c>
      <c r="G16169" s="13">
        <f>SUM(A16169*E16169)</f>
        <v>938.47</v>
      </c>
    </row>
    <row r="16170" spans="1:7">
      <c r="A16170" s="561"/>
      <c r="B16170" s="561"/>
      <c r="C16170" s="563"/>
      <c r="D16170" s="565"/>
      <c r="E16170" s="557" t="s">
        <v>95</v>
      </c>
      <c r="F16170" s="558"/>
      <c r="G16170" s="559"/>
    </row>
    <row r="16171" spans="1:7" s="36" customFormat="1">
      <c r="A16171" s="560">
        <v>1</v>
      </c>
      <c r="B16171" s="560" t="s">
        <v>89</v>
      </c>
      <c r="C16171" s="562" t="s">
        <v>40</v>
      </c>
      <c r="D16171" s="564" t="s">
        <v>96</v>
      </c>
      <c r="E16171" s="11">
        <v>795</v>
      </c>
      <c r="F16171" s="37" t="s">
        <v>75</v>
      </c>
      <c r="G16171" s="13">
        <f>SUM(A16171*E16171)</f>
        <v>795</v>
      </c>
    </row>
    <row r="16172" spans="1:7" s="36" customFormat="1">
      <c r="A16172" s="561"/>
      <c r="B16172" s="561"/>
      <c r="C16172" s="563"/>
      <c r="D16172" s="565"/>
      <c r="E16172" s="557" t="s">
        <v>97</v>
      </c>
      <c r="F16172" s="558"/>
      <c r="G16172" s="559"/>
    </row>
    <row r="16173" spans="1:7" s="36" customFormat="1">
      <c r="A16173" s="560"/>
      <c r="B16173" s="560"/>
      <c r="C16173" s="562" t="s">
        <v>44</v>
      </c>
      <c r="D16173" s="564" t="s">
        <v>98</v>
      </c>
      <c r="E16173" s="68"/>
      <c r="F16173" s="40"/>
      <c r="G16173" s="41"/>
    </row>
    <row r="16174" spans="1:7" s="36" customFormat="1">
      <c r="A16174" s="561"/>
      <c r="B16174" s="561"/>
      <c r="C16174" s="563"/>
      <c r="D16174" s="565"/>
      <c r="E16174" s="72"/>
      <c r="F16174" s="43"/>
      <c r="G16174" s="44"/>
    </row>
    <row r="16175" spans="1:7" s="36" customFormat="1">
      <c r="A16175" s="560">
        <v>1</v>
      </c>
      <c r="B16175" s="560" t="s">
        <v>89</v>
      </c>
      <c r="C16175" s="562" t="s">
        <v>99</v>
      </c>
      <c r="D16175" s="564" t="s">
        <v>100</v>
      </c>
      <c r="E16175" s="11">
        <v>271.92</v>
      </c>
      <c r="F16175" s="37" t="s">
        <v>75</v>
      </c>
      <c r="G16175" s="13">
        <f>SUM(A16175*E16175)</f>
        <v>271.92</v>
      </c>
    </row>
    <row r="16176" spans="1:7" s="36" customFormat="1">
      <c r="A16176" s="561"/>
      <c r="B16176" s="561"/>
      <c r="C16176" s="563"/>
      <c r="D16176" s="565"/>
      <c r="E16176" s="557" t="s">
        <v>101</v>
      </c>
      <c r="F16176" s="558"/>
      <c r="G16176" s="559"/>
    </row>
    <row r="16177" spans="1:7" s="36" customFormat="1">
      <c r="A16177" s="560">
        <v>1</v>
      </c>
      <c r="B16177" s="560" t="s">
        <v>89</v>
      </c>
      <c r="C16177" s="562" t="s">
        <v>102</v>
      </c>
      <c r="D16177" s="564" t="s">
        <v>103</v>
      </c>
      <c r="E16177" s="11">
        <v>365.42</v>
      </c>
      <c r="F16177" s="37" t="s">
        <v>75</v>
      </c>
      <c r="G16177" s="13">
        <f>SUM(A16177*E16177)</f>
        <v>365.42</v>
      </c>
    </row>
    <row r="16178" spans="1:7" s="36" customFormat="1">
      <c r="A16178" s="561"/>
      <c r="B16178" s="561"/>
      <c r="C16178" s="563"/>
      <c r="D16178" s="565"/>
      <c r="E16178" s="557" t="s">
        <v>104</v>
      </c>
      <c r="F16178" s="558"/>
      <c r="G16178" s="559"/>
    </row>
    <row r="16179" spans="1:7" s="30" customFormat="1">
      <c r="A16179" s="45"/>
      <c r="B16179" s="45"/>
      <c r="C16179" s="37"/>
      <c r="D16179" s="46"/>
      <c r="E16179" s="196"/>
      <c r="F16179" s="28" t="s">
        <v>105</v>
      </c>
      <c r="G16179" s="47">
        <v>23005</v>
      </c>
    </row>
    <row r="16180" spans="1:7" ht="25.5">
      <c r="A16180" s="45"/>
      <c r="B16180" s="45"/>
      <c r="C16180" s="37"/>
      <c r="D16180" s="48" t="s">
        <v>106</v>
      </c>
      <c r="E16180" s="197"/>
      <c r="F16180" s="49"/>
      <c r="G16180" s="49"/>
    </row>
    <row r="16181" spans="1:7" s="36" customFormat="1">
      <c r="A16181" s="560">
        <v>25</v>
      </c>
      <c r="B16181" s="560" t="s">
        <v>107</v>
      </c>
      <c r="C16181" s="562" t="s">
        <v>11</v>
      </c>
      <c r="D16181" s="564" t="s">
        <v>108</v>
      </c>
      <c r="E16181" s="11">
        <v>373</v>
      </c>
      <c r="F16181" s="37" t="s">
        <v>75</v>
      </c>
      <c r="G16181" s="13">
        <f>SUM(A16181*E16181)</f>
        <v>9325</v>
      </c>
    </row>
    <row r="16182" spans="1:7" s="36" customFormat="1">
      <c r="A16182" s="561"/>
      <c r="B16182" s="561"/>
      <c r="C16182" s="563"/>
      <c r="D16182" s="565"/>
      <c r="E16182" s="557" t="s">
        <v>109</v>
      </c>
      <c r="F16182" s="558"/>
      <c r="G16182" s="559"/>
    </row>
    <row r="16183" spans="1:7">
      <c r="A16183" s="560">
        <v>1</v>
      </c>
      <c r="B16183" s="560" t="s">
        <v>72</v>
      </c>
      <c r="C16183" s="562" t="s">
        <v>15</v>
      </c>
      <c r="D16183" s="564" t="s">
        <v>113</v>
      </c>
      <c r="E16183" s="11">
        <v>14748</v>
      </c>
      <c r="F16183" s="37" t="s">
        <v>75</v>
      </c>
      <c r="G16183" s="13">
        <f>SUM(A16183*E16183)</f>
        <v>14748</v>
      </c>
    </row>
    <row r="16184" spans="1:7">
      <c r="A16184" s="561"/>
      <c r="B16184" s="561"/>
      <c r="C16184" s="563"/>
      <c r="D16184" s="565"/>
      <c r="E16184" s="557" t="s">
        <v>114</v>
      </c>
      <c r="F16184" s="558"/>
      <c r="G16184" s="559"/>
    </row>
    <row r="16185" spans="1:7" s="30" customFormat="1">
      <c r="A16185" s="3"/>
      <c r="B16185" s="3"/>
      <c r="C16185" s="4"/>
      <c r="D16185" s="26"/>
      <c r="E16185" s="196"/>
      <c r="F16185" s="28" t="s">
        <v>116</v>
      </c>
      <c r="G16185" s="29">
        <v>24073</v>
      </c>
    </row>
    <row r="16186" spans="1:7">
      <c r="A16186" s="75"/>
      <c r="B16186" s="75"/>
      <c r="C16186" s="76"/>
      <c r="D16186" s="77"/>
      <c r="E16186" s="198"/>
      <c r="F16186" s="79"/>
      <c r="G16186" s="109"/>
    </row>
    <row r="16187" spans="1:7" s="36" customFormat="1">
      <c r="A16187" s="52" t="s">
        <v>302</v>
      </c>
      <c r="B16187" s="53"/>
      <c r="C16187" s="54" t="s">
        <v>707</v>
      </c>
      <c r="D16187" s="55"/>
      <c r="E16187" s="59" t="s">
        <v>131</v>
      </c>
      <c r="F16187" s="63"/>
      <c r="G16187" s="54"/>
    </row>
    <row r="16188" spans="1:7" s="36" customFormat="1">
      <c r="A16188" s="76" t="s">
        <v>132</v>
      </c>
      <c r="B16188" s="53"/>
      <c r="C16188" s="54" t="s">
        <v>784</v>
      </c>
      <c r="D16188" s="55"/>
      <c r="E16188" s="59" t="s">
        <v>131</v>
      </c>
      <c r="F16188" s="63"/>
      <c r="G16188" s="54"/>
    </row>
    <row r="16189" spans="1:7" s="25" customFormat="1">
      <c r="A16189" s="76" t="s">
        <v>134</v>
      </c>
      <c r="B16189" s="53"/>
      <c r="C16189" s="54" t="s">
        <v>818</v>
      </c>
      <c r="D16189" s="55"/>
      <c r="E16189" s="59" t="s">
        <v>131</v>
      </c>
      <c r="F16189" s="63"/>
      <c r="G16189" s="54"/>
    </row>
    <row r="16190" spans="1:7" s="25" customFormat="1">
      <c r="A16190" s="59"/>
      <c r="B16190" s="54"/>
      <c r="C16190" s="54"/>
      <c r="D16190" s="60"/>
      <c r="E16190" s="59"/>
      <c r="F16190" s="94"/>
      <c r="G16190" s="95"/>
    </row>
    <row r="16191" spans="1:7" s="25" customFormat="1">
      <c r="A16191" s="59"/>
      <c r="B16191" s="54"/>
      <c r="C16191" s="54"/>
      <c r="D16191" s="60"/>
      <c r="E16191" s="199" t="s">
        <v>138</v>
      </c>
      <c r="F16191" s="96"/>
      <c r="G16191" s="96"/>
    </row>
    <row r="16192" spans="1:7" s="25" customFormat="1">
      <c r="A16192" s="59"/>
      <c r="B16192" s="54"/>
      <c r="C16192" s="54"/>
      <c r="D16192" s="60"/>
      <c r="E16192" s="59"/>
      <c r="F16192" s="54"/>
      <c r="G16192" s="63"/>
    </row>
    <row r="16193" spans="1:7" s="25" customFormat="1">
      <c r="A16193" s="59"/>
      <c r="B16193" s="54"/>
      <c r="C16193" s="54"/>
      <c r="D16193" s="60"/>
      <c r="E16193" s="59"/>
      <c r="F16193" s="54"/>
      <c r="G16193" s="63"/>
    </row>
    <row r="16194" spans="1:7" s="25" customFormat="1">
      <c r="A16194" s="59"/>
      <c r="B16194" s="54"/>
      <c r="C16194" s="54"/>
      <c r="D16194" s="60"/>
      <c r="E16194" s="64" t="s">
        <v>140</v>
      </c>
      <c r="F16194" s="54"/>
      <c r="G16194" s="63"/>
    </row>
    <row r="16195" spans="1:7" s="25" customFormat="1">
      <c r="A16195" s="55" t="s">
        <v>139</v>
      </c>
      <c r="B16195" s="54"/>
      <c r="C16195" s="54"/>
      <c r="D16195" s="60"/>
      <c r="E16195" s="64" t="s">
        <v>141</v>
      </c>
      <c r="F16195" s="54"/>
      <c r="G16195" s="63"/>
    </row>
    <row r="16196" spans="1:7" s="25" customFormat="1">
      <c r="A16196" s="59"/>
      <c r="B16196" s="54"/>
      <c r="C16196" s="54"/>
      <c r="D16196" s="60"/>
      <c r="E16196" s="64" t="s">
        <v>142</v>
      </c>
      <c r="F16196" s="54"/>
      <c r="G16196" s="63"/>
    </row>
    <row r="16227" spans="1:7">
      <c r="A16227" s="569" t="s">
        <v>0</v>
      </c>
      <c r="B16227" s="569"/>
      <c r="C16227" s="569"/>
      <c r="D16227" s="569"/>
      <c r="E16227" s="569"/>
      <c r="F16227" s="569"/>
      <c r="G16227" s="569"/>
    </row>
    <row r="16228" spans="1:7">
      <c r="A16228" s="570" t="s">
        <v>1</v>
      </c>
      <c r="B16228" s="570"/>
      <c r="C16228" s="570"/>
      <c r="D16228" s="570"/>
      <c r="E16228" s="570"/>
      <c r="F16228" s="570"/>
      <c r="G16228" s="570"/>
    </row>
    <row r="16229" spans="1:7">
      <c r="A16229" s="1" t="s">
        <v>2</v>
      </c>
      <c r="B16229" s="100"/>
      <c r="C16229" s="100"/>
      <c r="D16229" s="623" t="s">
        <v>820</v>
      </c>
      <c r="E16229" s="623"/>
      <c r="F16229" s="623"/>
      <c r="G16229" s="623"/>
    </row>
    <row r="16230" spans="1:7" ht="25.5">
      <c r="A16230" s="572" t="s">
        <v>3</v>
      </c>
      <c r="B16230" s="573"/>
      <c r="C16230" s="3" t="s">
        <v>4</v>
      </c>
      <c r="D16230" s="91" t="s">
        <v>5</v>
      </c>
      <c r="E16230" s="4" t="s">
        <v>6</v>
      </c>
      <c r="F16230" s="4" t="s">
        <v>7</v>
      </c>
      <c r="G16230" s="5" t="s">
        <v>8</v>
      </c>
    </row>
    <row r="16231" spans="1:7">
      <c r="A16231" s="97"/>
      <c r="B16231" s="98"/>
      <c r="C16231" s="3"/>
      <c r="D16231" s="104" t="s">
        <v>9</v>
      </c>
      <c r="E16231" s="4"/>
      <c r="F16231" s="4"/>
      <c r="G16231" s="5"/>
    </row>
    <row r="16232" spans="1:7" s="24" customFormat="1">
      <c r="A16232" s="562">
        <v>7197</v>
      </c>
      <c r="B16232" s="562" t="s">
        <v>39</v>
      </c>
      <c r="C16232" s="560" t="s">
        <v>11</v>
      </c>
      <c r="D16232" s="564" t="s">
        <v>149</v>
      </c>
      <c r="E16232" s="11">
        <v>121</v>
      </c>
      <c r="F16232" s="37" t="s">
        <v>42</v>
      </c>
      <c r="G16232" s="20">
        <f>SUM(A16232*E16232/100)</f>
        <v>8708.3700000000008</v>
      </c>
    </row>
    <row r="16233" spans="1:7" s="24" customFormat="1">
      <c r="A16233" s="563"/>
      <c r="B16233" s="563"/>
      <c r="C16233" s="561"/>
      <c r="D16233" s="565"/>
      <c r="E16233" s="566" t="s">
        <v>150</v>
      </c>
      <c r="F16233" s="567"/>
      <c r="G16233" s="568"/>
    </row>
    <row r="16234" spans="1:7">
      <c r="A16234" s="560">
        <v>227</v>
      </c>
      <c r="B16234" s="560" t="s">
        <v>10</v>
      </c>
      <c r="C16234" s="562" t="s">
        <v>15</v>
      </c>
      <c r="D16234" s="564" t="s">
        <v>462</v>
      </c>
      <c r="E16234" s="11">
        <v>3327.5</v>
      </c>
      <c r="F16234" s="37" t="s">
        <v>13</v>
      </c>
      <c r="G16234" s="20">
        <f>SUM(A16234*E16234/100)</f>
        <v>7553.4250000000002</v>
      </c>
    </row>
    <row r="16235" spans="1:7">
      <c r="A16235" s="561"/>
      <c r="B16235" s="561"/>
      <c r="C16235" s="563"/>
      <c r="D16235" s="565"/>
      <c r="E16235" s="557" t="s">
        <v>463</v>
      </c>
      <c r="F16235" s="558"/>
      <c r="G16235" s="559"/>
    </row>
    <row r="16236" spans="1:7" s="25" customFormat="1">
      <c r="A16236" s="562">
        <v>24</v>
      </c>
      <c r="B16236" s="562" t="s">
        <v>39</v>
      </c>
      <c r="C16236" s="562" t="s">
        <v>18</v>
      </c>
      <c r="D16236" s="564" t="s">
        <v>717</v>
      </c>
      <c r="E16236" s="11">
        <v>786.5</v>
      </c>
      <c r="F16236" s="37" t="s">
        <v>42</v>
      </c>
      <c r="G16236" s="20">
        <f>SUM(A16236*E16236/100)</f>
        <v>188.76</v>
      </c>
    </row>
    <row r="16237" spans="1:7" s="25" customFormat="1">
      <c r="A16237" s="563"/>
      <c r="B16237" s="563"/>
      <c r="C16237" s="563"/>
      <c r="D16237" s="565"/>
      <c r="E16237" s="557" t="s">
        <v>718</v>
      </c>
      <c r="F16237" s="558"/>
      <c r="G16237" s="559"/>
    </row>
    <row r="16238" spans="1:7" s="36" customFormat="1">
      <c r="A16238" s="562"/>
      <c r="B16238" s="562"/>
      <c r="C16238" s="560" t="s">
        <v>21</v>
      </c>
      <c r="D16238" s="564" t="s">
        <v>274</v>
      </c>
      <c r="E16238" s="582"/>
      <c r="F16238" s="583"/>
      <c r="G16238" s="584"/>
    </row>
    <row r="16239" spans="1:7" s="36" customFormat="1">
      <c r="A16239" s="563"/>
      <c r="B16239" s="563"/>
      <c r="C16239" s="561"/>
      <c r="D16239" s="565"/>
      <c r="E16239" s="585"/>
      <c r="F16239" s="586"/>
      <c r="G16239" s="587"/>
    </row>
    <row r="16240" spans="1:7" s="36" customFormat="1">
      <c r="A16240" s="562">
        <v>4</v>
      </c>
      <c r="B16240" s="562" t="s">
        <v>72</v>
      </c>
      <c r="C16240" s="560" t="s">
        <v>99</v>
      </c>
      <c r="D16240" s="564" t="s">
        <v>715</v>
      </c>
      <c r="E16240" s="11">
        <v>142.18</v>
      </c>
      <c r="F16240" s="37" t="s">
        <v>75</v>
      </c>
      <c r="G16240" s="20">
        <f>SUM(A16240*E16240)</f>
        <v>568.72</v>
      </c>
    </row>
    <row r="16241" spans="1:7" s="36" customFormat="1">
      <c r="A16241" s="563"/>
      <c r="B16241" s="563"/>
      <c r="C16241" s="561"/>
      <c r="D16241" s="565"/>
      <c r="E16241" s="557" t="s">
        <v>275</v>
      </c>
      <c r="F16241" s="558"/>
      <c r="G16241" s="559"/>
    </row>
    <row r="16242" spans="1:7" s="36" customFormat="1">
      <c r="A16242" s="562">
        <v>2</v>
      </c>
      <c r="B16242" s="562" t="s">
        <v>72</v>
      </c>
      <c r="C16242" s="560" t="s">
        <v>102</v>
      </c>
      <c r="D16242" s="564" t="s">
        <v>716</v>
      </c>
      <c r="E16242" s="11">
        <v>102.85</v>
      </c>
      <c r="F16242" s="37" t="s">
        <v>147</v>
      </c>
      <c r="G16242" s="20">
        <f>SUM(A16242*E16242)</f>
        <v>205.7</v>
      </c>
    </row>
    <row r="16243" spans="1:7" s="36" customFormat="1">
      <c r="A16243" s="563"/>
      <c r="B16243" s="563"/>
      <c r="C16243" s="561"/>
      <c r="D16243" s="565"/>
      <c r="E16243" s="557" t="s">
        <v>277</v>
      </c>
      <c r="F16243" s="558"/>
      <c r="G16243" s="559"/>
    </row>
    <row r="16244" spans="1:7" s="25" customFormat="1">
      <c r="A16244" s="562">
        <v>7197</v>
      </c>
      <c r="B16244" s="562" t="s">
        <v>39</v>
      </c>
      <c r="C16244" s="560" t="s">
        <v>25</v>
      </c>
      <c r="D16244" s="564" t="s">
        <v>151</v>
      </c>
      <c r="E16244" s="11">
        <v>660</v>
      </c>
      <c r="F16244" s="37" t="s">
        <v>42</v>
      </c>
      <c r="G16244" s="20">
        <f>SUM(A16244*E16244/100)</f>
        <v>47500.2</v>
      </c>
    </row>
    <row r="16245" spans="1:7" s="25" customFormat="1">
      <c r="A16245" s="563"/>
      <c r="B16245" s="563"/>
      <c r="C16245" s="561"/>
      <c r="D16245" s="565"/>
      <c r="E16245" s="566" t="s">
        <v>152</v>
      </c>
      <c r="F16245" s="567"/>
      <c r="G16245" s="568"/>
    </row>
    <row r="16246" spans="1:7" s="24" customFormat="1">
      <c r="A16246" s="562">
        <v>7197</v>
      </c>
      <c r="B16246" s="562" t="s">
        <v>39</v>
      </c>
      <c r="C16246" s="560" t="s">
        <v>29</v>
      </c>
      <c r="D16246" s="564" t="s">
        <v>41</v>
      </c>
      <c r="E16246" s="11">
        <v>2206.6</v>
      </c>
      <c r="F16246" s="37" t="s">
        <v>42</v>
      </c>
      <c r="G16246" s="20">
        <f>SUM(A16246*E16246/100)</f>
        <v>158809.00199999998</v>
      </c>
    </row>
    <row r="16247" spans="1:7" s="24" customFormat="1">
      <c r="A16247" s="563"/>
      <c r="B16247" s="563"/>
      <c r="C16247" s="561"/>
      <c r="D16247" s="565"/>
      <c r="E16247" s="566" t="s">
        <v>43</v>
      </c>
      <c r="F16247" s="567"/>
      <c r="G16247" s="568"/>
    </row>
    <row r="16248" spans="1:7" s="24" customFormat="1">
      <c r="A16248" s="562">
        <v>7197</v>
      </c>
      <c r="B16248" s="562" t="s">
        <v>39</v>
      </c>
      <c r="C16248" s="560" t="s">
        <v>33</v>
      </c>
      <c r="D16248" s="564" t="s">
        <v>45</v>
      </c>
      <c r="E16248" s="37">
        <v>2197.52</v>
      </c>
      <c r="F16248" s="37" t="s">
        <v>42</v>
      </c>
      <c r="G16248" s="20">
        <f>SUM(A16248*E16248/100)</f>
        <v>158155.51439999999</v>
      </c>
    </row>
    <row r="16249" spans="1:7" s="24" customFormat="1">
      <c r="A16249" s="563"/>
      <c r="B16249" s="563"/>
      <c r="C16249" s="561"/>
      <c r="D16249" s="565"/>
      <c r="E16249" s="566" t="s">
        <v>46</v>
      </c>
      <c r="F16249" s="567"/>
      <c r="G16249" s="568"/>
    </row>
    <row r="16250" spans="1:7">
      <c r="A16250" s="562">
        <v>20</v>
      </c>
      <c r="B16250" s="562" t="s">
        <v>39</v>
      </c>
      <c r="C16250" s="560" t="s">
        <v>36</v>
      </c>
      <c r="D16250" s="564" t="s">
        <v>251</v>
      </c>
      <c r="E16250" s="11">
        <v>902.93</v>
      </c>
      <c r="F16250" s="37" t="s">
        <v>165</v>
      </c>
      <c r="G16250" s="20">
        <f>SUM(A16250*E16250)</f>
        <v>18058.599999999999</v>
      </c>
    </row>
    <row r="16251" spans="1:7">
      <c r="A16251" s="563"/>
      <c r="B16251" s="563"/>
      <c r="C16251" s="561"/>
      <c r="D16251" s="565"/>
      <c r="E16251" s="557" t="s">
        <v>252</v>
      </c>
      <c r="F16251" s="558"/>
      <c r="G16251" s="559"/>
    </row>
    <row r="16252" spans="1:7" ht="51">
      <c r="A16252" s="66"/>
      <c r="B16252" s="66"/>
      <c r="C16252" s="18" t="s">
        <v>40</v>
      </c>
      <c r="D16252" s="67" t="s">
        <v>153</v>
      </c>
      <c r="E16252" s="582"/>
      <c r="F16252" s="583"/>
      <c r="G16252" s="584"/>
    </row>
    <row r="16253" spans="1:7">
      <c r="A16253" s="560">
        <v>520</v>
      </c>
      <c r="B16253" s="560" t="s">
        <v>39</v>
      </c>
      <c r="C16253" s="562" t="s">
        <v>154</v>
      </c>
      <c r="D16253" s="564" t="s">
        <v>158</v>
      </c>
      <c r="E16253" s="11">
        <v>3275.5</v>
      </c>
      <c r="F16253" s="37" t="s">
        <v>42</v>
      </c>
      <c r="G16253" s="20">
        <f>SUM(A16253*E16253/100)</f>
        <v>17032.599999999999</v>
      </c>
    </row>
    <row r="16254" spans="1:7">
      <c r="A16254" s="561"/>
      <c r="B16254" s="561"/>
      <c r="C16254" s="563"/>
      <c r="D16254" s="565"/>
      <c r="E16254" s="557" t="s">
        <v>408</v>
      </c>
      <c r="F16254" s="558"/>
      <c r="G16254" s="559"/>
    </row>
    <row r="16255" spans="1:7">
      <c r="A16255" s="560">
        <v>277</v>
      </c>
      <c r="B16255" s="560" t="s">
        <v>39</v>
      </c>
      <c r="C16255" s="562" t="s">
        <v>157</v>
      </c>
      <c r="D16255" s="564" t="s">
        <v>155</v>
      </c>
      <c r="E16255" s="11">
        <v>2548.29</v>
      </c>
      <c r="F16255" s="37" t="s">
        <v>42</v>
      </c>
      <c r="G16255" s="20">
        <f>SUM(A16255*E16255/100)</f>
        <v>7058.7632999999996</v>
      </c>
    </row>
    <row r="16256" spans="1:7">
      <c r="A16256" s="561"/>
      <c r="B16256" s="561"/>
      <c r="C16256" s="563"/>
      <c r="D16256" s="565"/>
      <c r="E16256" s="557" t="s">
        <v>821</v>
      </c>
      <c r="F16256" s="558"/>
      <c r="G16256" s="559"/>
    </row>
    <row r="16257" spans="1:7">
      <c r="A16257" s="560">
        <v>4</v>
      </c>
      <c r="B16257" s="560" t="s">
        <v>10</v>
      </c>
      <c r="C16257" s="18" t="s">
        <v>44</v>
      </c>
      <c r="D16257" s="564" t="s">
        <v>34</v>
      </c>
      <c r="E16257" s="11">
        <v>14429.25</v>
      </c>
      <c r="F16257" s="37" t="s">
        <v>13</v>
      </c>
      <c r="G16257" s="20">
        <f>SUM(A16257*E16257/100)</f>
        <v>577.16999999999996</v>
      </c>
    </row>
    <row r="16258" spans="1:7">
      <c r="A16258" s="561"/>
      <c r="B16258" s="561"/>
      <c r="C16258" s="19"/>
      <c r="D16258" s="565"/>
      <c r="E16258" s="557" t="s">
        <v>35</v>
      </c>
      <c r="F16258" s="558"/>
      <c r="G16258" s="559"/>
    </row>
    <row r="16259" spans="1:7">
      <c r="A16259" s="562">
        <v>16</v>
      </c>
      <c r="B16259" s="562" t="s">
        <v>39</v>
      </c>
      <c r="C16259" s="560" t="s">
        <v>47</v>
      </c>
      <c r="D16259" s="564" t="s">
        <v>404</v>
      </c>
      <c r="E16259" s="11">
        <v>190.75</v>
      </c>
      <c r="F16259" s="37" t="s">
        <v>165</v>
      </c>
      <c r="G16259" s="13">
        <f>SUM(A16259*E16259)</f>
        <v>3052</v>
      </c>
    </row>
    <row r="16260" spans="1:7">
      <c r="A16260" s="563"/>
      <c r="B16260" s="563"/>
      <c r="C16260" s="561"/>
      <c r="D16260" s="565"/>
      <c r="E16260" s="557" t="s">
        <v>405</v>
      </c>
      <c r="F16260" s="558"/>
      <c r="G16260" s="559"/>
    </row>
    <row r="16261" spans="1:7">
      <c r="A16261" s="560">
        <v>24</v>
      </c>
      <c r="B16261" s="560" t="s">
        <v>39</v>
      </c>
      <c r="C16261" s="18" t="s">
        <v>50</v>
      </c>
      <c r="D16261" s="564" t="s">
        <v>264</v>
      </c>
      <c r="E16261" s="11">
        <v>30509.77</v>
      </c>
      <c r="F16261" s="37" t="s">
        <v>42</v>
      </c>
      <c r="G16261" s="20">
        <f>SUM(A16261*E16261/100)</f>
        <v>7322.3447999999999</v>
      </c>
    </row>
    <row r="16262" spans="1:7">
      <c r="A16262" s="561"/>
      <c r="B16262" s="561"/>
      <c r="C16262" s="19"/>
      <c r="D16262" s="565"/>
      <c r="E16262" s="557" t="s">
        <v>159</v>
      </c>
      <c r="F16262" s="558"/>
      <c r="G16262" s="559"/>
    </row>
    <row r="16263" spans="1:7">
      <c r="A16263" s="562">
        <v>100</v>
      </c>
      <c r="B16263" s="562" t="s">
        <v>39</v>
      </c>
      <c r="C16263" s="560" t="s">
        <v>54</v>
      </c>
      <c r="D16263" s="564" t="s">
        <v>280</v>
      </c>
      <c r="E16263" s="11">
        <v>25293.42</v>
      </c>
      <c r="F16263" s="37" t="s">
        <v>42</v>
      </c>
      <c r="G16263" s="20">
        <f>SUM(A16263*E16263/100)</f>
        <v>25293.42</v>
      </c>
    </row>
    <row r="16264" spans="1:7">
      <c r="A16264" s="563"/>
      <c r="B16264" s="563"/>
      <c r="C16264" s="561"/>
      <c r="D16264" s="565"/>
      <c r="E16264" s="557" t="s">
        <v>281</v>
      </c>
      <c r="F16264" s="558"/>
      <c r="G16264" s="559"/>
    </row>
    <row r="16265" spans="1:7">
      <c r="A16265" s="562">
        <v>40</v>
      </c>
      <c r="B16265" s="562" t="s">
        <v>107</v>
      </c>
      <c r="C16265" s="562" t="s">
        <v>57</v>
      </c>
      <c r="D16265" s="564" t="s">
        <v>282</v>
      </c>
      <c r="E16265" s="11">
        <v>104.22</v>
      </c>
      <c r="F16265" s="37" t="s">
        <v>111</v>
      </c>
      <c r="G16265" s="20">
        <f>SUM(A16265*E16265)</f>
        <v>4168.8</v>
      </c>
    </row>
    <row r="16266" spans="1:7">
      <c r="A16266" s="563"/>
      <c r="B16266" s="563"/>
      <c r="C16266" s="563"/>
      <c r="D16266" s="565"/>
      <c r="E16266" s="557" t="s">
        <v>283</v>
      </c>
      <c r="F16266" s="558"/>
      <c r="G16266" s="559"/>
    </row>
    <row r="16267" spans="1:7">
      <c r="A16267" s="562">
        <v>1355</v>
      </c>
      <c r="B16267" s="562" t="s">
        <v>39</v>
      </c>
      <c r="C16267" s="560" t="s">
        <v>60</v>
      </c>
      <c r="D16267" s="564" t="s">
        <v>792</v>
      </c>
      <c r="E16267" s="11">
        <v>425.84</v>
      </c>
      <c r="F16267" s="37" t="s">
        <v>42</v>
      </c>
      <c r="G16267" s="13">
        <f>SUM(A16267*E16267/100)</f>
        <v>5770.1319999999996</v>
      </c>
    </row>
    <row r="16268" spans="1:7">
      <c r="A16268" s="563"/>
      <c r="B16268" s="563"/>
      <c r="C16268" s="561"/>
      <c r="D16268" s="565"/>
      <c r="E16268" s="557" t="s">
        <v>793</v>
      </c>
      <c r="F16268" s="558"/>
      <c r="G16268" s="559"/>
    </row>
    <row r="16269" spans="1:7">
      <c r="A16269" s="562">
        <v>7058</v>
      </c>
      <c r="B16269" s="562" t="s">
        <v>39</v>
      </c>
      <c r="C16269" s="560" t="s">
        <v>63</v>
      </c>
      <c r="D16269" s="581" t="s">
        <v>300</v>
      </c>
      <c r="E16269" s="35">
        <v>1043.9000000000001</v>
      </c>
      <c r="F16269" s="19" t="s">
        <v>42</v>
      </c>
      <c r="G16269" s="20">
        <f>SUM(A16269*E16269/100)</f>
        <v>73678.462</v>
      </c>
    </row>
    <row r="16270" spans="1:7">
      <c r="A16270" s="563"/>
      <c r="B16270" s="563"/>
      <c r="C16270" s="561"/>
      <c r="D16270" s="565"/>
      <c r="E16270" s="557" t="s">
        <v>301</v>
      </c>
      <c r="F16270" s="558"/>
      <c r="G16270" s="559"/>
    </row>
    <row r="16271" spans="1:7">
      <c r="A16271" s="562">
        <v>3950</v>
      </c>
      <c r="B16271" s="562" t="s">
        <v>39</v>
      </c>
      <c r="C16271" s="560" t="s">
        <v>66</v>
      </c>
      <c r="D16271" s="564" t="s">
        <v>270</v>
      </c>
      <c r="E16271" s="11">
        <v>1948.1</v>
      </c>
      <c r="F16271" s="37" t="s">
        <v>42</v>
      </c>
      <c r="G16271" s="20">
        <f>SUM(A16271*E16271/100)</f>
        <v>76949.95</v>
      </c>
    </row>
    <row r="16272" spans="1:7">
      <c r="A16272" s="563"/>
      <c r="B16272" s="563"/>
      <c r="C16272" s="561"/>
      <c r="D16272" s="565"/>
      <c r="E16272" s="557" t="s">
        <v>271</v>
      </c>
      <c r="F16272" s="558"/>
      <c r="G16272" s="559"/>
    </row>
    <row r="16273" spans="1:7" s="30" customFormat="1">
      <c r="A16273" s="85"/>
      <c r="B16273" s="188"/>
      <c r="C16273" s="188"/>
      <c r="D16273" s="189"/>
      <c r="E16273" s="188"/>
      <c r="F16273" s="190" t="s">
        <v>603</v>
      </c>
      <c r="G16273" s="191">
        <v>620653</v>
      </c>
    </row>
    <row r="16274" spans="1:7">
      <c r="A16274" s="172"/>
      <c r="D16274" s="185" t="s">
        <v>78</v>
      </c>
      <c r="G16274" s="174"/>
    </row>
    <row r="16275" spans="1:7" s="25" customFormat="1">
      <c r="A16275" s="593">
        <v>1</v>
      </c>
      <c r="B16275" s="593" t="s">
        <v>72</v>
      </c>
      <c r="C16275" s="594" t="s">
        <v>11</v>
      </c>
      <c r="D16275" s="595" t="s">
        <v>79</v>
      </c>
      <c r="E16275" s="11">
        <v>4802.6000000000004</v>
      </c>
      <c r="F16275" s="37" t="s">
        <v>75</v>
      </c>
      <c r="G16275" s="13">
        <f>SUM(A16275*E16275)</f>
        <v>4802.6000000000004</v>
      </c>
    </row>
    <row r="16276" spans="1:7" s="25" customFormat="1">
      <c r="A16276" s="593"/>
      <c r="B16276" s="593"/>
      <c r="C16276" s="594"/>
      <c r="D16276" s="595"/>
      <c r="E16276" s="596" t="s">
        <v>80</v>
      </c>
      <c r="F16276" s="596"/>
      <c r="G16276" s="596"/>
    </row>
    <row r="16277" spans="1:7">
      <c r="A16277" s="560"/>
      <c r="B16277" s="560"/>
      <c r="C16277" s="562" t="s">
        <v>15</v>
      </c>
      <c r="D16277" s="564" t="s">
        <v>226</v>
      </c>
      <c r="E16277" s="582"/>
      <c r="F16277" s="583"/>
      <c r="G16277" s="584"/>
    </row>
    <row r="16278" spans="1:7">
      <c r="A16278" s="561"/>
      <c r="B16278" s="561"/>
      <c r="C16278" s="563"/>
      <c r="D16278" s="565"/>
      <c r="E16278" s="585"/>
      <c r="F16278" s="586"/>
      <c r="G16278" s="587"/>
    </row>
    <row r="16279" spans="1:7">
      <c r="A16279" s="560">
        <v>50</v>
      </c>
      <c r="B16279" s="560" t="s">
        <v>107</v>
      </c>
      <c r="C16279" s="562" t="s">
        <v>99</v>
      </c>
      <c r="D16279" s="564" t="s">
        <v>773</v>
      </c>
      <c r="E16279" s="11">
        <v>95.79</v>
      </c>
      <c r="F16279" s="37" t="s">
        <v>111</v>
      </c>
      <c r="G16279" s="13">
        <f>SUM(A16279*E16279)</f>
        <v>4789.5</v>
      </c>
    </row>
    <row r="16280" spans="1:7">
      <c r="A16280" s="561"/>
      <c r="B16280" s="561"/>
      <c r="C16280" s="563"/>
      <c r="D16280" s="565"/>
      <c r="E16280" s="557" t="s">
        <v>774</v>
      </c>
      <c r="F16280" s="558"/>
      <c r="G16280" s="559"/>
    </row>
    <row r="16281" spans="1:7" s="36" customFormat="1">
      <c r="A16281" s="560">
        <v>2</v>
      </c>
      <c r="B16281" s="560" t="s">
        <v>89</v>
      </c>
      <c r="C16281" s="562" t="s">
        <v>18</v>
      </c>
      <c r="D16281" s="564" t="s">
        <v>81</v>
      </c>
      <c r="E16281" s="11">
        <v>2042.43</v>
      </c>
      <c r="F16281" s="37" t="s">
        <v>75</v>
      </c>
      <c r="G16281" s="13">
        <f>SUM(A16281*E16281)</f>
        <v>4084.86</v>
      </c>
    </row>
    <row r="16282" spans="1:7" s="36" customFormat="1">
      <c r="A16282" s="561"/>
      <c r="B16282" s="561"/>
      <c r="C16282" s="563"/>
      <c r="D16282" s="565"/>
      <c r="E16282" s="557" t="s">
        <v>82</v>
      </c>
      <c r="F16282" s="558"/>
      <c r="G16282" s="559"/>
    </row>
    <row r="16283" spans="1:7">
      <c r="A16283" s="560">
        <v>2</v>
      </c>
      <c r="B16283" s="560" t="s">
        <v>72</v>
      </c>
      <c r="C16283" s="562" t="s">
        <v>21</v>
      </c>
      <c r="D16283" s="564" t="s">
        <v>83</v>
      </c>
      <c r="E16283" s="11">
        <v>447.15</v>
      </c>
      <c r="F16283" s="37" t="s">
        <v>75</v>
      </c>
      <c r="G16283" s="13">
        <f>SUM(A16283*E16283)</f>
        <v>894.3</v>
      </c>
    </row>
    <row r="16284" spans="1:7">
      <c r="A16284" s="561"/>
      <c r="B16284" s="561"/>
      <c r="C16284" s="563"/>
      <c r="D16284" s="565"/>
      <c r="E16284" s="557" t="s">
        <v>84</v>
      </c>
      <c r="F16284" s="558"/>
      <c r="G16284" s="559"/>
    </row>
    <row r="16285" spans="1:7">
      <c r="A16285" s="560">
        <v>1</v>
      </c>
      <c r="B16285" s="560" t="s">
        <v>72</v>
      </c>
      <c r="C16285" s="562" t="s">
        <v>25</v>
      </c>
      <c r="D16285" s="564" t="s">
        <v>85</v>
      </c>
      <c r="E16285" s="11">
        <v>1109.46</v>
      </c>
      <c r="F16285" s="37" t="s">
        <v>75</v>
      </c>
      <c r="G16285" s="13">
        <f>SUM(A16285*E16285)</f>
        <v>1109.46</v>
      </c>
    </row>
    <row r="16286" spans="1:7">
      <c r="A16286" s="561"/>
      <c r="B16286" s="561"/>
      <c r="C16286" s="563"/>
      <c r="D16286" s="565"/>
      <c r="E16286" s="606" t="s">
        <v>86</v>
      </c>
      <c r="F16286" s="607"/>
      <c r="G16286" s="608"/>
    </row>
    <row r="16287" spans="1:7">
      <c r="A16287" s="562">
        <v>2</v>
      </c>
      <c r="B16287" s="562" t="s">
        <v>72</v>
      </c>
      <c r="C16287" s="560" t="s">
        <v>29</v>
      </c>
      <c r="D16287" s="564" t="s">
        <v>822</v>
      </c>
      <c r="E16287" s="11">
        <v>843.92</v>
      </c>
      <c r="F16287" s="37" t="s">
        <v>75</v>
      </c>
      <c r="G16287" s="13">
        <f>SUM(A16287*E16287)</f>
        <v>1687.84</v>
      </c>
    </row>
    <row r="16288" spans="1:7" ht="45.75" customHeight="1">
      <c r="A16288" s="563"/>
      <c r="B16288" s="563"/>
      <c r="C16288" s="561"/>
      <c r="D16288" s="565"/>
      <c r="E16288" s="557" t="s">
        <v>823</v>
      </c>
      <c r="F16288" s="558"/>
      <c r="G16288" s="559"/>
    </row>
    <row r="16289" spans="1:7" s="36" customFormat="1">
      <c r="A16289" s="560">
        <v>1</v>
      </c>
      <c r="B16289" s="560" t="s">
        <v>89</v>
      </c>
      <c r="C16289" s="562" t="s">
        <v>33</v>
      </c>
      <c r="D16289" s="564" t="s">
        <v>90</v>
      </c>
      <c r="E16289" s="11">
        <v>1142.24</v>
      </c>
      <c r="F16289" s="37" t="s">
        <v>75</v>
      </c>
      <c r="G16289" s="13">
        <f>SUM(A16289*E16289)</f>
        <v>1142.24</v>
      </c>
    </row>
    <row r="16290" spans="1:7" s="36" customFormat="1">
      <c r="A16290" s="561"/>
      <c r="B16290" s="561"/>
      <c r="C16290" s="563"/>
      <c r="D16290" s="565"/>
      <c r="E16290" s="557" t="s">
        <v>91</v>
      </c>
      <c r="F16290" s="558"/>
      <c r="G16290" s="559"/>
    </row>
    <row r="16291" spans="1:7">
      <c r="A16291" s="562">
        <v>1</v>
      </c>
      <c r="B16291" s="562" t="s">
        <v>89</v>
      </c>
      <c r="C16291" s="560" t="s">
        <v>36</v>
      </c>
      <c r="D16291" s="564" t="s">
        <v>822</v>
      </c>
      <c r="E16291" s="11">
        <v>843.92</v>
      </c>
      <c r="F16291" s="37" t="s">
        <v>75</v>
      </c>
      <c r="G16291" s="13">
        <f>SUM(A16291*E16291)</f>
        <v>843.92</v>
      </c>
    </row>
    <row r="16292" spans="1:7">
      <c r="A16292" s="563"/>
      <c r="B16292" s="563"/>
      <c r="C16292" s="561"/>
      <c r="D16292" s="565"/>
      <c r="E16292" s="557" t="s">
        <v>823</v>
      </c>
      <c r="F16292" s="558"/>
      <c r="G16292" s="559"/>
    </row>
    <row r="16293" spans="1:7" s="200" customFormat="1">
      <c r="A16293" s="560">
        <v>1</v>
      </c>
      <c r="B16293" s="560" t="s">
        <v>89</v>
      </c>
      <c r="C16293" s="562" t="s">
        <v>40</v>
      </c>
      <c r="D16293" s="564" t="s">
        <v>92</v>
      </c>
      <c r="E16293" s="11">
        <v>4694.8</v>
      </c>
      <c r="F16293" s="37" t="s">
        <v>75</v>
      </c>
      <c r="G16293" s="13">
        <f>SUM(A16293*E16293)</f>
        <v>4694.8</v>
      </c>
    </row>
    <row r="16294" spans="1:7" s="200" customFormat="1">
      <c r="A16294" s="561"/>
      <c r="B16294" s="561"/>
      <c r="C16294" s="563"/>
      <c r="D16294" s="565"/>
      <c r="E16294" s="557" t="s">
        <v>93</v>
      </c>
      <c r="F16294" s="558"/>
      <c r="G16294" s="559"/>
    </row>
    <row r="16295" spans="1:7">
      <c r="A16295" s="560">
        <v>1</v>
      </c>
      <c r="B16295" s="560" t="s">
        <v>89</v>
      </c>
      <c r="C16295" s="562" t="s">
        <v>44</v>
      </c>
      <c r="D16295" s="564" t="s">
        <v>94</v>
      </c>
      <c r="E16295" s="11">
        <v>938.47</v>
      </c>
      <c r="F16295" s="37" t="s">
        <v>75</v>
      </c>
      <c r="G16295" s="13">
        <f>SUM(A16295*E16295)</f>
        <v>938.47</v>
      </c>
    </row>
    <row r="16296" spans="1:7">
      <c r="A16296" s="561"/>
      <c r="B16296" s="561"/>
      <c r="C16296" s="563"/>
      <c r="D16296" s="565"/>
      <c r="E16296" s="557" t="s">
        <v>95</v>
      </c>
      <c r="F16296" s="558"/>
      <c r="G16296" s="559"/>
    </row>
    <row r="16297" spans="1:7">
      <c r="A16297" s="560"/>
      <c r="B16297" s="560"/>
      <c r="C16297" s="562" t="s">
        <v>47</v>
      </c>
      <c r="D16297" s="564" t="s">
        <v>477</v>
      </c>
      <c r="E16297" s="582"/>
      <c r="F16297" s="583"/>
      <c r="G16297" s="584"/>
    </row>
    <row r="16298" spans="1:7">
      <c r="A16298" s="561"/>
      <c r="B16298" s="561"/>
      <c r="C16298" s="563"/>
      <c r="D16298" s="565"/>
      <c r="E16298" s="585"/>
      <c r="F16298" s="586"/>
      <c r="G16298" s="587"/>
    </row>
    <row r="16299" spans="1:7">
      <c r="A16299" s="560">
        <v>1</v>
      </c>
      <c r="B16299" s="560" t="s">
        <v>89</v>
      </c>
      <c r="C16299" s="562" t="s">
        <v>99</v>
      </c>
      <c r="D16299" s="564" t="s">
        <v>824</v>
      </c>
      <c r="E16299" s="35">
        <v>271.92</v>
      </c>
      <c r="F16299" s="19" t="s">
        <v>75</v>
      </c>
      <c r="G16299" s="71">
        <f>SUM(A16299*E16299)</f>
        <v>271.92</v>
      </c>
    </row>
    <row r="16300" spans="1:7">
      <c r="A16300" s="561"/>
      <c r="B16300" s="561"/>
      <c r="C16300" s="563"/>
      <c r="D16300" s="565"/>
      <c r="E16300" s="557" t="s">
        <v>478</v>
      </c>
      <c r="F16300" s="558"/>
      <c r="G16300" s="559"/>
    </row>
    <row r="16301" spans="1:7">
      <c r="A16301" s="560">
        <v>1</v>
      </c>
      <c r="B16301" s="560" t="s">
        <v>89</v>
      </c>
      <c r="C16301" s="562" t="s">
        <v>102</v>
      </c>
      <c r="D16301" s="564" t="s">
        <v>103</v>
      </c>
      <c r="E16301" s="35">
        <v>365.42</v>
      </c>
      <c r="F16301" s="19" t="s">
        <v>75</v>
      </c>
      <c r="G16301" s="71">
        <f>SUM(A16301*E16301)</f>
        <v>365.42</v>
      </c>
    </row>
    <row r="16302" spans="1:7">
      <c r="A16302" s="561"/>
      <c r="B16302" s="561"/>
      <c r="C16302" s="563"/>
      <c r="D16302" s="565"/>
      <c r="E16302" s="557" t="s">
        <v>825</v>
      </c>
      <c r="F16302" s="558"/>
      <c r="G16302" s="559"/>
    </row>
    <row r="16303" spans="1:7">
      <c r="A16303" s="560">
        <v>1</v>
      </c>
      <c r="B16303" s="560" t="s">
        <v>89</v>
      </c>
      <c r="C16303" s="562" t="s">
        <v>291</v>
      </c>
      <c r="D16303" s="564" t="s">
        <v>826</v>
      </c>
      <c r="E16303" s="35">
        <v>475.42</v>
      </c>
      <c r="F16303" s="19" t="s">
        <v>75</v>
      </c>
      <c r="G16303" s="71">
        <f>SUM(A16303*E16303)</f>
        <v>475.42</v>
      </c>
    </row>
    <row r="16304" spans="1:7">
      <c r="A16304" s="561"/>
      <c r="B16304" s="561"/>
      <c r="C16304" s="563"/>
      <c r="D16304" s="565"/>
      <c r="E16304" s="557" t="s">
        <v>827</v>
      </c>
      <c r="F16304" s="558"/>
      <c r="G16304" s="559"/>
    </row>
    <row r="16305" spans="1:7" s="30" customFormat="1">
      <c r="A16305" s="85"/>
      <c r="B16305" s="188"/>
      <c r="C16305" s="188"/>
      <c r="D16305" s="189"/>
      <c r="E16305" s="188"/>
      <c r="F16305" s="190" t="s">
        <v>781</v>
      </c>
      <c r="G16305" s="191">
        <v>26100</v>
      </c>
    </row>
    <row r="16306" spans="1:7">
      <c r="A16306" s="172"/>
      <c r="D16306" s="185" t="s">
        <v>828</v>
      </c>
      <c r="G16306" s="174"/>
    </row>
    <row r="16307" spans="1:7" s="36" customFormat="1">
      <c r="A16307" s="560"/>
      <c r="B16307" s="560"/>
      <c r="C16307" s="562" t="s">
        <v>11</v>
      </c>
      <c r="D16307" s="564" t="s">
        <v>108</v>
      </c>
      <c r="E16307" s="582"/>
      <c r="F16307" s="583"/>
      <c r="G16307" s="584"/>
    </row>
    <row r="16308" spans="1:7" s="36" customFormat="1">
      <c r="A16308" s="561"/>
      <c r="B16308" s="561"/>
      <c r="C16308" s="563"/>
      <c r="D16308" s="565"/>
      <c r="E16308" s="585"/>
      <c r="F16308" s="586"/>
      <c r="G16308" s="587"/>
    </row>
    <row r="16309" spans="1:7" s="36" customFormat="1">
      <c r="A16309" s="560">
        <v>50</v>
      </c>
      <c r="B16309" s="560" t="s">
        <v>107</v>
      </c>
      <c r="C16309" s="562" t="s">
        <v>154</v>
      </c>
      <c r="D16309" s="564" t="s">
        <v>829</v>
      </c>
      <c r="E16309" s="11">
        <v>242</v>
      </c>
      <c r="F16309" s="37" t="s">
        <v>75</v>
      </c>
      <c r="G16309" s="13">
        <f>SUM(A16309*E16309)</f>
        <v>12100</v>
      </c>
    </row>
    <row r="16310" spans="1:7" s="36" customFormat="1">
      <c r="A16310" s="561"/>
      <c r="B16310" s="561"/>
      <c r="C16310" s="563"/>
      <c r="D16310" s="565"/>
      <c r="E16310" s="557" t="s">
        <v>112</v>
      </c>
      <c r="F16310" s="558"/>
      <c r="G16310" s="559"/>
    </row>
    <row r="16311" spans="1:7" s="36" customFormat="1">
      <c r="A16311" s="560">
        <v>120</v>
      </c>
      <c r="B16311" s="560" t="s">
        <v>107</v>
      </c>
      <c r="C16311" s="562" t="s">
        <v>157</v>
      </c>
      <c r="D16311" s="564" t="s">
        <v>830</v>
      </c>
      <c r="E16311" s="11">
        <v>373</v>
      </c>
      <c r="F16311" s="37" t="s">
        <v>75</v>
      </c>
      <c r="G16311" s="13">
        <f>SUM(A16311*E16311)</f>
        <v>44760</v>
      </c>
    </row>
    <row r="16312" spans="1:7" s="36" customFormat="1">
      <c r="A16312" s="561"/>
      <c r="B16312" s="561"/>
      <c r="C16312" s="563"/>
      <c r="D16312" s="565"/>
      <c r="E16312" s="557" t="s">
        <v>109</v>
      </c>
      <c r="F16312" s="558"/>
      <c r="G16312" s="559"/>
    </row>
    <row r="16313" spans="1:7">
      <c r="A16313" s="560">
        <v>5</v>
      </c>
      <c r="B16313" s="560" t="s">
        <v>72</v>
      </c>
      <c r="C16313" s="562" t="s">
        <v>15</v>
      </c>
      <c r="D16313" s="564" t="s">
        <v>113</v>
      </c>
      <c r="E16313" s="11">
        <v>14748</v>
      </c>
      <c r="F16313" s="37" t="s">
        <v>75</v>
      </c>
      <c r="G16313" s="13">
        <f>SUM(A16313*E16313)</f>
        <v>73740</v>
      </c>
    </row>
    <row r="16314" spans="1:7">
      <c r="A16314" s="561"/>
      <c r="B16314" s="561"/>
      <c r="C16314" s="563"/>
      <c r="D16314" s="565"/>
      <c r="E16314" s="557" t="s">
        <v>114</v>
      </c>
      <c r="F16314" s="558"/>
      <c r="G16314" s="559"/>
    </row>
    <row r="16315" spans="1:7" s="30" customFormat="1">
      <c r="A16315" s="3"/>
      <c r="B16315" s="3"/>
      <c r="C16315" s="4"/>
      <c r="D16315" s="26"/>
      <c r="E16315" s="27"/>
      <c r="F16315" s="28" t="s">
        <v>116</v>
      </c>
      <c r="G16315" s="29">
        <v>130600</v>
      </c>
    </row>
    <row r="16316" spans="1:7">
      <c r="A16316" s="75"/>
      <c r="B16316" s="75"/>
      <c r="C16316" s="76"/>
      <c r="D16316" s="77"/>
      <c r="E16316" s="78"/>
      <c r="F16316" s="79"/>
      <c r="G16316" s="109"/>
    </row>
    <row r="16317" spans="1:7" s="36" customFormat="1">
      <c r="A16317" s="52" t="s">
        <v>302</v>
      </c>
      <c r="B16317" s="53"/>
      <c r="C16317" s="54" t="s">
        <v>707</v>
      </c>
      <c r="D16317" s="55"/>
      <c r="E16317" s="54" t="s">
        <v>131</v>
      </c>
      <c r="F16317" s="63"/>
      <c r="G16317" s="54"/>
    </row>
    <row r="16318" spans="1:7" s="36" customFormat="1">
      <c r="A16318" s="76" t="s">
        <v>132</v>
      </c>
      <c r="B16318" s="53"/>
      <c r="C16318" s="54" t="s">
        <v>784</v>
      </c>
      <c r="D16318" s="55"/>
      <c r="E16318" s="54" t="s">
        <v>131</v>
      </c>
      <c r="F16318" s="63"/>
      <c r="G16318" s="54"/>
    </row>
    <row r="16319" spans="1:7" s="25" customFormat="1">
      <c r="A16319" s="76" t="s">
        <v>134</v>
      </c>
      <c r="B16319" s="53"/>
      <c r="C16319" s="54" t="s">
        <v>818</v>
      </c>
      <c r="D16319" s="55"/>
      <c r="E16319" s="54" t="s">
        <v>131</v>
      </c>
      <c r="F16319" s="63"/>
      <c r="G16319" s="54"/>
    </row>
    <row r="16320" spans="1:7" s="25" customFormat="1">
      <c r="A16320" s="59"/>
      <c r="B16320" s="54"/>
      <c r="C16320" s="54"/>
      <c r="D16320" s="60"/>
      <c r="E16320" s="54"/>
      <c r="F16320" s="94"/>
      <c r="G16320" s="95"/>
    </row>
    <row r="16321" spans="1:7" s="25" customFormat="1">
      <c r="A16321" s="59"/>
      <c r="B16321" s="54"/>
      <c r="C16321" s="54"/>
      <c r="D16321" s="60"/>
      <c r="E16321" s="56" t="s">
        <v>138</v>
      </c>
      <c r="F16321" s="96"/>
      <c r="G16321" s="96"/>
    </row>
    <row r="16322" spans="1:7" s="25" customFormat="1">
      <c r="A16322" s="59"/>
      <c r="B16322" s="54"/>
      <c r="C16322" s="54"/>
      <c r="D16322" s="60"/>
      <c r="E16322" s="54"/>
      <c r="F16322" s="54"/>
      <c r="G16322" s="63"/>
    </row>
    <row r="16323" spans="1:7" s="25" customFormat="1">
      <c r="A16323" s="59"/>
      <c r="B16323" s="54"/>
      <c r="C16323" s="54"/>
      <c r="D16323" s="60"/>
      <c r="E16323" s="54"/>
      <c r="F16323" s="54"/>
      <c r="G16323" s="63"/>
    </row>
    <row r="16324" spans="1:7" s="25" customFormat="1">
      <c r="A16324" s="59"/>
      <c r="B16324" s="54"/>
      <c r="C16324" s="54"/>
      <c r="D16324" s="60"/>
      <c r="E16324" s="64" t="s">
        <v>140</v>
      </c>
      <c r="F16324" s="54"/>
      <c r="G16324" s="63"/>
    </row>
    <row r="16325" spans="1:7" s="25" customFormat="1">
      <c r="A16325" s="55" t="s">
        <v>139</v>
      </c>
      <c r="B16325" s="54"/>
      <c r="C16325" s="54"/>
      <c r="D16325" s="60"/>
      <c r="E16325" s="64" t="s">
        <v>141</v>
      </c>
      <c r="F16325" s="54"/>
      <c r="G16325" s="63"/>
    </row>
    <row r="16326" spans="1:7" s="25" customFormat="1">
      <c r="A16326" s="59"/>
      <c r="B16326" s="54"/>
      <c r="C16326" s="54"/>
      <c r="D16326" s="60"/>
      <c r="E16326" s="64" t="s">
        <v>142</v>
      </c>
      <c r="F16326" s="54"/>
      <c r="G16326" s="63"/>
    </row>
    <row r="16351" spans="1:7">
      <c r="A16351" s="569" t="s">
        <v>0</v>
      </c>
      <c r="B16351" s="569"/>
      <c r="C16351" s="569"/>
      <c r="D16351" s="569"/>
      <c r="E16351" s="569"/>
      <c r="F16351" s="569"/>
      <c r="G16351" s="569"/>
    </row>
    <row r="16352" spans="1:7">
      <c r="A16352" s="570" t="s">
        <v>1</v>
      </c>
      <c r="B16352" s="570"/>
      <c r="C16352" s="570"/>
      <c r="D16352" s="570"/>
      <c r="E16352" s="570"/>
      <c r="F16352" s="570"/>
      <c r="G16352" s="570"/>
    </row>
    <row r="16353" spans="1:7">
      <c r="A16353" s="1" t="s">
        <v>2</v>
      </c>
      <c r="B16353" s="100"/>
      <c r="C16353" s="100"/>
      <c r="D16353" s="623" t="s">
        <v>831</v>
      </c>
      <c r="E16353" s="623"/>
      <c r="F16353" s="623"/>
      <c r="G16353" s="623"/>
    </row>
    <row r="16354" spans="1:7" ht="25.5">
      <c r="A16354" s="572" t="s">
        <v>3</v>
      </c>
      <c r="B16354" s="573"/>
      <c r="C16354" s="3" t="s">
        <v>4</v>
      </c>
      <c r="D16354" s="91" t="s">
        <v>5</v>
      </c>
      <c r="E16354" s="4" t="s">
        <v>6</v>
      </c>
      <c r="F16354" s="4" t="s">
        <v>7</v>
      </c>
      <c r="G16354" s="5" t="s">
        <v>8</v>
      </c>
    </row>
    <row r="16355" spans="1:7">
      <c r="A16355" s="97"/>
      <c r="B16355" s="98"/>
      <c r="C16355" s="3"/>
      <c r="D16355" s="104" t="s">
        <v>9</v>
      </c>
      <c r="E16355" s="4"/>
      <c r="F16355" s="4"/>
      <c r="G16355" s="5"/>
    </row>
    <row r="16356" spans="1:7" s="24" customFormat="1">
      <c r="A16356" s="562">
        <v>7197</v>
      </c>
      <c r="B16356" s="562" t="s">
        <v>39</v>
      </c>
      <c r="C16356" s="560" t="s">
        <v>11</v>
      </c>
      <c r="D16356" s="564" t="s">
        <v>149</v>
      </c>
      <c r="E16356" s="11">
        <v>121</v>
      </c>
      <c r="F16356" s="37" t="s">
        <v>42</v>
      </c>
      <c r="G16356" s="20">
        <f>SUM(A16356*E16356/100)</f>
        <v>8708.3700000000008</v>
      </c>
    </row>
    <row r="16357" spans="1:7" s="24" customFormat="1">
      <c r="A16357" s="563"/>
      <c r="B16357" s="563"/>
      <c r="C16357" s="561"/>
      <c r="D16357" s="565"/>
      <c r="E16357" s="566" t="s">
        <v>150</v>
      </c>
      <c r="F16357" s="567"/>
      <c r="G16357" s="568"/>
    </row>
    <row r="16358" spans="1:7">
      <c r="A16358" s="560">
        <v>227</v>
      </c>
      <c r="B16358" s="560" t="s">
        <v>10</v>
      </c>
      <c r="C16358" s="562" t="s">
        <v>15</v>
      </c>
      <c r="D16358" s="564" t="s">
        <v>462</v>
      </c>
      <c r="E16358" s="11">
        <v>3327.5</v>
      </c>
      <c r="F16358" s="37" t="s">
        <v>13</v>
      </c>
      <c r="G16358" s="20">
        <f>SUM(A16358*E16358/100)</f>
        <v>7553.4250000000002</v>
      </c>
    </row>
    <row r="16359" spans="1:7">
      <c r="A16359" s="561"/>
      <c r="B16359" s="561"/>
      <c r="C16359" s="563"/>
      <c r="D16359" s="565"/>
      <c r="E16359" s="557" t="s">
        <v>463</v>
      </c>
      <c r="F16359" s="558"/>
      <c r="G16359" s="559"/>
    </row>
    <row r="16360" spans="1:7" s="36" customFormat="1">
      <c r="A16360" s="562"/>
      <c r="B16360" s="562"/>
      <c r="C16360" s="560" t="s">
        <v>18</v>
      </c>
      <c r="D16360" s="564" t="s">
        <v>274</v>
      </c>
      <c r="E16360" s="582"/>
      <c r="F16360" s="583"/>
      <c r="G16360" s="584"/>
    </row>
    <row r="16361" spans="1:7" s="36" customFormat="1">
      <c r="A16361" s="563"/>
      <c r="B16361" s="563"/>
      <c r="C16361" s="561"/>
      <c r="D16361" s="565"/>
      <c r="E16361" s="585"/>
      <c r="F16361" s="586"/>
      <c r="G16361" s="587"/>
    </row>
    <row r="16362" spans="1:7" s="36" customFormat="1">
      <c r="A16362" s="562">
        <v>4</v>
      </c>
      <c r="B16362" s="562" t="s">
        <v>72</v>
      </c>
      <c r="C16362" s="560" t="s">
        <v>99</v>
      </c>
      <c r="D16362" s="564" t="s">
        <v>715</v>
      </c>
      <c r="E16362" s="11">
        <v>142.18</v>
      </c>
      <c r="F16362" s="37" t="s">
        <v>75</v>
      </c>
      <c r="G16362" s="20">
        <f>SUM(A16362*E16362)</f>
        <v>568.72</v>
      </c>
    </row>
    <row r="16363" spans="1:7" s="36" customFormat="1">
      <c r="A16363" s="563"/>
      <c r="B16363" s="563"/>
      <c r="C16363" s="561"/>
      <c r="D16363" s="565"/>
      <c r="E16363" s="557" t="s">
        <v>275</v>
      </c>
      <c r="F16363" s="558"/>
      <c r="G16363" s="559"/>
    </row>
    <row r="16364" spans="1:7" s="25" customFormat="1">
      <c r="A16364" s="562">
        <v>24</v>
      </c>
      <c r="B16364" s="562" t="s">
        <v>39</v>
      </c>
      <c r="C16364" s="562" t="s">
        <v>21</v>
      </c>
      <c r="D16364" s="564" t="s">
        <v>717</v>
      </c>
      <c r="E16364" s="11">
        <v>786.5</v>
      </c>
      <c r="F16364" s="37" t="s">
        <v>42</v>
      </c>
      <c r="G16364" s="20">
        <f>SUM(A16364*E16364/100)</f>
        <v>188.76</v>
      </c>
    </row>
    <row r="16365" spans="1:7" s="25" customFormat="1">
      <c r="A16365" s="563"/>
      <c r="B16365" s="563"/>
      <c r="C16365" s="563"/>
      <c r="D16365" s="565"/>
      <c r="E16365" s="557" t="s">
        <v>718</v>
      </c>
      <c r="F16365" s="558"/>
      <c r="G16365" s="559"/>
    </row>
    <row r="16366" spans="1:7" s="36" customFormat="1">
      <c r="A16366" s="562">
        <v>2</v>
      </c>
      <c r="B16366" s="562" t="s">
        <v>72</v>
      </c>
      <c r="C16366" s="560" t="s">
        <v>25</v>
      </c>
      <c r="D16366" s="564" t="s">
        <v>832</v>
      </c>
      <c r="E16366" s="11">
        <v>102.85</v>
      </c>
      <c r="F16366" s="37" t="s">
        <v>147</v>
      </c>
      <c r="G16366" s="20">
        <f>SUM(A16366*E16366)</f>
        <v>205.7</v>
      </c>
    </row>
    <row r="16367" spans="1:7" s="36" customFormat="1">
      <c r="A16367" s="563"/>
      <c r="B16367" s="563"/>
      <c r="C16367" s="561"/>
      <c r="D16367" s="565"/>
      <c r="E16367" s="557" t="s">
        <v>277</v>
      </c>
      <c r="F16367" s="558"/>
      <c r="G16367" s="559"/>
    </row>
    <row r="16368" spans="1:7" s="25" customFormat="1">
      <c r="A16368" s="562">
        <v>7197</v>
      </c>
      <c r="B16368" s="562" t="s">
        <v>39</v>
      </c>
      <c r="C16368" s="560" t="s">
        <v>29</v>
      </c>
      <c r="D16368" s="564" t="s">
        <v>151</v>
      </c>
      <c r="E16368" s="11">
        <v>660</v>
      </c>
      <c r="F16368" s="37" t="s">
        <v>42</v>
      </c>
      <c r="G16368" s="20">
        <f>SUM(A16368*E16368/100)</f>
        <v>47500.2</v>
      </c>
    </row>
    <row r="16369" spans="1:7" s="25" customFormat="1">
      <c r="A16369" s="563"/>
      <c r="B16369" s="563"/>
      <c r="C16369" s="561"/>
      <c r="D16369" s="565"/>
      <c r="E16369" s="566" t="s">
        <v>152</v>
      </c>
      <c r="F16369" s="567"/>
      <c r="G16369" s="568"/>
    </row>
    <row r="16370" spans="1:7" s="24" customFormat="1">
      <c r="A16370" s="562">
        <v>7197</v>
      </c>
      <c r="B16370" s="562" t="s">
        <v>39</v>
      </c>
      <c r="C16370" s="560" t="s">
        <v>33</v>
      </c>
      <c r="D16370" s="564" t="s">
        <v>41</v>
      </c>
      <c r="E16370" s="11">
        <v>2206.6</v>
      </c>
      <c r="F16370" s="37" t="s">
        <v>42</v>
      </c>
      <c r="G16370" s="20">
        <f>SUM(A16370*E16370/100)</f>
        <v>158809.00199999998</v>
      </c>
    </row>
    <row r="16371" spans="1:7" s="24" customFormat="1">
      <c r="A16371" s="563"/>
      <c r="B16371" s="563"/>
      <c r="C16371" s="561"/>
      <c r="D16371" s="565"/>
      <c r="E16371" s="566" t="s">
        <v>43</v>
      </c>
      <c r="F16371" s="567"/>
      <c r="G16371" s="568"/>
    </row>
    <row r="16372" spans="1:7" s="24" customFormat="1">
      <c r="A16372" s="562">
        <v>7197</v>
      </c>
      <c r="B16372" s="562" t="s">
        <v>39</v>
      </c>
      <c r="C16372" s="560" t="s">
        <v>36</v>
      </c>
      <c r="D16372" s="564" t="s">
        <v>45</v>
      </c>
      <c r="E16372" s="37">
        <v>2197.52</v>
      </c>
      <c r="F16372" s="37" t="s">
        <v>42</v>
      </c>
      <c r="G16372" s="20">
        <f>SUM(A16372*E16372/100)</f>
        <v>158155.51439999999</v>
      </c>
    </row>
    <row r="16373" spans="1:7" s="24" customFormat="1">
      <c r="A16373" s="563"/>
      <c r="B16373" s="563"/>
      <c r="C16373" s="561"/>
      <c r="D16373" s="565"/>
      <c r="E16373" s="566" t="s">
        <v>46</v>
      </c>
      <c r="F16373" s="567"/>
      <c r="G16373" s="568"/>
    </row>
    <row r="16374" spans="1:7">
      <c r="A16374" s="562">
        <v>20</v>
      </c>
      <c r="B16374" s="562" t="s">
        <v>39</v>
      </c>
      <c r="C16374" s="560" t="s">
        <v>40</v>
      </c>
      <c r="D16374" s="564" t="s">
        <v>251</v>
      </c>
      <c r="E16374" s="11">
        <v>902.93</v>
      </c>
      <c r="F16374" s="37" t="s">
        <v>165</v>
      </c>
      <c r="G16374" s="20">
        <f>SUM(A16374*E16374)</f>
        <v>18058.599999999999</v>
      </c>
    </row>
    <row r="16375" spans="1:7">
      <c r="A16375" s="563"/>
      <c r="B16375" s="563"/>
      <c r="C16375" s="561"/>
      <c r="D16375" s="565"/>
      <c r="E16375" s="557" t="s">
        <v>252</v>
      </c>
      <c r="F16375" s="558"/>
      <c r="G16375" s="559"/>
    </row>
    <row r="16376" spans="1:7" ht="51">
      <c r="A16376" s="66"/>
      <c r="B16376" s="66"/>
      <c r="C16376" s="18" t="s">
        <v>44</v>
      </c>
      <c r="D16376" s="67" t="s">
        <v>153</v>
      </c>
      <c r="E16376" s="582"/>
      <c r="F16376" s="583"/>
      <c r="G16376" s="584"/>
    </row>
    <row r="16377" spans="1:7">
      <c r="A16377" s="560">
        <v>520</v>
      </c>
      <c r="B16377" s="560" t="s">
        <v>39</v>
      </c>
      <c r="C16377" s="562" t="s">
        <v>154</v>
      </c>
      <c r="D16377" s="564" t="s">
        <v>158</v>
      </c>
      <c r="E16377" s="11">
        <v>3275.5</v>
      </c>
      <c r="F16377" s="37" t="s">
        <v>42</v>
      </c>
      <c r="G16377" s="20">
        <f>SUM(A16377*E16377/100)</f>
        <v>17032.599999999999</v>
      </c>
    </row>
    <row r="16378" spans="1:7">
      <c r="A16378" s="561"/>
      <c r="B16378" s="561"/>
      <c r="C16378" s="563"/>
      <c r="D16378" s="565"/>
      <c r="E16378" s="557" t="s">
        <v>408</v>
      </c>
      <c r="F16378" s="558"/>
      <c r="G16378" s="559"/>
    </row>
    <row r="16379" spans="1:7">
      <c r="A16379" s="560">
        <v>277</v>
      </c>
      <c r="B16379" s="560" t="s">
        <v>39</v>
      </c>
      <c r="C16379" s="562" t="s">
        <v>157</v>
      </c>
      <c r="D16379" s="564" t="s">
        <v>155</v>
      </c>
      <c r="E16379" s="11">
        <v>2548.29</v>
      </c>
      <c r="F16379" s="37" t="s">
        <v>42</v>
      </c>
      <c r="G16379" s="20">
        <f>SUM(A16379*E16379/100)</f>
        <v>7058.7632999999996</v>
      </c>
    </row>
    <row r="16380" spans="1:7">
      <c r="A16380" s="561"/>
      <c r="B16380" s="561"/>
      <c r="C16380" s="563"/>
      <c r="D16380" s="565"/>
      <c r="E16380" s="557" t="s">
        <v>821</v>
      </c>
      <c r="F16380" s="558"/>
      <c r="G16380" s="559"/>
    </row>
    <row r="16381" spans="1:7">
      <c r="A16381" s="560">
        <v>4</v>
      </c>
      <c r="B16381" s="560" t="s">
        <v>10</v>
      </c>
      <c r="C16381" s="18" t="s">
        <v>44</v>
      </c>
      <c r="D16381" s="564" t="s">
        <v>34</v>
      </c>
      <c r="E16381" s="11">
        <v>14429.25</v>
      </c>
      <c r="F16381" s="37" t="s">
        <v>13</v>
      </c>
      <c r="G16381" s="20">
        <f>SUM(A16381*E16381/100)</f>
        <v>577.16999999999996</v>
      </c>
    </row>
    <row r="16382" spans="1:7">
      <c r="A16382" s="561"/>
      <c r="B16382" s="561"/>
      <c r="C16382" s="19"/>
      <c r="D16382" s="565"/>
      <c r="E16382" s="557" t="s">
        <v>35</v>
      </c>
      <c r="F16382" s="558"/>
      <c r="G16382" s="559"/>
    </row>
    <row r="16383" spans="1:7">
      <c r="A16383" s="562">
        <v>16</v>
      </c>
      <c r="B16383" s="562" t="s">
        <v>39</v>
      </c>
      <c r="C16383" s="560" t="s">
        <v>47</v>
      </c>
      <c r="D16383" s="564" t="s">
        <v>404</v>
      </c>
      <c r="E16383" s="11">
        <v>190.75</v>
      </c>
      <c r="F16383" s="37" t="s">
        <v>165</v>
      </c>
      <c r="G16383" s="13">
        <f>SUM(A16383*E16383)</f>
        <v>3052</v>
      </c>
    </row>
    <row r="16384" spans="1:7">
      <c r="A16384" s="563"/>
      <c r="B16384" s="563"/>
      <c r="C16384" s="561"/>
      <c r="D16384" s="565"/>
      <c r="E16384" s="557" t="s">
        <v>405</v>
      </c>
      <c r="F16384" s="558"/>
      <c r="G16384" s="559"/>
    </row>
    <row r="16385" spans="1:7">
      <c r="A16385" s="560">
        <v>24</v>
      </c>
      <c r="B16385" s="560" t="s">
        <v>39</v>
      </c>
      <c r="C16385" s="18" t="s">
        <v>50</v>
      </c>
      <c r="D16385" s="564" t="s">
        <v>264</v>
      </c>
      <c r="E16385" s="11">
        <v>30509.77</v>
      </c>
      <c r="F16385" s="37" t="s">
        <v>42</v>
      </c>
      <c r="G16385" s="20">
        <f>SUM(A16385*E16385/100)</f>
        <v>7322.3447999999999</v>
      </c>
    </row>
    <row r="16386" spans="1:7">
      <c r="A16386" s="561"/>
      <c r="B16386" s="561"/>
      <c r="C16386" s="19"/>
      <c r="D16386" s="565"/>
      <c r="E16386" s="557" t="s">
        <v>159</v>
      </c>
      <c r="F16386" s="558"/>
      <c r="G16386" s="559"/>
    </row>
    <row r="16387" spans="1:7">
      <c r="A16387" s="562">
        <v>100</v>
      </c>
      <c r="B16387" s="562" t="s">
        <v>39</v>
      </c>
      <c r="C16387" s="560" t="s">
        <v>54</v>
      </c>
      <c r="D16387" s="564" t="s">
        <v>280</v>
      </c>
      <c r="E16387" s="11">
        <v>25293.42</v>
      </c>
      <c r="F16387" s="37" t="s">
        <v>42</v>
      </c>
      <c r="G16387" s="20">
        <f>SUM(A16387*E16387/100)</f>
        <v>25293.42</v>
      </c>
    </row>
    <row r="16388" spans="1:7">
      <c r="A16388" s="563"/>
      <c r="B16388" s="563"/>
      <c r="C16388" s="561"/>
      <c r="D16388" s="565"/>
      <c r="E16388" s="557" t="s">
        <v>281</v>
      </c>
      <c r="F16388" s="558"/>
      <c r="G16388" s="559"/>
    </row>
    <row r="16389" spans="1:7">
      <c r="A16389" s="562">
        <v>40</v>
      </c>
      <c r="B16389" s="562" t="s">
        <v>107</v>
      </c>
      <c r="C16389" s="562" t="s">
        <v>57</v>
      </c>
      <c r="D16389" s="564" t="s">
        <v>282</v>
      </c>
      <c r="E16389" s="11">
        <v>104.22</v>
      </c>
      <c r="F16389" s="37" t="s">
        <v>111</v>
      </c>
      <c r="G16389" s="20">
        <f>SUM(A16389*E16389)</f>
        <v>4168.8</v>
      </c>
    </row>
    <row r="16390" spans="1:7">
      <c r="A16390" s="563"/>
      <c r="B16390" s="563"/>
      <c r="C16390" s="563"/>
      <c r="D16390" s="565"/>
      <c r="E16390" s="557" t="s">
        <v>283</v>
      </c>
      <c r="F16390" s="558"/>
      <c r="G16390" s="559"/>
    </row>
    <row r="16391" spans="1:7">
      <c r="A16391" s="562">
        <v>1355</v>
      </c>
      <c r="B16391" s="562" t="s">
        <v>39</v>
      </c>
      <c r="C16391" s="560" t="s">
        <v>60</v>
      </c>
      <c r="D16391" s="564" t="s">
        <v>792</v>
      </c>
      <c r="E16391" s="11">
        <v>425.84</v>
      </c>
      <c r="F16391" s="37" t="s">
        <v>42</v>
      </c>
      <c r="G16391" s="13">
        <f>SUM(A16391*E16391/100)</f>
        <v>5770.1319999999996</v>
      </c>
    </row>
    <row r="16392" spans="1:7">
      <c r="A16392" s="563"/>
      <c r="B16392" s="563"/>
      <c r="C16392" s="561"/>
      <c r="D16392" s="565"/>
      <c r="E16392" s="557" t="s">
        <v>793</v>
      </c>
      <c r="F16392" s="558"/>
      <c r="G16392" s="559"/>
    </row>
    <row r="16393" spans="1:7">
      <c r="A16393" s="562">
        <v>7058</v>
      </c>
      <c r="B16393" s="562" t="s">
        <v>39</v>
      </c>
      <c r="C16393" s="560" t="s">
        <v>63</v>
      </c>
      <c r="D16393" s="581" t="s">
        <v>300</v>
      </c>
      <c r="E16393" s="35">
        <v>1043.9000000000001</v>
      </c>
      <c r="F16393" s="19" t="s">
        <v>42</v>
      </c>
      <c r="G16393" s="20">
        <f>SUM(A16393*E16393/100)</f>
        <v>73678.462</v>
      </c>
    </row>
    <row r="16394" spans="1:7">
      <c r="A16394" s="563"/>
      <c r="B16394" s="563"/>
      <c r="C16394" s="561"/>
      <c r="D16394" s="565"/>
      <c r="E16394" s="557" t="s">
        <v>301</v>
      </c>
      <c r="F16394" s="558"/>
      <c r="G16394" s="559"/>
    </row>
    <row r="16395" spans="1:7">
      <c r="A16395" s="562">
        <v>3950</v>
      </c>
      <c r="B16395" s="562" t="s">
        <v>39</v>
      </c>
      <c r="C16395" s="560" t="s">
        <v>66</v>
      </c>
      <c r="D16395" s="564" t="s">
        <v>270</v>
      </c>
      <c r="E16395" s="11">
        <v>1948.1</v>
      </c>
      <c r="F16395" s="37" t="s">
        <v>42</v>
      </c>
      <c r="G16395" s="20">
        <f>SUM(A16395*E16395/100)</f>
        <v>76949.95</v>
      </c>
    </row>
    <row r="16396" spans="1:7">
      <c r="A16396" s="563"/>
      <c r="B16396" s="563"/>
      <c r="C16396" s="561"/>
      <c r="D16396" s="565"/>
      <c r="E16396" s="557" t="s">
        <v>271</v>
      </c>
      <c r="F16396" s="558"/>
      <c r="G16396" s="559"/>
    </row>
    <row r="16397" spans="1:7" s="30" customFormat="1">
      <c r="A16397" s="85"/>
      <c r="B16397" s="188"/>
      <c r="C16397" s="188"/>
      <c r="D16397" s="189"/>
      <c r="E16397" s="85"/>
      <c r="F16397" s="190" t="s">
        <v>603</v>
      </c>
      <c r="G16397" s="191">
        <v>620653</v>
      </c>
    </row>
    <row r="16398" spans="1:7">
      <c r="A16398" s="172"/>
      <c r="D16398" s="185" t="s">
        <v>78</v>
      </c>
      <c r="E16398" s="172"/>
      <c r="G16398" s="174"/>
    </row>
    <row r="16399" spans="1:7" s="25" customFormat="1">
      <c r="A16399" s="593">
        <v>1</v>
      </c>
      <c r="B16399" s="593" t="s">
        <v>72</v>
      </c>
      <c r="C16399" s="594" t="s">
        <v>11</v>
      </c>
      <c r="D16399" s="595" t="s">
        <v>79</v>
      </c>
      <c r="E16399" s="11">
        <v>4802.6000000000004</v>
      </c>
      <c r="F16399" s="37" t="s">
        <v>75</v>
      </c>
      <c r="G16399" s="13">
        <f>SUM(A16399*E16399)</f>
        <v>4802.6000000000004</v>
      </c>
    </row>
    <row r="16400" spans="1:7" s="25" customFormat="1">
      <c r="A16400" s="593"/>
      <c r="B16400" s="593"/>
      <c r="C16400" s="594"/>
      <c r="D16400" s="595"/>
      <c r="E16400" s="596" t="s">
        <v>80</v>
      </c>
      <c r="F16400" s="596"/>
      <c r="G16400" s="596"/>
    </row>
    <row r="16401" spans="1:7">
      <c r="A16401" s="560"/>
      <c r="B16401" s="560"/>
      <c r="C16401" s="562" t="s">
        <v>15</v>
      </c>
      <c r="D16401" s="564" t="s">
        <v>226</v>
      </c>
      <c r="E16401" s="582"/>
      <c r="F16401" s="583"/>
      <c r="G16401" s="584"/>
    </row>
    <row r="16402" spans="1:7">
      <c r="A16402" s="561"/>
      <c r="B16402" s="561"/>
      <c r="C16402" s="563"/>
      <c r="D16402" s="565"/>
      <c r="E16402" s="585"/>
      <c r="F16402" s="586"/>
      <c r="G16402" s="587"/>
    </row>
    <row r="16403" spans="1:7">
      <c r="A16403" s="560">
        <v>50</v>
      </c>
      <c r="B16403" s="560" t="s">
        <v>107</v>
      </c>
      <c r="C16403" s="562" t="s">
        <v>99</v>
      </c>
      <c r="D16403" s="564" t="s">
        <v>773</v>
      </c>
      <c r="E16403" s="11">
        <v>95.79</v>
      </c>
      <c r="F16403" s="37" t="s">
        <v>111</v>
      </c>
      <c r="G16403" s="13">
        <f>SUM(A16403*E16403)</f>
        <v>4789.5</v>
      </c>
    </row>
    <row r="16404" spans="1:7">
      <c r="A16404" s="561"/>
      <c r="B16404" s="561"/>
      <c r="C16404" s="563"/>
      <c r="D16404" s="565"/>
      <c r="E16404" s="557" t="s">
        <v>774</v>
      </c>
      <c r="F16404" s="558"/>
      <c r="G16404" s="559"/>
    </row>
    <row r="16405" spans="1:7" s="36" customFormat="1">
      <c r="A16405" s="560">
        <v>2</v>
      </c>
      <c r="B16405" s="560" t="s">
        <v>89</v>
      </c>
      <c r="C16405" s="562" t="s">
        <v>18</v>
      </c>
      <c r="D16405" s="564" t="s">
        <v>81</v>
      </c>
      <c r="E16405" s="11">
        <v>2042.43</v>
      </c>
      <c r="F16405" s="37" t="s">
        <v>75</v>
      </c>
      <c r="G16405" s="13">
        <f>SUM(A16405*E16405)</f>
        <v>4084.86</v>
      </c>
    </row>
    <row r="16406" spans="1:7" s="36" customFormat="1">
      <c r="A16406" s="561"/>
      <c r="B16406" s="561"/>
      <c r="C16406" s="563"/>
      <c r="D16406" s="565"/>
      <c r="E16406" s="557" t="s">
        <v>82</v>
      </c>
      <c r="F16406" s="558"/>
      <c r="G16406" s="559"/>
    </row>
    <row r="16407" spans="1:7">
      <c r="A16407" s="560">
        <v>2</v>
      </c>
      <c r="B16407" s="560" t="s">
        <v>72</v>
      </c>
      <c r="C16407" s="562" t="s">
        <v>21</v>
      </c>
      <c r="D16407" s="564" t="s">
        <v>83</v>
      </c>
      <c r="E16407" s="11">
        <v>447.15</v>
      </c>
      <c r="F16407" s="37" t="s">
        <v>75</v>
      </c>
      <c r="G16407" s="13">
        <f>SUM(A16407*E16407)</f>
        <v>894.3</v>
      </c>
    </row>
    <row r="16408" spans="1:7">
      <c r="A16408" s="561"/>
      <c r="B16408" s="561"/>
      <c r="C16408" s="563"/>
      <c r="D16408" s="565"/>
      <c r="E16408" s="557" t="s">
        <v>84</v>
      </c>
      <c r="F16408" s="558"/>
      <c r="G16408" s="559"/>
    </row>
    <row r="16409" spans="1:7">
      <c r="A16409" s="560">
        <v>1</v>
      </c>
      <c r="B16409" s="560" t="s">
        <v>72</v>
      </c>
      <c r="C16409" s="562" t="s">
        <v>25</v>
      </c>
      <c r="D16409" s="564" t="s">
        <v>85</v>
      </c>
      <c r="E16409" s="11">
        <v>1109.46</v>
      </c>
      <c r="F16409" s="37" t="s">
        <v>75</v>
      </c>
      <c r="G16409" s="13">
        <f>SUM(A16409*E16409)</f>
        <v>1109.46</v>
      </c>
    </row>
    <row r="16410" spans="1:7">
      <c r="A16410" s="561"/>
      <c r="B16410" s="561"/>
      <c r="C16410" s="563"/>
      <c r="D16410" s="565"/>
      <c r="E16410" s="606" t="s">
        <v>86</v>
      </c>
      <c r="F16410" s="607"/>
      <c r="G16410" s="608"/>
    </row>
    <row r="16411" spans="1:7">
      <c r="A16411" s="562">
        <v>2</v>
      </c>
      <c r="B16411" s="562" t="s">
        <v>72</v>
      </c>
      <c r="C16411" s="560" t="s">
        <v>29</v>
      </c>
      <c r="D16411" s="564" t="s">
        <v>822</v>
      </c>
      <c r="E16411" s="11">
        <v>843.92</v>
      </c>
      <c r="F16411" s="37" t="s">
        <v>75</v>
      </c>
      <c r="G16411" s="13">
        <f>SUM(A16411*E16411)</f>
        <v>1687.84</v>
      </c>
    </row>
    <row r="16412" spans="1:7">
      <c r="A16412" s="563"/>
      <c r="B16412" s="563"/>
      <c r="C16412" s="561"/>
      <c r="D16412" s="565"/>
      <c r="E16412" s="557" t="s">
        <v>823</v>
      </c>
      <c r="F16412" s="558"/>
      <c r="G16412" s="559"/>
    </row>
    <row r="16413" spans="1:7" s="36" customFormat="1">
      <c r="A16413" s="560">
        <v>1</v>
      </c>
      <c r="B16413" s="560" t="s">
        <v>89</v>
      </c>
      <c r="C16413" s="562" t="s">
        <v>33</v>
      </c>
      <c r="D16413" s="564" t="s">
        <v>90</v>
      </c>
      <c r="E16413" s="11">
        <v>1142.24</v>
      </c>
      <c r="F16413" s="37" t="s">
        <v>75</v>
      </c>
      <c r="G16413" s="13">
        <f>SUM(A16413*E16413)</f>
        <v>1142.24</v>
      </c>
    </row>
    <row r="16414" spans="1:7" s="36" customFormat="1">
      <c r="A16414" s="561"/>
      <c r="B16414" s="561"/>
      <c r="C16414" s="563"/>
      <c r="D16414" s="565"/>
      <c r="E16414" s="557" t="s">
        <v>91</v>
      </c>
      <c r="F16414" s="558"/>
      <c r="G16414" s="559"/>
    </row>
    <row r="16415" spans="1:7">
      <c r="A16415" s="562">
        <v>1</v>
      </c>
      <c r="B16415" s="562" t="s">
        <v>89</v>
      </c>
      <c r="C16415" s="560" t="s">
        <v>36</v>
      </c>
      <c r="D16415" s="564" t="s">
        <v>822</v>
      </c>
      <c r="E16415" s="11">
        <v>843.92</v>
      </c>
      <c r="F16415" s="37" t="s">
        <v>75</v>
      </c>
      <c r="G16415" s="13">
        <f>SUM(A16415*E16415)</f>
        <v>843.92</v>
      </c>
    </row>
    <row r="16416" spans="1:7">
      <c r="A16416" s="563"/>
      <c r="B16416" s="563"/>
      <c r="C16416" s="561"/>
      <c r="D16416" s="565"/>
      <c r="E16416" s="557" t="s">
        <v>823</v>
      </c>
      <c r="F16416" s="558"/>
      <c r="G16416" s="559"/>
    </row>
    <row r="16417" spans="1:7" s="200" customFormat="1">
      <c r="A16417" s="560">
        <v>1</v>
      </c>
      <c r="B16417" s="560" t="s">
        <v>89</v>
      </c>
      <c r="C16417" s="562" t="s">
        <v>40</v>
      </c>
      <c r="D16417" s="564" t="s">
        <v>92</v>
      </c>
      <c r="E16417" s="11">
        <v>4694.8</v>
      </c>
      <c r="F16417" s="37" t="s">
        <v>75</v>
      </c>
      <c r="G16417" s="13">
        <f>SUM(A16417*E16417)</f>
        <v>4694.8</v>
      </c>
    </row>
    <row r="16418" spans="1:7" s="200" customFormat="1">
      <c r="A16418" s="561"/>
      <c r="B16418" s="561"/>
      <c r="C16418" s="563"/>
      <c r="D16418" s="565"/>
      <c r="E16418" s="557" t="s">
        <v>93</v>
      </c>
      <c r="F16418" s="558"/>
      <c r="G16418" s="559"/>
    </row>
    <row r="16419" spans="1:7">
      <c r="A16419" s="560">
        <v>1</v>
      </c>
      <c r="B16419" s="560" t="s">
        <v>89</v>
      </c>
      <c r="C16419" s="562" t="s">
        <v>44</v>
      </c>
      <c r="D16419" s="564" t="s">
        <v>94</v>
      </c>
      <c r="E16419" s="11">
        <v>938.47</v>
      </c>
      <c r="F16419" s="37" t="s">
        <v>75</v>
      </c>
      <c r="G16419" s="13">
        <f>SUM(A16419*E16419)</f>
        <v>938.47</v>
      </c>
    </row>
    <row r="16420" spans="1:7">
      <c r="A16420" s="561"/>
      <c r="B16420" s="561"/>
      <c r="C16420" s="563"/>
      <c r="D16420" s="565"/>
      <c r="E16420" s="557" t="s">
        <v>95</v>
      </c>
      <c r="F16420" s="558"/>
      <c r="G16420" s="559"/>
    </row>
    <row r="16421" spans="1:7">
      <c r="A16421" s="560"/>
      <c r="B16421" s="560"/>
      <c r="C16421" s="562" t="s">
        <v>47</v>
      </c>
      <c r="D16421" s="564" t="s">
        <v>477</v>
      </c>
      <c r="E16421" s="582"/>
      <c r="F16421" s="583"/>
      <c r="G16421" s="584"/>
    </row>
    <row r="16422" spans="1:7">
      <c r="A16422" s="561"/>
      <c r="B16422" s="561"/>
      <c r="C16422" s="563"/>
      <c r="D16422" s="565"/>
      <c r="E16422" s="585"/>
      <c r="F16422" s="586"/>
      <c r="G16422" s="587"/>
    </row>
    <row r="16423" spans="1:7">
      <c r="A16423" s="560">
        <v>1</v>
      </c>
      <c r="B16423" s="560" t="s">
        <v>89</v>
      </c>
      <c r="C16423" s="562" t="s">
        <v>99</v>
      </c>
      <c r="D16423" s="564" t="s">
        <v>824</v>
      </c>
      <c r="E16423" s="35">
        <v>271.92</v>
      </c>
      <c r="F16423" s="19" t="s">
        <v>75</v>
      </c>
      <c r="G16423" s="71">
        <f>SUM(A16423*E16423)</f>
        <v>271.92</v>
      </c>
    </row>
    <row r="16424" spans="1:7">
      <c r="A16424" s="561"/>
      <c r="B16424" s="561"/>
      <c r="C16424" s="563"/>
      <c r="D16424" s="565"/>
      <c r="E16424" s="557" t="s">
        <v>478</v>
      </c>
      <c r="F16424" s="558"/>
      <c r="G16424" s="559"/>
    </row>
    <row r="16425" spans="1:7">
      <c r="A16425" s="560">
        <v>1</v>
      </c>
      <c r="B16425" s="560" t="s">
        <v>89</v>
      </c>
      <c r="C16425" s="562" t="s">
        <v>102</v>
      </c>
      <c r="D16425" s="564" t="s">
        <v>103</v>
      </c>
      <c r="E16425" s="35">
        <v>365.42</v>
      </c>
      <c r="F16425" s="19" t="s">
        <v>75</v>
      </c>
      <c r="G16425" s="71">
        <f>SUM(A16425*E16425)</f>
        <v>365.42</v>
      </c>
    </row>
    <row r="16426" spans="1:7">
      <c r="A16426" s="561"/>
      <c r="B16426" s="561"/>
      <c r="C16426" s="563"/>
      <c r="D16426" s="565"/>
      <c r="E16426" s="557" t="s">
        <v>825</v>
      </c>
      <c r="F16426" s="558"/>
      <c r="G16426" s="559"/>
    </row>
    <row r="16427" spans="1:7">
      <c r="A16427" s="560">
        <v>1</v>
      </c>
      <c r="B16427" s="560" t="s">
        <v>89</v>
      </c>
      <c r="C16427" s="562" t="s">
        <v>291</v>
      </c>
      <c r="D16427" s="564" t="s">
        <v>826</v>
      </c>
      <c r="E16427" s="35">
        <v>475.42</v>
      </c>
      <c r="F16427" s="19" t="s">
        <v>75</v>
      </c>
      <c r="G16427" s="71">
        <f>SUM(A16427*E16427)</f>
        <v>475.42</v>
      </c>
    </row>
    <row r="16428" spans="1:7">
      <c r="A16428" s="561"/>
      <c r="B16428" s="561"/>
      <c r="C16428" s="563"/>
      <c r="D16428" s="565"/>
      <c r="E16428" s="557" t="s">
        <v>827</v>
      </c>
      <c r="F16428" s="558"/>
      <c r="G16428" s="559"/>
    </row>
    <row r="16429" spans="1:7" s="30" customFormat="1">
      <c r="A16429" s="85"/>
      <c r="B16429" s="188"/>
      <c r="C16429" s="188"/>
      <c r="D16429" s="189"/>
      <c r="E16429" s="85"/>
      <c r="F16429" s="190" t="s">
        <v>781</v>
      </c>
      <c r="G16429" s="191">
        <v>26100</v>
      </c>
    </row>
    <row r="16430" spans="1:7">
      <c r="A16430" s="75"/>
      <c r="B16430" s="75"/>
      <c r="C16430" s="76"/>
      <c r="D16430" s="77"/>
      <c r="E16430" s="198"/>
      <c r="F16430" s="79"/>
      <c r="G16430" s="109"/>
    </row>
    <row r="16431" spans="1:7" s="36" customFormat="1">
      <c r="A16431" s="52" t="s">
        <v>302</v>
      </c>
      <c r="B16431" s="53"/>
      <c r="C16431" s="54" t="s">
        <v>707</v>
      </c>
      <c r="D16431" s="55"/>
      <c r="E16431" s="59" t="s">
        <v>131</v>
      </c>
      <c r="F16431" s="63"/>
      <c r="G16431" s="54"/>
    </row>
    <row r="16432" spans="1:7" s="36" customFormat="1">
      <c r="A16432" s="76" t="s">
        <v>132</v>
      </c>
      <c r="B16432" s="53"/>
      <c r="C16432" s="54" t="s">
        <v>784</v>
      </c>
      <c r="D16432" s="55"/>
      <c r="E16432" s="59" t="s">
        <v>131</v>
      </c>
      <c r="F16432" s="63"/>
      <c r="G16432" s="54"/>
    </row>
    <row r="16433" spans="1:7" s="25" customFormat="1">
      <c r="A16433" s="59"/>
      <c r="B16433" s="54"/>
      <c r="C16433" s="54"/>
      <c r="D16433" s="60"/>
      <c r="E16433" s="59"/>
      <c r="F16433" s="94"/>
      <c r="G16433" s="95"/>
    </row>
    <row r="16434" spans="1:7" s="25" customFormat="1">
      <c r="A16434" s="59"/>
      <c r="B16434" s="54"/>
      <c r="C16434" s="54"/>
      <c r="D16434" s="60"/>
      <c r="E16434" s="199" t="s">
        <v>138</v>
      </c>
      <c r="F16434" s="96"/>
      <c r="G16434" s="96"/>
    </row>
    <row r="16435" spans="1:7" s="25" customFormat="1">
      <c r="A16435" s="59"/>
      <c r="B16435" s="54"/>
      <c r="C16435" s="54"/>
      <c r="D16435" s="60"/>
      <c r="E16435" s="59"/>
      <c r="F16435" s="54"/>
      <c r="G16435" s="63"/>
    </row>
    <row r="16436" spans="1:7" s="25" customFormat="1">
      <c r="A16436" s="59"/>
      <c r="B16436" s="54"/>
      <c r="C16436" s="54"/>
      <c r="D16436" s="60"/>
      <c r="E16436" s="59"/>
      <c r="F16436" s="54"/>
      <c r="G16436" s="63"/>
    </row>
    <row r="16437" spans="1:7" s="25" customFormat="1">
      <c r="A16437" s="59"/>
      <c r="B16437" s="54"/>
      <c r="C16437" s="54"/>
      <c r="D16437" s="60"/>
      <c r="E16437" s="64" t="s">
        <v>140</v>
      </c>
      <c r="F16437" s="54"/>
      <c r="G16437" s="63"/>
    </row>
    <row r="16438" spans="1:7" s="25" customFormat="1">
      <c r="A16438" s="55" t="s">
        <v>139</v>
      </c>
      <c r="B16438" s="54"/>
      <c r="C16438" s="54"/>
      <c r="D16438" s="60"/>
      <c r="E16438" s="64" t="s">
        <v>141</v>
      </c>
      <c r="F16438" s="54"/>
      <c r="G16438" s="63"/>
    </row>
    <row r="16439" spans="1:7" s="25" customFormat="1">
      <c r="A16439" s="59"/>
      <c r="B16439" s="54"/>
      <c r="C16439" s="54"/>
      <c r="D16439" s="60"/>
      <c r="E16439" s="64" t="s">
        <v>142</v>
      </c>
      <c r="F16439" s="54"/>
      <c r="G16439" s="63"/>
    </row>
    <row r="16475" spans="1:7">
      <c r="A16475" s="569" t="s">
        <v>0</v>
      </c>
      <c r="B16475" s="569"/>
      <c r="C16475" s="569"/>
      <c r="D16475" s="569"/>
      <c r="E16475" s="569"/>
      <c r="F16475" s="569"/>
      <c r="G16475" s="569"/>
    </row>
    <row r="16476" spans="1:7">
      <c r="A16476" s="570" t="s">
        <v>1</v>
      </c>
      <c r="B16476" s="570"/>
      <c r="C16476" s="570"/>
      <c r="D16476" s="570"/>
      <c r="E16476" s="570"/>
      <c r="F16476" s="570"/>
      <c r="G16476" s="570"/>
    </row>
    <row r="16477" spans="1:7">
      <c r="A16477" s="1" t="s">
        <v>2</v>
      </c>
      <c r="B16477" s="100"/>
      <c r="C16477" s="100"/>
      <c r="D16477" s="623" t="s">
        <v>710</v>
      </c>
      <c r="E16477" s="623"/>
      <c r="F16477" s="623"/>
      <c r="G16477" s="623"/>
    </row>
    <row r="16478" spans="1:7" ht="25.5">
      <c r="A16478" s="572" t="s">
        <v>3</v>
      </c>
      <c r="B16478" s="573"/>
      <c r="C16478" s="3" t="s">
        <v>4</v>
      </c>
      <c r="D16478" s="4" t="s">
        <v>5</v>
      </c>
      <c r="E16478" s="4" t="s">
        <v>6</v>
      </c>
      <c r="F16478" s="4" t="s">
        <v>7</v>
      </c>
      <c r="G16478" s="5" t="s">
        <v>8</v>
      </c>
    </row>
    <row r="16479" spans="1:7">
      <c r="A16479" s="97"/>
      <c r="B16479" s="98"/>
      <c r="C16479" s="3"/>
      <c r="D16479" s="104" t="s">
        <v>9</v>
      </c>
      <c r="E16479" s="4"/>
      <c r="F16479" s="4"/>
      <c r="G16479" s="5"/>
    </row>
    <row r="16480" spans="1:7" s="24" customFormat="1">
      <c r="A16480" s="562">
        <v>583</v>
      </c>
      <c r="B16480" s="562" t="s">
        <v>39</v>
      </c>
      <c r="C16480" s="560" t="s">
        <v>11</v>
      </c>
      <c r="D16480" s="564" t="s">
        <v>149</v>
      </c>
      <c r="E16480" s="11">
        <v>121</v>
      </c>
      <c r="F16480" s="37" t="s">
        <v>42</v>
      </c>
      <c r="G16480" s="20">
        <f>SUM(A16480*E16480/100)</f>
        <v>705.43</v>
      </c>
    </row>
    <row r="16481" spans="1:7" s="24" customFormat="1">
      <c r="A16481" s="563"/>
      <c r="B16481" s="563"/>
      <c r="C16481" s="561"/>
      <c r="D16481" s="565"/>
      <c r="E16481" s="566" t="s">
        <v>150</v>
      </c>
      <c r="F16481" s="567"/>
      <c r="G16481" s="568"/>
    </row>
    <row r="16482" spans="1:7">
      <c r="A16482" s="562">
        <v>52</v>
      </c>
      <c r="B16482" s="562" t="s">
        <v>10</v>
      </c>
      <c r="C16482" s="560" t="s">
        <v>15</v>
      </c>
      <c r="D16482" s="564" t="s">
        <v>711</v>
      </c>
      <c r="E16482" s="11">
        <v>5445</v>
      </c>
      <c r="F16482" s="37" t="s">
        <v>147</v>
      </c>
      <c r="G16482" s="20">
        <f>SUM(A16482*E16482/100)</f>
        <v>2831.4</v>
      </c>
    </row>
    <row r="16483" spans="1:7">
      <c r="A16483" s="563"/>
      <c r="B16483" s="563"/>
      <c r="C16483" s="561"/>
      <c r="D16483" s="565"/>
      <c r="E16483" s="566" t="s">
        <v>712</v>
      </c>
      <c r="F16483" s="567"/>
      <c r="G16483" s="568"/>
    </row>
    <row r="16484" spans="1:7" s="24" customFormat="1">
      <c r="A16484" s="562">
        <v>96</v>
      </c>
      <c r="B16484" s="562" t="s">
        <v>39</v>
      </c>
      <c r="C16484" s="560" t="s">
        <v>18</v>
      </c>
      <c r="D16484" s="564" t="s">
        <v>1275</v>
      </c>
      <c r="E16484" s="11">
        <v>1306.8</v>
      </c>
      <c r="F16484" s="37" t="s">
        <v>42</v>
      </c>
      <c r="G16484" s="20">
        <f>SUM(A16484*E16484/100)</f>
        <v>1254.5279999999998</v>
      </c>
    </row>
    <row r="16485" spans="1:7" s="24" customFormat="1" ht="37.5" customHeight="1">
      <c r="A16485" s="563"/>
      <c r="B16485" s="563"/>
      <c r="C16485" s="561"/>
      <c r="D16485" s="565"/>
      <c r="E16485" s="566" t="s">
        <v>714</v>
      </c>
      <c r="F16485" s="567"/>
      <c r="G16485" s="568"/>
    </row>
    <row r="16486" spans="1:7" s="36" customFormat="1">
      <c r="A16486" s="562">
        <v>510</v>
      </c>
      <c r="B16486" s="562" t="s">
        <v>10</v>
      </c>
      <c r="C16486" s="560" t="s">
        <v>21</v>
      </c>
      <c r="D16486" s="564" t="s">
        <v>200</v>
      </c>
      <c r="E16486" s="11">
        <v>1285.6300000000001</v>
      </c>
      <c r="F16486" s="37" t="s">
        <v>147</v>
      </c>
      <c r="G16486" s="20">
        <f>SUM(A16486*E16486/100)</f>
        <v>6556.7130000000006</v>
      </c>
    </row>
    <row r="16487" spans="1:7" s="36" customFormat="1">
      <c r="A16487" s="563"/>
      <c r="B16487" s="563"/>
      <c r="C16487" s="561"/>
      <c r="D16487" s="565"/>
      <c r="E16487" s="557" t="s">
        <v>201</v>
      </c>
      <c r="F16487" s="558"/>
      <c r="G16487" s="559"/>
    </row>
    <row r="16488" spans="1:7" s="36" customFormat="1">
      <c r="A16488" s="562"/>
      <c r="B16488" s="562"/>
      <c r="C16488" s="560" t="s">
        <v>25</v>
      </c>
      <c r="D16488" s="564" t="s">
        <v>274</v>
      </c>
      <c r="E16488" s="582"/>
      <c r="F16488" s="583"/>
      <c r="G16488" s="584"/>
    </row>
    <row r="16489" spans="1:7" s="36" customFormat="1">
      <c r="A16489" s="563"/>
      <c r="B16489" s="563"/>
      <c r="C16489" s="561"/>
      <c r="D16489" s="565"/>
      <c r="E16489" s="585"/>
      <c r="F16489" s="586"/>
      <c r="G16489" s="587"/>
    </row>
    <row r="16490" spans="1:7" s="36" customFormat="1">
      <c r="A16490" s="562">
        <v>4</v>
      </c>
      <c r="B16490" s="562" t="s">
        <v>72</v>
      </c>
      <c r="C16490" s="560" t="s">
        <v>99</v>
      </c>
      <c r="D16490" s="564" t="s">
        <v>715</v>
      </c>
      <c r="E16490" s="11">
        <v>142.18</v>
      </c>
      <c r="F16490" s="37" t="s">
        <v>75</v>
      </c>
      <c r="G16490" s="20">
        <f>SUM(A16490*E16490)</f>
        <v>568.72</v>
      </c>
    </row>
    <row r="16491" spans="1:7" s="36" customFormat="1">
      <c r="A16491" s="563"/>
      <c r="B16491" s="563"/>
      <c r="C16491" s="561"/>
      <c r="D16491" s="565"/>
      <c r="E16491" s="557" t="s">
        <v>275</v>
      </c>
      <c r="F16491" s="558"/>
      <c r="G16491" s="559"/>
    </row>
    <row r="16492" spans="1:7" s="36" customFormat="1">
      <c r="A16492" s="562">
        <v>4</v>
      </c>
      <c r="B16492" s="562" t="s">
        <v>72</v>
      </c>
      <c r="C16492" s="560" t="s">
        <v>102</v>
      </c>
      <c r="D16492" s="564" t="s">
        <v>716</v>
      </c>
      <c r="E16492" s="11">
        <v>102.85</v>
      </c>
      <c r="F16492" s="37" t="s">
        <v>147</v>
      </c>
      <c r="G16492" s="20">
        <f>SUM(A16492*E16492)</f>
        <v>411.4</v>
      </c>
    </row>
    <row r="16493" spans="1:7" s="36" customFormat="1">
      <c r="A16493" s="563"/>
      <c r="B16493" s="563"/>
      <c r="C16493" s="561"/>
      <c r="D16493" s="565"/>
      <c r="E16493" s="557" t="s">
        <v>277</v>
      </c>
      <c r="F16493" s="558"/>
      <c r="G16493" s="559"/>
    </row>
    <row r="16494" spans="1:7" s="25" customFormat="1">
      <c r="A16494" s="562">
        <v>422</v>
      </c>
      <c r="B16494" s="562" t="s">
        <v>39</v>
      </c>
      <c r="C16494" s="562" t="s">
        <v>29</v>
      </c>
      <c r="D16494" s="564" t="s">
        <v>717</v>
      </c>
      <c r="E16494" s="11">
        <v>786.5</v>
      </c>
      <c r="F16494" s="37" t="s">
        <v>42</v>
      </c>
      <c r="G16494" s="20">
        <f>SUM(A16494*E16494/100)</f>
        <v>3319.03</v>
      </c>
    </row>
    <row r="16495" spans="1:7" s="25" customFormat="1">
      <c r="A16495" s="563"/>
      <c r="B16495" s="563"/>
      <c r="C16495" s="563"/>
      <c r="D16495" s="565"/>
      <c r="E16495" s="557" t="s">
        <v>718</v>
      </c>
      <c r="F16495" s="558"/>
      <c r="G16495" s="559"/>
    </row>
    <row r="16496" spans="1:7" s="25" customFormat="1">
      <c r="A16496" s="562">
        <v>9132</v>
      </c>
      <c r="B16496" s="562" t="s">
        <v>39</v>
      </c>
      <c r="C16496" s="560" t="s">
        <v>33</v>
      </c>
      <c r="D16496" s="564" t="s">
        <v>305</v>
      </c>
      <c r="E16496" s="37">
        <v>226.38</v>
      </c>
      <c r="F16496" s="37" t="s">
        <v>52</v>
      </c>
      <c r="G16496" s="20">
        <f>SUM(A16496*E16496/100)</f>
        <v>20673.0216</v>
      </c>
    </row>
    <row r="16497" spans="1:7" s="25" customFormat="1" ht="35.25" customHeight="1">
      <c r="A16497" s="563"/>
      <c r="B16497" s="563"/>
      <c r="C16497" s="561"/>
      <c r="D16497" s="565"/>
      <c r="E16497" s="557" t="s">
        <v>719</v>
      </c>
      <c r="F16497" s="558"/>
      <c r="G16497" s="559"/>
    </row>
    <row r="16498" spans="1:7">
      <c r="A16498" s="560">
        <v>163</v>
      </c>
      <c r="B16498" s="560" t="s">
        <v>10</v>
      </c>
      <c r="C16498" s="562" t="s">
        <v>36</v>
      </c>
      <c r="D16498" s="564" t="s">
        <v>241</v>
      </c>
      <c r="E16498" s="11">
        <v>3176.25</v>
      </c>
      <c r="F16498" s="37" t="s">
        <v>242</v>
      </c>
      <c r="G16498" s="20">
        <f>SUM(A16498*E16498/1000)</f>
        <v>517.72874999999999</v>
      </c>
    </row>
    <row r="16499" spans="1:7">
      <c r="A16499" s="561"/>
      <c r="B16499" s="561"/>
      <c r="C16499" s="563"/>
      <c r="D16499" s="565"/>
      <c r="E16499" s="557" t="s">
        <v>180</v>
      </c>
      <c r="F16499" s="558"/>
      <c r="G16499" s="559"/>
    </row>
    <row r="16500" spans="1:7">
      <c r="A16500" s="560">
        <v>49</v>
      </c>
      <c r="B16500" s="560" t="s">
        <v>10</v>
      </c>
      <c r="C16500" s="562" t="s">
        <v>40</v>
      </c>
      <c r="D16500" s="564" t="s">
        <v>375</v>
      </c>
      <c r="E16500" s="11">
        <v>8694.9500000000007</v>
      </c>
      <c r="F16500" s="37" t="s">
        <v>13</v>
      </c>
      <c r="G16500" s="20">
        <f>SUM(A16500*E16500/100)</f>
        <v>4260.5255000000006</v>
      </c>
    </row>
    <row r="16501" spans="1:7">
      <c r="A16501" s="561"/>
      <c r="B16501" s="561"/>
      <c r="C16501" s="563"/>
      <c r="D16501" s="565"/>
      <c r="E16501" s="557" t="s">
        <v>14</v>
      </c>
      <c r="F16501" s="558"/>
      <c r="G16501" s="559"/>
    </row>
    <row r="16502" spans="1:7">
      <c r="A16502" s="560">
        <v>64</v>
      </c>
      <c r="B16502" s="560" t="s">
        <v>10</v>
      </c>
      <c r="C16502" s="562" t="s">
        <v>44</v>
      </c>
      <c r="D16502" s="564" t="s">
        <v>16</v>
      </c>
      <c r="E16502" s="11">
        <v>11948.36</v>
      </c>
      <c r="F16502" s="37" t="s">
        <v>13</v>
      </c>
      <c r="G16502" s="13">
        <f>SUM(A16502*E16502/100)</f>
        <v>7646.9504000000006</v>
      </c>
    </row>
    <row r="16503" spans="1:7">
      <c r="A16503" s="561"/>
      <c r="B16503" s="561"/>
      <c r="C16503" s="563"/>
      <c r="D16503" s="565"/>
      <c r="E16503" s="557" t="s">
        <v>17</v>
      </c>
      <c r="F16503" s="558"/>
      <c r="G16503" s="559"/>
    </row>
    <row r="16504" spans="1:7">
      <c r="A16504" s="560">
        <v>80</v>
      </c>
      <c r="B16504" s="560" t="s">
        <v>10</v>
      </c>
      <c r="C16504" s="562" t="s">
        <v>47</v>
      </c>
      <c r="D16504" s="564" t="s">
        <v>204</v>
      </c>
      <c r="E16504" s="11">
        <v>12346.65</v>
      </c>
      <c r="F16504" s="37" t="s">
        <v>13</v>
      </c>
      <c r="G16504" s="20">
        <f>SUM(A16504*E16504/100)</f>
        <v>9877.32</v>
      </c>
    </row>
    <row r="16505" spans="1:7">
      <c r="A16505" s="561"/>
      <c r="B16505" s="561"/>
      <c r="C16505" s="563"/>
      <c r="D16505" s="565"/>
      <c r="E16505" s="557" t="s">
        <v>205</v>
      </c>
      <c r="F16505" s="558"/>
      <c r="G16505" s="559"/>
    </row>
    <row r="16506" spans="1:7">
      <c r="A16506" s="560">
        <v>156</v>
      </c>
      <c r="B16506" s="560" t="s">
        <v>10</v>
      </c>
      <c r="C16506" s="562" t="s">
        <v>50</v>
      </c>
      <c r="D16506" s="564" t="s">
        <v>37</v>
      </c>
      <c r="E16506" s="11">
        <v>12674.36</v>
      </c>
      <c r="F16506" s="37" t="s">
        <v>13</v>
      </c>
      <c r="G16506" s="20">
        <f>SUM(A16506*E16506/100)</f>
        <v>19772.001600000003</v>
      </c>
    </row>
    <row r="16507" spans="1:7">
      <c r="A16507" s="561"/>
      <c r="B16507" s="561"/>
      <c r="C16507" s="563"/>
      <c r="D16507" s="565"/>
      <c r="E16507" s="557" t="s">
        <v>38</v>
      </c>
      <c r="F16507" s="558"/>
      <c r="G16507" s="559"/>
    </row>
    <row r="16508" spans="1:7" s="23" customFormat="1">
      <c r="A16508" s="562">
        <v>18</v>
      </c>
      <c r="B16508" s="562" t="s">
        <v>10</v>
      </c>
      <c r="C16508" s="560" t="s">
        <v>54</v>
      </c>
      <c r="D16508" s="574" t="s">
        <v>30</v>
      </c>
      <c r="E16508" s="11">
        <v>337</v>
      </c>
      <c r="F16508" s="37" t="s">
        <v>31</v>
      </c>
      <c r="G16508" s="20">
        <f>SUM(A16508*E16508)</f>
        <v>6066</v>
      </c>
    </row>
    <row r="16509" spans="1:7" s="23" customFormat="1">
      <c r="A16509" s="563"/>
      <c r="B16509" s="563"/>
      <c r="C16509" s="561"/>
      <c r="D16509" s="575"/>
      <c r="E16509" s="576" t="s">
        <v>32</v>
      </c>
      <c r="F16509" s="577"/>
      <c r="G16509" s="578"/>
    </row>
    <row r="16510" spans="1:7">
      <c r="A16510" s="609">
        <v>0.88</v>
      </c>
      <c r="B16510" s="562" t="s">
        <v>24</v>
      </c>
      <c r="C16510" s="560" t="s">
        <v>57</v>
      </c>
      <c r="D16510" s="574" t="s">
        <v>26</v>
      </c>
      <c r="E16510" s="11">
        <v>5001.7</v>
      </c>
      <c r="F16510" s="37" t="s">
        <v>27</v>
      </c>
      <c r="G16510" s="20">
        <f>SUM(A16510*E16510)</f>
        <v>4401.4960000000001</v>
      </c>
    </row>
    <row r="16511" spans="1:7">
      <c r="A16511" s="610"/>
      <c r="B16511" s="563"/>
      <c r="C16511" s="561"/>
      <c r="D16511" s="575"/>
      <c r="E16511" s="557" t="s">
        <v>28</v>
      </c>
      <c r="F16511" s="558"/>
      <c r="G16511" s="559"/>
    </row>
    <row r="16512" spans="1:7" s="25" customFormat="1">
      <c r="A16512" s="562">
        <v>583</v>
      </c>
      <c r="B16512" s="562" t="s">
        <v>39</v>
      </c>
      <c r="C16512" s="560" t="s">
        <v>60</v>
      </c>
      <c r="D16512" s="564" t="s">
        <v>151</v>
      </c>
      <c r="E16512" s="11">
        <v>660</v>
      </c>
      <c r="F16512" s="37" t="s">
        <v>42</v>
      </c>
      <c r="G16512" s="20">
        <f>SUM(A16512*E16512/100)</f>
        <v>3847.8</v>
      </c>
    </row>
    <row r="16513" spans="1:7" s="25" customFormat="1">
      <c r="A16513" s="563"/>
      <c r="B16513" s="563"/>
      <c r="C16513" s="561"/>
      <c r="D16513" s="565"/>
      <c r="E16513" s="566" t="s">
        <v>152</v>
      </c>
      <c r="F16513" s="567"/>
      <c r="G16513" s="568"/>
    </row>
    <row r="16514" spans="1:7" s="24" customFormat="1">
      <c r="A16514" s="562">
        <v>638</v>
      </c>
      <c r="B16514" s="562" t="s">
        <v>39</v>
      </c>
      <c r="C16514" s="560" t="s">
        <v>63</v>
      </c>
      <c r="D16514" s="564" t="s">
        <v>41</v>
      </c>
      <c r="E16514" s="11">
        <v>2206.6</v>
      </c>
      <c r="F16514" s="37" t="s">
        <v>42</v>
      </c>
      <c r="G16514" s="20">
        <f>SUM(A16514*E16514/100)</f>
        <v>14078.108</v>
      </c>
    </row>
    <row r="16515" spans="1:7" s="24" customFormat="1">
      <c r="A16515" s="563"/>
      <c r="B16515" s="563"/>
      <c r="C16515" s="561"/>
      <c r="D16515" s="565"/>
      <c r="E16515" s="566" t="s">
        <v>43</v>
      </c>
      <c r="F16515" s="567"/>
      <c r="G16515" s="568"/>
    </row>
    <row r="16516" spans="1:7" s="24" customFormat="1">
      <c r="A16516" s="562">
        <v>638</v>
      </c>
      <c r="B16516" s="562" t="s">
        <v>39</v>
      </c>
      <c r="C16516" s="560" t="s">
        <v>66</v>
      </c>
      <c r="D16516" s="564" t="s">
        <v>45</v>
      </c>
      <c r="E16516" s="37">
        <v>2197.52</v>
      </c>
      <c r="F16516" s="37" t="s">
        <v>42</v>
      </c>
      <c r="G16516" s="20">
        <f>SUM(A16516*E16516/100)</f>
        <v>14020.177600000001</v>
      </c>
    </row>
    <row r="16517" spans="1:7" s="24" customFormat="1">
      <c r="A16517" s="563"/>
      <c r="B16517" s="563"/>
      <c r="C16517" s="561"/>
      <c r="D16517" s="565"/>
      <c r="E16517" s="566" t="s">
        <v>46</v>
      </c>
      <c r="F16517" s="567"/>
      <c r="G16517" s="568"/>
    </row>
    <row r="16518" spans="1:7">
      <c r="A16518" s="562">
        <v>583</v>
      </c>
      <c r="B16518" s="562" t="s">
        <v>39</v>
      </c>
      <c r="C16518" s="560" t="s">
        <v>69</v>
      </c>
      <c r="D16518" s="564" t="s">
        <v>720</v>
      </c>
      <c r="E16518" s="11">
        <v>3015.76</v>
      </c>
      <c r="F16518" s="37" t="s">
        <v>42</v>
      </c>
      <c r="G16518" s="20">
        <f>SUM(A16518*E16518/100)</f>
        <v>17581.880799999999</v>
      </c>
    </row>
    <row r="16519" spans="1:7">
      <c r="A16519" s="563"/>
      <c r="B16519" s="563"/>
      <c r="C16519" s="561"/>
      <c r="D16519" s="565"/>
      <c r="E16519" s="557" t="s">
        <v>721</v>
      </c>
      <c r="F16519" s="558"/>
      <c r="G16519" s="559"/>
    </row>
    <row r="16520" spans="1:7">
      <c r="A16520" s="560">
        <v>2.14</v>
      </c>
      <c r="B16520" s="560" t="s">
        <v>24</v>
      </c>
      <c r="C16520" s="562">
        <v>19</v>
      </c>
      <c r="D16520" s="564" t="s">
        <v>328</v>
      </c>
      <c r="E16520" s="11">
        <v>3850</v>
      </c>
      <c r="F16520" s="37" t="s">
        <v>329</v>
      </c>
      <c r="G16520" s="20">
        <f>SUM(A16520*E16520)</f>
        <v>8239</v>
      </c>
    </row>
    <row r="16521" spans="1:7">
      <c r="A16521" s="561"/>
      <c r="B16521" s="561"/>
      <c r="C16521" s="563"/>
      <c r="D16521" s="565"/>
      <c r="E16521" s="557" t="s">
        <v>330</v>
      </c>
      <c r="F16521" s="558"/>
      <c r="G16521" s="559"/>
    </row>
    <row r="16522" spans="1:7">
      <c r="A16522" s="637">
        <v>1.28</v>
      </c>
      <c r="B16522" s="560" t="s">
        <v>24</v>
      </c>
      <c r="C16522" s="562" t="s">
        <v>208</v>
      </c>
      <c r="D16522" s="564" t="s">
        <v>596</v>
      </c>
      <c r="E16522" s="11">
        <v>3575</v>
      </c>
      <c r="F16522" s="37" t="s">
        <v>329</v>
      </c>
      <c r="G16522" s="20">
        <f>SUM(A16522*E16522)</f>
        <v>4576</v>
      </c>
    </row>
    <row r="16523" spans="1:7">
      <c r="A16523" s="638"/>
      <c r="B16523" s="561"/>
      <c r="C16523" s="563"/>
      <c r="D16523" s="565"/>
      <c r="E16523" s="557" t="s">
        <v>597</v>
      </c>
      <c r="F16523" s="558"/>
      <c r="G16523" s="559"/>
    </row>
    <row r="16524" spans="1:7">
      <c r="A16524" s="560">
        <v>3.42</v>
      </c>
      <c r="B16524" s="560" t="s">
        <v>24</v>
      </c>
      <c r="C16524" s="562" t="s">
        <v>209</v>
      </c>
      <c r="D16524" s="564" t="s">
        <v>598</v>
      </c>
      <c r="E16524" s="11">
        <v>186.34</v>
      </c>
      <c r="F16524" s="37" t="s">
        <v>329</v>
      </c>
      <c r="G16524" s="20">
        <f>SUM(A16524*E16524)</f>
        <v>637.28279999999995</v>
      </c>
    </row>
    <row r="16525" spans="1:7">
      <c r="A16525" s="561"/>
      <c r="B16525" s="561"/>
      <c r="C16525" s="563"/>
      <c r="D16525" s="565"/>
      <c r="E16525" s="557" t="s">
        <v>599</v>
      </c>
      <c r="F16525" s="558"/>
      <c r="G16525" s="559"/>
    </row>
    <row r="16526" spans="1:7">
      <c r="A16526" s="560">
        <v>8</v>
      </c>
      <c r="B16526" s="560" t="s">
        <v>72</v>
      </c>
      <c r="C16526" s="562" t="s">
        <v>210</v>
      </c>
      <c r="D16526" s="564" t="s">
        <v>722</v>
      </c>
      <c r="E16526" s="11">
        <v>254.1</v>
      </c>
      <c r="F16526" s="37" t="s">
        <v>723</v>
      </c>
      <c r="G16526" s="20">
        <f>SUM(A16526*E16526)</f>
        <v>2032.8</v>
      </c>
    </row>
    <row r="16527" spans="1:7">
      <c r="A16527" s="561"/>
      <c r="B16527" s="561"/>
      <c r="C16527" s="563"/>
      <c r="D16527" s="565"/>
      <c r="E16527" s="557" t="s">
        <v>724</v>
      </c>
      <c r="F16527" s="558"/>
      <c r="G16527" s="559"/>
    </row>
    <row r="16528" spans="1:7">
      <c r="A16528" s="560">
        <v>80</v>
      </c>
      <c r="B16528" s="560" t="s">
        <v>39</v>
      </c>
      <c r="C16528" s="562" t="s">
        <v>213</v>
      </c>
      <c r="D16528" s="564" t="s">
        <v>600</v>
      </c>
      <c r="E16528" s="11">
        <v>7607.25</v>
      </c>
      <c r="F16528" s="37" t="s">
        <v>42</v>
      </c>
      <c r="G16528" s="20">
        <f>SUM(A16528*E16528/100)</f>
        <v>6085.8</v>
      </c>
    </row>
    <row r="16529" spans="1:7">
      <c r="A16529" s="561"/>
      <c r="B16529" s="561"/>
      <c r="C16529" s="563"/>
      <c r="D16529" s="565"/>
      <c r="E16529" s="557" t="s">
        <v>601</v>
      </c>
      <c r="F16529" s="558"/>
      <c r="G16529" s="559"/>
    </row>
    <row r="16530" spans="1:7">
      <c r="A16530" s="560">
        <v>80</v>
      </c>
      <c r="B16530" s="560" t="s">
        <v>39</v>
      </c>
      <c r="C16530" s="18" t="s">
        <v>272</v>
      </c>
      <c r="D16530" s="564" t="s">
        <v>725</v>
      </c>
      <c r="E16530" s="11">
        <v>10.7</v>
      </c>
      <c r="F16530" s="37" t="s">
        <v>165</v>
      </c>
      <c r="G16530" s="20">
        <f>SUM(A16530*E16530)</f>
        <v>856</v>
      </c>
    </row>
    <row r="16531" spans="1:7" ht="42" customHeight="1">
      <c r="A16531" s="561"/>
      <c r="B16531" s="561"/>
      <c r="C16531" s="19"/>
      <c r="D16531" s="565"/>
      <c r="E16531" s="557" t="s">
        <v>726</v>
      </c>
      <c r="F16531" s="558"/>
      <c r="G16531" s="559"/>
    </row>
    <row r="16532" spans="1:7">
      <c r="A16532" s="560">
        <v>3</v>
      </c>
      <c r="B16532" s="560" t="s">
        <v>72</v>
      </c>
      <c r="C16532" s="18" t="s">
        <v>286</v>
      </c>
      <c r="D16532" s="564" t="s">
        <v>727</v>
      </c>
      <c r="E16532" s="11">
        <v>287.38</v>
      </c>
      <c r="F16532" s="37" t="s">
        <v>75</v>
      </c>
      <c r="G16532" s="20">
        <f>SUM(A16532*E16532)</f>
        <v>862.14</v>
      </c>
    </row>
    <row r="16533" spans="1:7">
      <c r="A16533" s="561"/>
      <c r="B16533" s="561"/>
      <c r="C16533" s="19"/>
      <c r="D16533" s="565"/>
      <c r="E16533" s="557" t="s">
        <v>728</v>
      </c>
      <c r="F16533" s="558"/>
      <c r="G16533" s="559"/>
    </row>
    <row r="16534" spans="1:7">
      <c r="A16534" s="560">
        <v>109</v>
      </c>
      <c r="B16534" s="560" t="s">
        <v>10</v>
      </c>
      <c r="C16534" s="562" t="s">
        <v>287</v>
      </c>
      <c r="D16534" s="564" t="s">
        <v>253</v>
      </c>
      <c r="E16534" s="11">
        <v>1512.5</v>
      </c>
      <c r="F16534" s="37" t="s">
        <v>254</v>
      </c>
      <c r="G16534" s="20">
        <f>SUM(A16534*E16534/1000)</f>
        <v>164.86250000000001</v>
      </c>
    </row>
    <row r="16535" spans="1:7">
      <c r="A16535" s="561"/>
      <c r="B16535" s="561"/>
      <c r="C16535" s="563"/>
      <c r="D16535" s="565"/>
      <c r="E16535" s="557" t="s">
        <v>304</v>
      </c>
      <c r="F16535" s="558"/>
      <c r="G16535" s="559"/>
    </row>
    <row r="16536" spans="1:7">
      <c r="A16536" s="560">
        <v>54</v>
      </c>
      <c r="B16536" s="560" t="s">
        <v>10</v>
      </c>
      <c r="C16536" s="562" t="s">
        <v>288</v>
      </c>
      <c r="D16536" s="564" t="s">
        <v>393</v>
      </c>
      <c r="E16536" s="11">
        <v>3630</v>
      </c>
      <c r="F16536" s="37" t="s">
        <v>254</v>
      </c>
      <c r="G16536" s="20">
        <f>SUM(A16536*E16536/1000)</f>
        <v>196.02</v>
      </c>
    </row>
    <row r="16537" spans="1:7">
      <c r="A16537" s="561"/>
      <c r="B16537" s="561"/>
      <c r="C16537" s="563"/>
      <c r="D16537" s="565"/>
      <c r="E16537" s="557" t="s">
        <v>394</v>
      </c>
      <c r="F16537" s="558"/>
      <c r="G16537" s="559"/>
    </row>
    <row r="16538" spans="1:7">
      <c r="A16538" s="560">
        <v>36</v>
      </c>
      <c r="B16538" s="560" t="s">
        <v>10</v>
      </c>
      <c r="C16538" s="18" t="s">
        <v>659</v>
      </c>
      <c r="D16538" s="564" t="s">
        <v>255</v>
      </c>
      <c r="E16538" s="11">
        <v>1141.25</v>
      </c>
      <c r="F16538" s="37" t="s">
        <v>13</v>
      </c>
      <c r="G16538" s="20">
        <f>SUM(A16538*E16538/100)</f>
        <v>410.85</v>
      </c>
    </row>
    <row r="16539" spans="1:7">
      <c r="A16539" s="561"/>
      <c r="B16539" s="561"/>
      <c r="C16539" s="19"/>
      <c r="D16539" s="565"/>
      <c r="E16539" s="557" t="s">
        <v>256</v>
      </c>
      <c r="F16539" s="558"/>
      <c r="G16539" s="559"/>
    </row>
    <row r="16540" spans="1:7">
      <c r="A16540" s="560">
        <v>90</v>
      </c>
      <c r="B16540" s="560" t="s">
        <v>10</v>
      </c>
      <c r="C16540" s="18" t="s">
        <v>660</v>
      </c>
      <c r="D16540" s="564" t="s">
        <v>729</v>
      </c>
      <c r="E16540" s="11">
        <v>162.5</v>
      </c>
      <c r="F16540" s="37" t="s">
        <v>13</v>
      </c>
      <c r="G16540" s="20">
        <f>SUM(A16540*E16540/100)</f>
        <v>146.25</v>
      </c>
    </row>
    <row r="16541" spans="1:7">
      <c r="A16541" s="561"/>
      <c r="B16541" s="561"/>
      <c r="C16541" s="19"/>
      <c r="D16541" s="565"/>
      <c r="E16541" s="557" t="s">
        <v>730</v>
      </c>
      <c r="F16541" s="558"/>
      <c r="G16541" s="559"/>
    </row>
    <row r="16542" spans="1:7">
      <c r="A16542" s="560">
        <v>24</v>
      </c>
      <c r="B16542" s="560" t="s">
        <v>10</v>
      </c>
      <c r="C16542" s="562" t="s">
        <v>663</v>
      </c>
      <c r="D16542" s="564" t="s">
        <v>22</v>
      </c>
      <c r="E16542" s="11">
        <v>8122.95</v>
      </c>
      <c r="F16542" s="37" t="s">
        <v>13</v>
      </c>
      <c r="G16542" s="20">
        <f>SUM(A16542*E16542/100)</f>
        <v>1949.5079999999998</v>
      </c>
    </row>
    <row r="16543" spans="1:7">
      <c r="A16543" s="561"/>
      <c r="B16543" s="561"/>
      <c r="C16543" s="563"/>
      <c r="D16543" s="565"/>
      <c r="E16543" s="557" t="s">
        <v>23</v>
      </c>
      <c r="F16543" s="558"/>
      <c r="G16543" s="559"/>
    </row>
    <row r="16544" spans="1:7">
      <c r="A16544" s="560">
        <v>23</v>
      </c>
      <c r="B16544" s="560" t="s">
        <v>10</v>
      </c>
      <c r="C16544" s="18" t="s">
        <v>665</v>
      </c>
      <c r="D16544" s="564" t="s">
        <v>34</v>
      </c>
      <c r="E16544" s="11">
        <v>14429.25</v>
      </c>
      <c r="F16544" s="37" t="s">
        <v>13</v>
      </c>
      <c r="G16544" s="20">
        <f>SUM(A16544*E16544/100)</f>
        <v>3318.7275</v>
      </c>
    </row>
    <row r="16545" spans="1:7">
      <c r="A16545" s="561"/>
      <c r="B16545" s="561"/>
      <c r="C16545" s="19"/>
      <c r="D16545" s="565"/>
      <c r="E16545" s="557" t="s">
        <v>35</v>
      </c>
      <c r="F16545" s="558"/>
      <c r="G16545" s="559"/>
    </row>
    <row r="16546" spans="1:7" ht="51">
      <c r="A16546" s="66"/>
      <c r="B16546" s="66"/>
      <c r="C16546" s="18" t="s">
        <v>666</v>
      </c>
      <c r="D16546" s="67" t="s">
        <v>153</v>
      </c>
      <c r="E16546" s="582"/>
      <c r="F16546" s="583"/>
      <c r="G16546" s="584"/>
    </row>
    <row r="16547" spans="1:7">
      <c r="A16547" s="560">
        <v>600</v>
      </c>
      <c r="B16547" s="560" t="s">
        <v>39</v>
      </c>
      <c r="C16547" s="562" t="s">
        <v>154</v>
      </c>
      <c r="D16547" s="564" t="s">
        <v>331</v>
      </c>
      <c r="E16547" s="11">
        <v>4411.82</v>
      </c>
      <c r="F16547" s="37" t="s">
        <v>42</v>
      </c>
      <c r="G16547" s="20">
        <f>SUM(A16547*E16547/100)</f>
        <v>26470.92</v>
      </c>
    </row>
    <row r="16548" spans="1:7">
      <c r="A16548" s="561"/>
      <c r="B16548" s="561"/>
      <c r="C16548" s="563"/>
      <c r="D16548" s="565"/>
      <c r="E16548" s="557" t="s">
        <v>332</v>
      </c>
      <c r="F16548" s="558"/>
      <c r="G16548" s="559"/>
    </row>
    <row r="16549" spans="1:7">
      <c r="A16549" s="560">
        <v>80</v>
      </c>
      <c r="B16549" s="560" t="s">
        <v>39</v>
      </c>
      <c r="C16549" s="562" t="s">
        <v>157</v>
      </c>
      <c r="D16549" s="564" t="s">
        <v>158</v>
      </c>
      <c r="E16549" s="11">
        <v>3275.5</v>
      </c>
      <c r="F16549" s="37" t="s">
        <v>42</v>
      </c>
      <c r="G16549" s="20">
        <f>SUM(A16549*E16549/100)</f>
        <v>2620.4</v>
      </c>
    </row>
    <row r="16550" spans="1:7">
      <c r="A16550" s="561"/>
      <c r="B16550" s="561"/>
      <c r="C16550" s="563"/>
      <c r="D16550" s="565"/>
      <c r="E16550" s="557" t="s">
        <v>408</v>
      </c>
      <c r="F16550" s="558"/>
      <c r="G16550" s="559"/>
    </row>
    <row r="16551" spans="1:7" s="25" customFormat="1">
      <c r="A16551" s="562">
        <v>46</v>
      </c>
      <c r="B16551" s="562" t="s">
        <v>39</v>
      </c>
      <c r="C16551" s="562" t="s">
        <v>667</v>
      </c>
      <c r="D16551" s="564" t="s">
        <v>265</v>
      </c>
      <c r="E16551" s="37">
        <v>567.48</v>
      </c>
      <c r="F16551" s="37" t="s">
        <v>266</v>
      </c>
      <c r="G16551" s="20">
        <f>SUM(A16551*E16551)</f>
        <v>26104.080000000002</v>
      </c>
    </row>
    <row r="16552" spans="1:7" s="25" customFormat="1">
      <c r="A16552" s="563"/>
      <c r="B16552" s="563"/>
      <c r="C16552" s="563"/>
      <c r="D16552" s="565"/>
      <c r="E16552" s="557" t="s">
        <v>399</v>
      </c>
      <c r="F16552" s="558"/>
      <c r="G16552" s="559"/>
    </row>
    <row r="16553" spans="1:7" s="25" customFormat="1">
      <c r="A16553" s="562">
        <v>12</v>
      </c>
      <c r="B16553" s="562" t="s">
        <v>39</v>
      </c>
      <c r="C16553" s="562" t="s">
        <v>731</v>
      </c>
      <c r="D16553" s="564" t="s">
        <v>278</v>
      </c>
      <c r="E16553" s="37">
        <v>186.04</v>
      </c>
      <c r="F16553" s="37" t="s">
        <v>266</v>
      </c>
      <c r="G16553" s="20">
        <f>SUM(A16553*E16553)</f>
        <v>2232.48</v>
      </c>
    </row>
    <row r="16554" spans="1:7" s="25" customFormat="1">
      <c r="A16554" s="563"/>
      <c r="B16554" s="563"/>
      <c r="C16554" s="563"/>
      <c r="D16554" s="565"/>
      <c r="E16554" s="596" t="s">
        <v>279</v>
      </c>
      <c r="F16554" s="596"/>
      <c r="G16554" s="596"/>
    </row>
    <row r="16555" spans="1:7" s="25" customFormat="1">
      <c r="A16555" s="562">
        <v>16</v>
      </c>
      <c r="B16555" s="562" t="s">
        <v>39</v>
      </c>
      <c r="C16555" s="562" t="s">
        <v>732</v>
      </c>
      <c r="D16555" s="564" t="s">
        <v>733</v>
      </c>
      <c r="E16555" s="37">
        <v>27747.06</v>
      </c>
      <c r="F16555" s="37" t="s">
        <v>42</v>
      </c>
      <c r="G16555" s="20">
        <f>SUM(A16555*E16555/100)</f>
        <v>4439.5295999999998</v>
      </c>
    </row>
    <row r="16556" spans="1:7" s="25" customFormat="1">
      <c r="A16556" s="563"/>
      <c r="B16556" s="563"/>
      <c r="C16556" s="563"/>
      <c r="D16556" s="565"/>
      <c r="E16556" s="596" t="s">
        <v>734</v>
      </c>
      <c r="F16556" s="596"/>
      <c r="G16556" s="596"/>
    </row>
    <row r="16557" spans="1:7" s="25" customFormat="1">
      <c r="A16557" s="562">
        <v>67</v>
      </c>
      <c r="B16557" s="562" t="s">
        <v>39</v>
      </c>
      <c r="C16557" s="562" t="s">
        <v>735</v>
      </c>
      <c r="D16557" s="564" t="s">
        <v>736</v>
      </c>
      <c r="E16557" s="11">
        <v>28299.3</v>
      </c>
      <c r="F16557" s="37" t="s">
        <v>42</v>
      </c>
      <c r="G16557" s="20">
        <f>SUM(A16557*E16557/100)</f>
        <v>18960.530999999999</v>
      </c>
    </row>
    <row r="16558" spans="1:7" s="25" customFormat="1">
      <c r="A16558" s="563"/>
      <c r="B16558" s="563"/>
      <c r="C16558" s="563"/>
      <c r="D16558" s="565"/>
      <c r="E16558" s="596" t="s">
        <v>737</v>
      </c>
      <c r="F16558" s="596"/>
      <c r="G16558" s="596"/>
    </row>
    <row r="16559" spans="1:7">
      <c r="A16559" s="560">
        <v>58</v>
      </c>
      <c r="B16559" s="560" t="s">
        <v>39</v>
      </c>
      <c r="C16559" s="18" t="s">
        <v>738</v>
      </c>
      <c r="D16559" s="564" t="s">
        <v>264</v>
      </c>
      <c r="E16559" s="11">
        <v>30509.77</v>
      </c>
      <c r="F16559" s="37" t="s">
        <v>42</v>
      </c>
      <c r="G16559" s="20">
        <f>SUM(A16559*E16559/100)</f>
        <v>17695.6666</v>
      </c>
    </row>
    <row r="16560" spans="1:7">
      <c r="A16560" s="561"/>
      <c r="B16560" s="561"/>
      <c r="C16560" s="19"/>
      <c r="D16560" s="565"/>
      <c r="E16560" s="557" t="s">
        <v>159</v>
      </c>
      <c r="F16560" s="558"/>
      <c r="G16560" s="559"/>
    </row>
    <row r="16561" spans="1:7" s="25" customFormat="1">
      <c r="A16561" s="562">
        <v>46</v>
      </c>
      <c r="B16561" s="562" t="s">
        <v>39</v>
      </c>
      <c r="C16561" s="562" t="s">
        <v>739</v>
      </c>
      <c r="D16561" s="564" t="s">
        <v>740</v>
      </c>
      <c r="E16561" s="11">
        <v>36.6</v>
      </c>
      <c r="F16561" s="37" t="s">
        <v>165</v>
      </c>
      <c r="G16561" s="20">
        <f>SUM(A16561*E16561)</f>
        <v>1683.6000000000001</v>
      </c>
    </row>
    <row r="16562" spans="1:7" s="25" customFormat="1">
      <c r="A16562" s="563"/>
      <c r="B16562" s="563"/>
      <c r="C16562" s="563"/>
      <c r="D16562" s="565"/>
      <c r="E16562" s="596" t="s">
        <v>741</v>
      </c>
      <c r="F16562" s="596"/>
      <c r="G16562" s="596"/>
    </row>
    <row r="16563" spans="1:7">
      <c r="A16563" s="560"/>
      <c r="B16563" s="560"/>
      <c r="C16563" s="562" t="s">
        <v>742</v>
      </c>
      <c r="D16563" s="597" t="s">
        <v>246</v>
      </c>
      <c r="E16563" s="68"/>
      <c r="F16563" s="69"/>
      <c r="G16563" s="70"/>
    </row>
    <row r="16564" spans="1:7">
      <c r="A16564" s="561"/>
      <c r="B16564" s="561"/>
      <c r="C16564" s="563"/>
      <c r="D16564" s="598"/>
      <c r="E16564" s="601"/>
      <c r="F16564" s="602"/>
      <c r="G16564" s="603"/>
    </row>
    <row r="16565" spans="1:7">
      <c r="A16565" s="560">
        <v>35</v>
      </c>
      <c r="B16565" s="560" t="s">
        <v>107</v>
      </c>
      <c r="C16565" s="562"/>
      <c r="D16565" s="564" t="s">
        <v>247</v>
      </c>
      <c r="E16565" s="11">
        <v>228.9</v>
      </c>
      <c r="F16565" s="37" t="s">
        <v>111</v>
      </c>
      <c r="G16565" s="20">
        <f>SUM(A16565*E16565)</f>
        <v>8011.5</v>
      </c>
    </row>
    <row r="16566" spans="1:7">
      <c r="A16566" s="561"/>
      <c r="B16566" s="561"/>
      <c r="C16566" s="563"/>
      <c r="D16566" s="565"/>
      <c r="E16566" s="557" t="s">
        <v>248</v>
      </c>
      <c r="F16566" s="558"/>
      <c r="G16566" s="559"/>
    </row>
    <row r="16567" spans="1:7">
      <c r="A16567" s="560">
        <v>99</v>
      </c>
      <c r="B16567" s="560" t="s">
        <v>107</v>
      </c>
      <c r="C16567" s="562"/>
      <c r="D16567" s="564" t="s">
        <v>249</v>
      </c>
      <c r="E16567" s="35">
        <v>240.5</v>
      </c>
      <c r="F16567" s="19" t="s">
        <v>111</v>
      </c>
      <c r="G16567" s="20">
        <f>SUM(A16567*E16567)</f>
        <v>23809.5</v>
      </c>
    </row>
    <row r="16568" spans="1:7">
      <c r="A16568" s="561"/>
      <c r="B16568" s="561"/>
      <c r="C16568" s="563"/>
      <c r="D16568" s="565"/>
      <c r="E16568" s="557" t="s">
        <v>250</v>
      </c>
      <c r="F16568" s="558"/>
      <c r="G16568" s="559"/>
    </row>
    <row r="16569" spans="1:7">
      <c r="A16569" s="560"/>
      <c r="B16569" s="560"/>
      <c r="C16569" s="562" t="s">
        <v>743</v>
      </c>
      <c r="D16569" s="597" t="s">
        <v>744</v>
      </c>
      <c r="E16569" s="68"/>
      <c r="F16569" s="69"/>
      <c r="G16569" s="70"/>
    </row>
    <row r="16570" spans="1:7">
      <c r="A16570" s="561"/>
      <c r="B16570" s="561"/>
      <c r="C16570" s="563"/>
      <c r="D16570" s="598"/>
      <c r="E16570" s="601"/>
      <c r="F16570" s="602"/>
      <c r="G16570" s="603"/>
    </row>
    <row r="16571" spans="1:7">
      <c r="A16571" s="560">
        <v>1</v>
      </c>
      <c r="B16571" s="560" t="s">
        <v>89</v>
      </c>
      <c r="C16571" s="562"/>
      <c r="D16571" s="564" t="s">
        <v>247</v>
      </c>
      <c r="E16571" s="11">
        <v>279.51</v>
      </c>
      <c r="F16571" s="37" t="s">
        <v>75</v>
      </c>
      <c r="G16571" s="20">
        <f>SUM(A16571*E16571)</f>
        <v>279.51</v>
      </c>
    </row>
    <row r="16572" spans="1:7">
      <c r="A16572" s="561"/>
      <c r="B16572" s="561"/>
      <c r="C16572" s="563"/>
      <c r="D16572" s="565"/>
      <c r="E16572" s="557" t="s">
        <v>745</v>
      </c>
      <c r="F16572" s="558"/>
      <c r="G16572" s="559"/>
    </row>
    <row r="16573" spans="1:7">
      <c r="A16573" s="560">
        <v>1</v>
      </c>
      <c r="B16573" s="560" t="s">
        <v>89</v>
      </c>
      <c r="C16573" s="562"/>
      <c r="D16573" s="564" t="s">
        <v>249</v>
      </c>
      <c r="E16573" s="35">
        <v>139.76</v>
      </c>
      <c r="F16573" s="19" t="s">
        <v>75</v>
      </c>
      <c r="G16573" s="20">
        <f>SUM(A16573*E16573)</f>
        <v>139.76</v>
      </c>
    </row>
    <row r="16574" spans="1:7">
      <c r="A16574" s="561"/>
      <c r="B16574" s="561"/>
      <c r="C16574" s="563"/>
      <c r="D16574" s="565"/>
      <c r="E16574" s="557" t="s">
        <v>746</v>
      </c>
      <c r="F16574" s="558"/>
      <c r="G16574" s="559"/>
    </row>
    <row r="16575" spans="1:7">
      <c r="A16575" s="560">
        <v>13</v>
      </c>
      <c r="B16575" s="560" t="s">
        <v>39</v>
      </c>
      <c r="C16575" s="562" t="s">
        <v>747</v>
      </c>
      <c r="D16575" s="564" t="s">
        <v>1288</v>
      </c>
      <c r="E16575" s="35">
        <v>115.55</v>
      </c>
      <c r="F16575" s="19" t="s">
        <v>111</v>
      </c>
      <c r="G16575" s="20">
        <f>SUM(A16575*E16575)</f>
        <v>1502.1499999999999</v>
      </c>
    </row>
    <row r="16576" spans="1:7" ht="39.75" customHeight="1">
      <c r="A16576" s="561"/>
      <c r="B16576" s="561"/>
      <c r="C16576" s="563"/>
      <c r="D16576" s="565"/>
      <c r="E16576" s="557" t="s">
        <v>749</v>
      </c>
      <c r="F16576" s="558"/>
      <c r="G16576" s="559"/>
    </row>
    <row r="16577" spans="1:7">
      <c r="A16577" s="562">
        <v>28</v>
      </c>
      <c r="B16577" s="562" t="s">
        <v>39</v>
      </c>
      <c r="C16577" s="560" t="s">
        <v>750</v>
      </c>
      <c r="D16577" s="564" t="s">
        <v>251</v>
      </c>
      <c r="E16577" s="11">
        <v>902.93</v>
      </c>
      <c r="F16577" s="37" t="s">
        <v>165</v>
      </c>
      <c r="G16577" s="20">
        <f>SUM(A16577*E16577)</f>
        <v>25282.039999999997</v>
      </c>
    </row>
    <row r="16578" spans="1:7">
      <c r="A16578" s="563"/>
      <c r="B16578" s="563"/>
      <c r="C16578" s="561"/>
      <c r="D16578" s="565"/>
      <c r="E16578" s="557" t="s">
        <v>252</v>
      </c>
      <c r="F16578" s="558"/>
      <c r="G16578" s="559"/>
    </row>
    <row r="16579" spans="1:7" s="25" customFormat="1">
      <c r="A16579" s="560">
        <v>20</v>
      </c>
      <c r="B16579" s="560" t="s">
        <v>10</v>
      </c>
      <c r="C16579" s="562" t="s">
        <v>751</v>
      </c>
      <c r="D16579" s="564" t="s">
        <v>752</v>
      </c>
      <c r="E16579" s="11">
        <v>194.16</v>
      </c>
      <c r="F16579" s="37" t="s">
        <v>165</v>
      </c>
      <c r="G16579" s="20">
        <f>SUM(A16579*E16579)</f>
        <v>3883.2</v>
      </c>
    </row>
    <row r="16580" spans="1:7" s="25" customFormat="1">
      <c r="A16580" s="561"/>
      <c r="B16580" s="561"/>
      <c r="C16580" s="563"/>
      <c r="D16580" s="565"/>
      <c r="E16580" s="557" t="s">
        <v>753</v>
      </c>
      <c r="F16580" s="558"/>
      <c r="G16580" s="559"/>
    </row>
    <row r="16581" spans="1:7">
      <c r="A16581" s="562">
        <v>20</v>
      </c>
      <c r="B16581" s="562" t="s">
        <v>39</v>
      </c>
      <c r="C16581" s="560" t="s">
        <v>754</v>
      </c>
      <c r="D16581" s="564" t="s">
        <v>172</v>
      </c>
      <c r="E16581" s="11">
        <v>190.72</v>
      </c>
      <c r="F16581" s="37" t="s">
        <v>165</v>
      </c>
      <c r="G16581" s="13">
        <f>SUM(A16581*E16581)</f>
        <v>3814.4</v>
      </c>
    </row>
    <row r="16582" spans="1:7">
      <c r="A16582" s="563"/>
      <c r="B16582" s="563"/>
      <c r="C16582" s="561"/>
      <c r="D16582" s="565"/>
      <c r="E16582" s="557" t="s">
        <v>173</v>
      </c>
      <c r="F16582" s="558"/>
      <c r="G16582" s="559"/>
    </row>
    <row r="16583" spans="1:7">
      <c r="A16583" s="562">
        <v>1473</v>
      </c>
      <c r="B16583" s="562" t="s">
        <v>39</v>
      </c>
      <c r="C16583" s="560" t="s">
        <v>755</v>
      </c>
      <c r="D16583" s="564" t="s">
        <v>756</v>
      </c>
      <c r="E16583" s="11">
        <v>1980.83</v>
      </c>
      <c r="F16583" s="37" t="s">
        <v>42</v>
      </c>
      <c r="G16583" s="13">
        <f>SUM(A16583*E16583/100)</f>
        <v>29177.625899999999</v>
      </c>
    </row>
    <row r="16584" spans="1:7">
      <c r="A16584" s="563"/>
      <c r="B16584" s="563"/>
      <c r="C16584" s="561"/>
      <c r="D16584" s="565"/>
      <c r="E16584" s="557" t="s">
        <v>757</v>
      </c>
      <c r="F16584" s="558"/>
      <c r="G16584" s="559"/>
    </row>
    <row r="16585" spans="1:7">
      <c r="A16585" s="562">
        <v>1221</v>
      </c>
      <c r="B16585" s="562" t="s">
        <v>39</v>
      </c>
      <c r="C16585" s="560" t="s">
        <v>758</v>
      </c>
      <c r="D16585" s="564" t="s">
        <v>759</v>
      </c>
      <c r="E16585" s="11">
        <v>393.25</v>
      </c>
      <c r="F16585" s="37" t="s">
        <v>42</v>
      </c>
      <c r="G16585" s="13">
        <f>SUM(A16585*E16585/100)</f>
        <v>4801.5825000000004</v>
      </c>
    </row>
    <row r="16586" spans="1:7">
      <c r="A16586" s="563"/>
      <c r="B16586" s="563"/>
      <c r="C16586" s="561"/>
      <c r="D16586" s="565"/>
      <c r="E16586" s="557" t="s">
        <v>760</v>
      </c>
      <c r="F16586" s="558"/>
      <c r="G16586" s="559"/>
    </row>
    <row r="16587" spans="1:7">
      <c r="A16587" s="562">
        <v>864</v>
      </c>
      <c r="B16587" s="562" t="s">
        <v>39</v>
      </c>
      <c r="C16587" s="560" t="s">
        <v>761</v>
      </c>
      <c r="D16587" s="581" t="s">
        <v>300</v>
      </c>
      <c r="E16587" s="35">
        <v>1043.9000000000001</v>
      </c>
      <c r="F16587" s="19" t="s">
        <v>42</v>
      </c>
      <c r="G16587" s="20">
        <f>SUM(A16587*E16587/100)</f>
        <v>9019.2960000000003</v>
      </c>
    </row>
    <row r="16588" spans="1:7">
      <c r="A16588" s="563"/>
      <c r="B16588" s="563"/>
      <c r="C16588" s="561"/>
      <c r="D16588" s="565"/>
      <c r="E16588" s="557" t="s">
        <v>301</v>
      </c>
      <c r="F16588" s="558"/>
      <c r="G16588" s="559"/>
    </row>
    <row r="16589" spans="1:7">
      <c r="A16589" s="562">
        <v>197</v>
      </c>
      <c r="B16589" s="562" t="s">
        <v>39</v>
      </c>
      <c r="C16589" s="560" t="s">
        <v>762</v>
      </c>
      <c r="D16589" s="564" t="s">
        <v>170</v>
      </c>
      <c r="E16589" s="11">
        <v>1160.06</v>
      </c>
      <c r="F16589" s="37" t="s">
        <v>42</v>
      </c>
      <c r="G16589" s="13">
        <f>SUM(A16589*E16589/100)</f>
        <v>2285.3181999999997</v>
      </c>
    </row>
    <row r="16590" spans="1:7">
      <c r="A16590" s="563"/>
      <c r="B16590" s="563"/>
      <c r="C16590" s="561"/>
      <c r="D16590" s="565"/>
      <c r="E16590" s="557" t="s">
        <v>171</v>
      </c>
      <c r="F16590" s="558"/>
      <c r="G16590" s="559"/>
    </row>
    <row r="16591" spans="1:7">
      <c r="A16591" s="562">
        <v>26</v>
      </c>
      <c r="B16591" s="562" t="s">
        <v>39</v>
      </c>
      <c r="C16591" s="560" t="s">
        <v>763</v>
      </c>
      <c r="D16591" s="581" t="s">
        <v>764</v>
      </c>
      <c r="E16591" s="35">
        <v>674.6</v>
      </c>
      <c r="F16591" s="19" t="s">
        <v>42</v>
      </c>
      <c r="G16591" s="20">
        <f>SUM(A16591*E16591/100)</f>
        <v>175.39600000000002</v>
      </c>
    </row>
    <row r="16592" spans="1:7" ht="46.5" customHeight="1">
      <c r="A16592" s="563"/>
      <c r="B16592" s="563"/>
      <c r="C16592" s="561"/>
      <c r="D16592" s="565"/>
      <c r="E16592" s="557" t="s">
        <v>765</v>
      </c>
      <c r="F16592" s="558"/>
      <c r="G16592" s="559"/>
    </row>
    <row r="16593" spans="1:7">
      <c r="A16593" s="560">
        <v>20</v>
      </c>
      <c r="B16593" s="560" t="s">
        <v>39</v>
      </c>
      <c r="C16593" s="562" t="s">
        <v>766</v>
      </c>
      <c r="D16593" s="564" t="s">
        <v>214</v>
      </c>
      <c r="E16593" s="11">
        <v>674.19</v>
      </c>
      <c r="F16593" s="37" t="s">
        <v>42</v>
      </c>
      <c r="G16593" s="20">
        <f>SUM(A16593*E16593/100)</f>
        <v>134.83800000000002</v>
      </c>
    </row>
    <row r="16594" spans="1:7">
      <c r="A16594" s="561"/>
      <c r="B16594" s="561"/>
      <c r="C16594" s="563"/>
      <c r="D16594" s="565"/>
      <c r="E16594" s="557" t="s">
        <v>767</v>
      </c>
      <c r="F16594" s="558"/>
      <c r="G16594" s="559"/>
    </row>
    <row r="16595" spans="1:7">
      <c r="A16595" s="31"/>
      <c r="B16595" s="32"/>
      <c r="C16595" s="32"/>
      <c r="D16595" s="182"/>
      <c r="E16595" s="32"/>
      <c r="F16595" s="183" t="s">
        <v>603</v>
      </c>
      <c r="G16595" s="184">
        <v>367938</v>
      </c>
    </row>
    <row r="16596" spans="1:7">
      <c r="A16596" s="172"/>
      <c r="D16596" s="185" t="s">
        <v>78</v>
      </c>
      <c r="G16596" s="174"/>
    </row>
    <row r="16597" spans="1:7" s="36" customFormat="1">
      <c r="A16597" s="560">
        <v>45</v>
      </c>
      <c r="B16597" s="560" t="s">
        <v>107</v>
      </c>
      <c r="C16597" s="562" t="s">
        <v>11</v>
      </c>
      <c r="D16597" s="564" t="s">
        <v>446</v>
      </c>
      <c r="E16597" s="11">
        <v>333.29</v>
      </c>
      <c r="F16597" s="37" t="s">
        <v>75</v>
      </c>
      <c r="G16597" s="13">
        <f>SUM(A16597*E16597)</f>
        <v>14998.050000000001</v>
      </c>
    </row>
    <row r="16598" spans="1:7" s="36" customFormat="1">
      <c r="A16598" s="561"/>
      <c r="B16598" s="561"/>
      <c r="C16598" s="563"/>
      <c r="D16598" s="565"/>
      <c r="E16598" s="557" t="s">
        <v>447</v>
      </c>
      <c r="F16598" s="558"/>
      <c r="G16598" s="559"/>
    </row>
    <row r="16599" spans="1:7">
      <c r="A16599" s="560">
        <v>6</v>
      </c>
      <c r="B16599" s="560" t="s">
        <v>72</v>
      </c>
      <c r="C16599" s="562" t="s">
        <v>15</v>
      </c>
      <c r="D16599" s="564" t="s">
        <v>181</v>
      </c>
      <c r="E16599" s="11">
        <v>566.70000000000005</v>
      </c>
      <c r="F16599" s="37" t="s">
        <v>75</v>
      </c>
      <c r="G16599" s="13">
        <f>SUM(A16599*E16599)</f>
        <v>3400.2000000000003</v>
      </c>
    </row>
    <row r="16600" spans="1:7">
      <c r="A16600" s="561"/>
      <c r="B16600" s="561"/>
      <c r="C16600" s="563"/>
      <c r="D16600" s="565"/>
      <c r="E16600" s="557" t="s">
        <v>182</v>
      </c>
      <c r="F16600" s="558"/>
      <c r="G16600" s="559"/>
    </row>
    <row r="16601" spans="1:7">
      <c r="A16601" s="560">
        <v>3</v>
      </c>
      <c r="B16601" s="560" t="s">
        <v>72</v>
      </c>
      <c r="C16601" s="562" t="s">
        <v>18</v>
      </c>
      <c r="D16601" s="564" t="s">
        <v>177</v>
      </c>
      <c r="E16601" s="11">
        <v>6166.6</v>
      </c>
      <c r="F16601" s="37" t="s">
        <v>75</v>
      </c>
      <c r="G16601" s="13">
        <f>SUM(A16601*E16601)</f>
        <v>18499.800000000003</v>
      </c>
    </row>
    <row r="16602" spans="1:7">
      <c r="A16602" s="561"/>
      <c r="B16602" s="561"/>
      <c r="C16602" s="563"/>
      <c r="D16602" s="565"/>
      <c r="E16602" s="557" t="s">
        <v>178</v>
      </c>
      <c r="F16602" s="558"/>
      <c r="G16602" s="559"/>
    </row>
    <row r="16603" spans="1:7">
      <c r="A16603" s="560">
        <v>3</v>
      </c>
      <c r="B16603" s="560" t="s">
        <v>72</v>
      </c>
      <c r="C16603" s="562" t="s">
        <v>21</v>
      </c>
      <c r="D16603" s="564" t="s">
        <v>768</v>
      </c>
      <c r="E16603" s="11">
        <v>4253.7</v>
      </c>
      <c r="F16603" s="37" t="s">
        <v>75</v>
      </c>
      <c r="G16603" s="13">
        <f>SUM(A16603*E16603)</f>
        <v>12761.099999999999</v>
      </c>
    </row>
    <row r="16604" spans="1:7" ht="44.25" customHeight="1">
      <c r="A16604" s="561"/>
      <c r="B16604" s="561"/>
      <c r="C16604" s="563"/>
      <c r="D16604" s="565"/>
      <c r="E16604" s="557" t="s">
        <v>769</v>
      </c>
      <c r="F16604" s="558"/>
      <c r="G16604" s="559"/>
    </row>
    <row r="16605" spans="1:7">
      <c r="A16605" s="560">
        <v>3</v>
      </c>
      <c r="B16605" s="560" t="s">
        <v>89</v>
      </c>
      <c r="C16605" s="562" t="s">
        <v>25</v>
      </c>
      <c r="D16605" s="564" t="s">
        <v>94</v>
      </c>
      <c r="E16605" s="11">
        <v>938.47</v>
      </c>
      <c r="F16605" s="37" t="s">
        <v>75</v>
      </c>
      <c r="G16605" s="13">
        <f>SUM(A16605*E16605)</f>
        <v>2815.41</v>
      </c>
    </row>
    <row r="16606" spans="1:7">
      <c r="A16606" s="561"/>
      <c r="B16606" s="561"/>
      <c r="C16606" s="563"/>
      <c r="D16606" s="565"/>
      <c r="E16606" s="557" t="s">
        <v>95</v>
      </c>
      <c r="F16606" s="558"/>
      <c r="G16606" s="559"/>
    </row>
    <row r="16607" spans="1:7" s="36" customFormat="1">
      <c r="A16607" s="560">
        <v>3</v>
      </c>
      <c r="B16607" s="560" t="s">
        <v>89</v>
      </c>
      <c r="C16607" s="562" t="s">
        <v>29</v>
      </c>
      <c r="D16607" s="564" t="s">
        <v>81</v>
      </c>
      <c r="E16607" s="11">
        <v>2042.43</v>
      </c>
      <c r="F16607" s="37" t="s">
        <v>75</v>
      </c>
      <c r="G16607" s="13">
        <f>SUM(A16607*E16607)</f>
        <v>6127.29</v>
      </c>
    </row>
    <row r="16608" spans="1:7" s="36" customFormat="1">
      <c r="A16608" s="561"/>
      <c r="B16608" s="561"/>
      <c r="C16608" s="563"/>
      <c r="D16608" s="565"/>
      <c r="E16608" s="557" t="s">
        <v>82</v>
      </c>
      <c r="F16608" s="558"/>
      <c r="G16608" s="559"/>
    </row>
    <row r="16609" spans="1:7">
      <c r="A16609" s="560">
        <v>3</v>
      </c>
      <c r="B16609" s="560" t="s">
        <v>72</v>
      </c>
      <c r="C16609" s="562" t="s">
        <v>29</v>
      </c>
      <c r="D16609" s="564" t="s">
        <v>83</v>
      </c>
      <c r="E16609" s="11">
        <v>447.15</v>
      </c>
      <c r="F16609" s="37" t="s">
        <v>75</v>
      </c>
      <c r="G16609" s="13">
        <f>SUM(A16609*E16609)</f>
        <v>1341.4499999999998</v>
      </c>
    </row>
    <row r="16610" spans="1:7">
      <c r="A16610" s="561"/>
      <c r="B16610" s="561"/>
      <c r="C16610" s="563"/>
      <c r="D16610" s="565"/>
      <c r="E16610" s="557" t="s">
        <v>84</v>
      </c>
      <c r="F16610" s="558"/>
      <c r="G16610" s="559"/>
    </row>
    <row r="16611" spans="1:7" s="36" customFormat="1">
      <c r="A16611" s="560">
        <v>3</v>
      </c>
      <c r="B16611" s="560" t="s">
        <v>89</v>
      </c>
      <c r="C16611" s="562" t="s">
        <v>36</v>
      </c>
      <c r="D16611" s="564" t="s">
        <v>81</v>
      </c>
      <c r="E16611" s="11">
        <v>972.95</v>
      </c>
      <c r="F16611" s="37" t="s">
        <v>75</v>
      </c>
      <c r="G16611" s="13">
        <f>SUM(A16611*E16611)</f>
        <v>2918.8500000000004</v>
      </c>
    </row>
    <row r="16612" spans="1:7" s="36" customFormat="1" ht="93" customHeight="1">
      <c r="A16612" s="561"/>
      <c r="B16612" s="561"/>
      <c r="C16612" s="563"/>
      <c r="D16612" s="565"/>
      <c r="E16612" s="557" t="s">
        <v>770</v>
      </c>
      <c r="F16612" s="558"/>
      <c r="G16612" s="559"/>
    </row>
    <row r="16613" spans="1:7" s="36" customFormat="1">
      <c r="A16613" s="560">
        <v>3</v>
      </c>
      <c r="B16613" s="560" t="s">
        <v>72</v>
      </c>
      <c r="C16613" s="562" t="s">
        <v>40</v>
      </c>
      <c r="D16613" s="564" t="s">
        <v>771</v>
      </c>
      <c r="E16613" s="11">
        <v>389.7</v>
      </c>
      <c r="F16613" s="37" t="s">
        <v>75</v>
      </c>
      <c r="G16613" s="13">
        <f>SUM(A16613*E16613)</f>
        <v>1169.0999999999999</v>
      </c>
    </row>
    <row r="16614" spans="1:7" s="36" customFormat="1">
      <c r="A16614" s="561"/>
      <c r="B16614" s="561"/>
      <c r="C16614" s="563"/>
      <c r="D16614" s="565"/>
      <c r="E16614" s="557" t="s">
        <v>772</v>
      </c>
      <c r="F16614" s="558"/>
      <c r="G16614" s="559"/>
    </row>
    <row r="16615" spans="1:7">
      <c r="A16615" s="560"/>
      <c r="B16615" s="560"/>
      <c r="C16615" s="562" t="s">
        <v>44</v>
      </c>
      <c r="D16615" s="564" t="s">
        <v>226</v>
      </c>
      <c r="E16615" s="582"/>
      <c r="F16615" s="583"/>
      <c r="G16615" s="584"/>
    </row>
    <row r="16616" spans="1:7">
      <c r="A16616" s="561"/>
      <c r="B16616" s="561"/>
      <c r="C16616" s="563"/>
      <c r="D16616" s="565"/>
      <c r="E16616" s="585"/>
      <c r="F16616" s="586"/>
      <c r="G16616" s="587"/>
    </row>
    <row r="16617" spans="1:7">
      <c r="A16617" s="560">
        <v>40</v>
      </c>
      <c r="B16617" s="560" t="s">
        <v>107</v>
      </c>
      <c r="C16617" s="562" t="s">
        <v>99</v>
      </c>
      <c r="D16617" s="564" t="s">
        <v>773</v>
      </c>
      <c r="E16617" s="11">
        <v>95.79</v>
      </c>
      <c r="F16617" s="37" t="s">
        <v>111</v>
      </c>
      <c r="G16617" s="13">
        <f>SUM(A16617*E16617)</f>
        <v>3831.6000000000004</v>
      </c>
    </row>
    <row r="16618" spans="1:7">
      <c r="A16618" s="561"/>
      <c r="B16618" s="561"/>
      <c r="C16618" s="563"/>
      <c r="D16618" s="565"/>
      <c r="E16618" s="557" t="s">
        <v>774</v>
      </c>
      <c r="F16618" s="558"/>
      <c r="G16618" s="559"/>
    </row>
    <row r="16619" spans="1:7">
      <c r="A16619" s="560">
        <v>20</v>
      </c>
      <c r="B16619" s="560" t="s">
        <v>72</v>
      </c>
      <c r="C16619" s="562" t="s">
        <v>102</v>
      </c>
      <c r="D16619" s="564" t="s">
        <v>775</v>
      </c>
      <c r="E16619" s="11">
        <v>128.55000000000001</v>
      </c>
      <c r="F16619" s="37" t="s">
        <v>111</v>
      </c>
      <c r="G16619" s="13">
        <f>SUM(A16619*E16619)</f>
        <v>2571</v>
      </c>
    </row>
    <row r="16620" spans="1:7">
      <c r="A16620" s="561"/>
      <c r="B16620" s="561"/>
      <c r="C16620" s="563"/>
      <c r="D16620" s="565"/>
      <c r="E16620" s="557" t="s">
        <v>776</v>
      </c>
      <c r="F16620" s="558"/>
      <c r="G16620" s="559"/>
    </row>
    <row r="16621" spans="1:7">
      <c r="A16621" s="560"/>
      <c r="B16621" s="560"/>
      <c r="C16621" s="562" t="s">
        <v>47</v>
      </c>
      <c r="D16621" s="564" t="s">
        <v>777</v>
      </c>
      <c r="E16621" s="582"/>
      <c r="F16621" s="583"/>
      <c r="G16621" s="584"/>
    </row>
    <row r="16622" spans="1:7">
      <c r="A16622" s="561"/>
      <c r="B16622" s="561"/>
      <c r="C16622" s="563"/>
      <c r="D16622" s="565"/>
      <c r="E16622" s="585"/>
      <c r="F16622" s="586"/>
      <c r="G16622" s="587"/>
    </row>
    <row r="16623" spans="1:7">
      <c r="A16623" s="560">
        <v>12</v>
      </c>
      <c r="B16623" s="560" t="s">
        <v>72</v>
      </c>
      <c r="C16623" s="562" t="s">
        <v>99</v>
      </c>
      <c r="D16623" s="564" t="s">
        <v>778</v>
      </c>
      <c r="E16623" s="11">
        <v>299.55</v>
      </c>
      <c r="F16623" s="37" t="s">
        <v>75</v>
      </c>
      <c r="G16623" s="13">
        <f>SUM(A16623*E16623)</f>
        <v>3594.6000000000004</v>
      </c>
    </row>
    <row r="16624" spans="1:7">
      <c r="A16624" s="561"/>
      <c r="B16624" s="561"/>
      <c r="C16624" s="563"/>
      <c r="D16624" s="565"/>
      <c r="E16624" s="557" t="s">
        <v>779</v>
      </c>
      <c r="F16624" s="558"/>
      <c r="G16624" s="559"/>
    </row>
    <row r="16625" spans="1:7" s="36" customFormat="1">
      <c r="A16625" s="560"/>
      <c r="B16625" s="560"/>
      <c r="C16625" s="562" t="s">
        <v>50</v>
      </c>
      <c r="D16625" s="564" t="s">
        <v>231</v>
      </c>
      <c r="E16625" s="39"/>
      <c r="F16625" s="40"/>
      <c r="G16625" s="41"/>
    </row>
    <row r="16626" spans="1:7" s="36" customFormat="1">
      <c r="A16626" s="561"/>
      <c r="B16626" s="561"/>
      <c r="C16626" s="563"/>
      <c r="D16626" s="565"/>
      <c r="E16626" s="42"/>
      <c r="F16626" s="43"/>
      <c r="G16626" s="44"/>
    </row>
    <row r="16627" spans="1:7" s="36" customFormat="1">
      <c r="A16627" s="560">
        <v>5</v>
      </c>
      <c r="B16627" s="560" t="s">
        <v>107</v>
      </c>
      <c r="C16627" s="562"/>
      <c r="D16627" s="564" t="s">
        <v>232</v>
      </c>
      <c r="E16627" s="11">
        <v>199.25</v>
      </c>
      <c r="F16627" s="37" t="s">
        <v>111</v>
      </c>
      <c r="G16627" s="13">
        <f>SUM(A16627*E16627)</f>
        <v>996.25</v>
      </c>
    </row>
    <row r="16628" spans="1:7" s="36" customFormat="1">
      <c r="A16628" s="561"/>
      <c r="B16628" s="561"/>
      <c r="C16628" s="563"/>
      <c r="D16628" s="565"/>
      <c r="E16628" s="557" t="s">
        <v>233</v>
      </c>
      <c r="F16628" s="558"/>
      <c r="G16628" s="559"/>
    </row>
    <row r="16629" spans="1:7" s="36" customFormat="1">
      <c r="A16629" s="560">
        <v>4</v>
      </c>
      <c r="B16629" s="560" t="s">
        <v>107</v>
      </c>
      <c r="C16629" s="562"/>
      <c r="D16629" s="564" t="s">
        <v>234</v>
      </c>
      <c r="E16629" s="11">
        <v>250.6</v>
      </c>
      <c r="F16629" s="37" t="s">
        <v>111</v>
      </c>
      <c r="G16629" s="13">
        <f>SUM(A16629*E16629)</f>
        <v>1002.4</v>
      </c>
    </row>
    <row r="16630" spans="1:7" s="36" customFormat="1">
      <c r="A16630" s="561"/>
      <c r="B16630" s="561"/>
      <c r="C16630" s="563"/>
      <c r="D16630" s="565"/>
      <c r="E16630" s="557" t="s">
        <v>235</v>
      </c>
      <c r="F16630" s="558"/>
      <c r="G16630" s="559"/>
    </row>
    <row r="16631" spans="1:7" s="36" customFormat="1">
      <c r="A16631" s="560">
        <v>2</v>
      </c>
      <c r="B16631" s="560" t="s">
        <v>72</v>
      </c>
      <c r="C16631" s="562" t="s">
        <v>54</v>
      </c>
      <c r="D16631" s="564" t="s">
        <v>780</v>
      </c>
      <c r="E16631" s="11">
        <v>1051.25</v>
      </c>
      <c r="F16631" s="37" t="s">
        <v>75</v>
      </c>
      <c r="G16631" s="13">
        <f>SUM(A16631*E16631)</f>
        <v>2102.5</v>
      </c>
    </row>
    <row r="16632" spans="1:7" s="36" customFormat="1" ht="100.5" customHeight="1">
      <c r="A16632" s="561"/>
      <c r="B16632" s="561"/>
      <c r="C16632" s="563"/>
      <c r="D16632" s="565"/>
      <c r="E16632" s="557" t="s">
        <v>235</v>
      </c>
      <c r="F16632" s="558"/>
      <c r="G16632" s="559"/>
    </row>
    <row r="16633" spans="1:7" s="30" customFormat="1" ht="45" customHeight="1">
      <c r="A16633" s="85"/>
      <c r="B16633" s="188"/>
      <c r="C16633" s="188"/>
      <c r="D16633" s="189"/>
      <c r="E16633" s="188"/>
      <c r="F16633" s="190" t="s">
        <v>781</v>
      </c>
      <c r="G16633" s="191">
        <v>76331</v>
      </c>
    </row>
    <row r="16634" spans="1:7">
      <c r="A16634" s="172"/>
      <c r="D16634" s="185" t="s">
        <v>782</v>
      </c>
      <c r="G16634" s="174"/>
    </row>
    <row r="16635" spans="1:7">
      <c r="A16635" s="172">
        <v>42</v>
      </c>
      <c r="B16635" t="s">
        <v>39</v>
      </c>
      <c r="C16635" t="s">
        <v>11</v>
      </c>
      <c r="D16635" s="186" t="s">
        <v>783</v>
      </c>
      <c r="F16635" t="s">
        <v>165</v>
      </c>
      <c r="G16635" s="174"/>
    </row>
    <row r="16636" spans="1:7">
      <c r="A16636" s="172"/>
      <c r="D16636" s="186"/>
      <c r="G16636" s="174"/>
    </row>
    <row r="16637" spans="1:7">
      <c r="A16637" s="172"/>
      <c r="D16637" s="186"/>
      <c r="G16637" s="174"/>
    </row>
    <row r="16638" spans="1:7">
      <c r="A16638" s="172"/>
      <c r="D16638" s="186"/>
      <c r="G16638" s="174"/>
    </row>
    <row r="16639" spans="1:7" s="36" customFormat="1">
      <c r="A16639" s="75"/>
      <c r="B16639" s="75"/>
      <c r="C16639" s="76"/>
      <c r="D16639" s="77"/>
      <c r="E16639" s="78"/>
      <c r="F16639" s="187" t="s">
        <v>679</v>
      </c>
      <c r="G16639" s="16"/>
    </row>
    <row r="16640" spans="1:7" s="36" customFormat="1">
      <c r="A16640" s="75"/>
      <c r="B16640" s="75"/>
      <c r="C16640" s="76"/>
      <c r="D16640" s="77"/>
      <c r="E16640" s="78"/>
      <c r="F16640" s="78"/>
      <c r="G16640" s="78"/>
    </row>
    <row r="16641" spans="1:7" s="36" customFormat="1">
      <c r="A16641" s="52" t="s">
        <v>302</v>
      </c>
      <c r="B16641" s="53"/>
      <c r="C16641" s="54" t="s">
        <v>707</v>
      </c>
      <c r="D16641" s="55"/>
      <c r="E16641" s="54" t="s">
        <v>131</v>
      </c>
      <c r="F16641" s="63"/>
      <c r="G16641" s="54"/>
    </row>
    <row r="16642" spans="1:7" s="36" customFormat="1">
      <c r="A16642" s="76" t="s">
        <v>132</v>
      </c>
      <c r="B16642" s="53"/>
      <c r="C16642" s="54" t="s">
        <v>784</v>
      </c>
      <c r="D16642" s="55"/>
      <c r="E16642" s="54" t="s">
        <v>131</v>
      </c>
      <c r="F16642" s="63"/>
      <c r="G16642" s="54"/>
    </row>
    <row r="16643" spans="1:7" s="25" customFormat="1">
      <c r="A16643" s="76" t="s">
        <v>134</v>
      </c>
      <c r="B16643" s="53"/>
      <c r="C16643" s="54" t="s">
        <v>708</v>
      </c>
      <c r="D16643" s="55"/>
      <c r="E16643" s="54" t="s">
        <v>131</v>
      </c>
      <c r="F16643" s="63"/>
      <c r="G16643" s="54"/>
    </row>
    <row r="16644" spans="1:7" s="25" customFormat="1">
      <c r="A16644" s="59"/>
      <c r="B16644" s="54"/>
      <c r="C16644" s="54"/>
      <c r="D16644" s="60"/>
      <c r="E16644" s="54"/>
      <c r="F16644" s="94"/>
      <c r="G16644" s="95"/>
    </row>
    <row r="16645" spans="1:7" s="25" customFormat="1">
      <c r="A16645" s="59"/>
      <c r="B16645" s="54"/>
      <c r="C16645" s="54"/>
      <c r="D16645" s="60"/>
      <c r="E16645" s="56" t="s">
        <v>138</v>
      </c>
      <c r="F16645" s="96"/>
      <c r="G16645" s="96"/>
    </row>
    <row r="16646" spans="1:7" s="25" customFormat="1">
      <c r="A16646" s="59"/>
      <c r="B16646" s="54"/>
      <c r="C16646" s="54"/>
      <c r="D16646" s="60"/>
      <c r="E16646" s="54"/>
      <c r="F16646" s="54"/>
      <c r="G16646" s="63"/>
    </row>
    <row r="16647" spans="1:7" s="25" customFormat="1">
      <c r="A16647" s="59"/>
      <c r="B16647" s="54"/>
      <c r="C16647" s="54"/>
      <c r="D16647" s="60"/>
      <c r="E16647" s="54"/>
      <c r="F16647" s="54"/>
      <c r="G16647" s="63"/>
    </row>
    <row r="16648" spans="1:7" s="25" customFormat="1">
      <c r="A16648" s="59"/>
      <c r="B16648" s="54"/>
      <c r="C16648" s="54"/>
      <c r="D16648" s="60"/>
      <c r="E16648" s="64" t="s">
        <v>140</v>
      </c>
      <c r="F16648" s="54"/>
      <c r="G16648" s="63"/>
    </row>
    <row r="16649" spans="1:7" s="25" customFormat="1">
      <c r="A16649" s="55" t="s">
        <v>139</v>
      </c>
      <c r="B16649" s="54"/>
      <c r="C16649" s="54"/>
      <c r="D16649" s="60"/>
      <c r="E16649" s="64" t="s">
        <v>141</v>
      </c>
      <c r="F16649" s="54"/>
      <c r="G16649" s="63"/>
    </row>
    <row r="16650" spans="1:7" s="25" customFormat="1">
      <c r="A16650" s="59"/>
      <c r="B16650" s="54"/>
      <c r="C16650" s="54"/>
      <c r="D16650" s="60"/>
      <c r="E16650" s="64" t="s">
        <v>142</v>
      </c>
      <c r="F16650" s="54"/>
      <c r="G16650" s="63"/>
    </row>
    <row r="16663" spans="1:7">
      <c r="A16663" s="569" t="s">
        <v>0</v>
      </c>
      <c r="B16663" s="569"/>
      <c r="C16663" s="569"/>
      <c r="D16663" s="569"/>
      <c r="E16663" s="569"/>
      <c r="F16663" s="569"/>
      <c r="G16663" s="569"/>
    </row>
    <row r="16664" spans="1:7">
      <c r="A16664" s="570" t="s">
        <v>1</v>
      </c>
      <c r="B16664" s="570"/>
      <c r="C16664" s="570"/>
      <c r="D16664" s="570"/>
      <c r="E16664" s="570"/>
      <c r="F16664" s="570"/>
      <c r="G16664" s="570"/>
    </row>
    <row r="16665" spans="1:7" ht="25.5" customHeight="1">
      <c r="A16665" s="1" t="s">
        <v>2</v>
      </c>
      <c r="B16665" s="100"/>
      <c r="C16665" s="100"/>
      <c r="D16665" s="623" t="s">
        <v>786</v>
      </c>
      <c r="E16665" s="623"/>
      <c r="F16665" s="623"/>
      <c r="G16665" s="623"/>
    </row>
    <row r="16666" spans="1:7" ht="25.5">
      <c r="A16666" s="572" t="s">
        <v>3</v>
      </c>
      <c r="B16666" s="573"/>
      <c r="C16666" s="3" t="s">
        <v>4</v>
      </c>
      <c r="D16666" s="4" t="s">
        <v>5</v>
      </c>
      <c r="E16666" s="4" t="s">
        <v>6</v>
      </c>
      <c r="F16666" s="4" t="s">
        <v>7</v>
      </c>
      <c r="G16666" s="5" t="s">
        <v>8</v>
      </c>
    </row>
    <row r="16667" spans="1:7">
      <c r="A16667" s="97"/>
      <c r="B16667" s="98"/>
      <c r="C16667" s="3"/>
      <c r="D16667" s="104" t="s">
        <v>9</v>
      </c>
      <c r="E16667" s="4"/>
      <c r="F16667" s="4"/>
      <c r="G16667" s="5"/>
    </row>
    <row r="16668" spans="1:7" s="24" customFormat="1">
      <c r="A16668" s="562">
        <v>583</v>
      </c>
      <c r="B16668" s="562" t="s">
        <v>39</v>
      </c>
      <c r="C16668" s="560" t="s">
        <v>11</v>
      </c>
      <c r="D16668" s="564" t="s">
        <v>149</v>
      </c>
      <c r="E16668" s="11">
        <v>121</v>
      </c>
      <c r="F16668" s="37" t="s">
        <v>42</v>
      </c>
      <c r="G16668" s="20">
        <f>SUM(A16668*E16668/100)</f>
        <v>705.43</v>
      </c>
    </row>
    <row r="16669" spans="1:7" s="24" customFormat="1">
      <c r="A16669" s="563"/>
      <c r="B16669" s="563"/>
      <c r="C16669" s="561"/>
      <c r="D16669" s="565"/>
      <c r="E16669" s="566" t="s">
        <v>150</v>
      </c>
      <c r="F16669" s="567"/>
      <c r="G16669" s="568"/>
    </row>
    <row r="16670" spans="1:7">
      <c r="A16670" s="562">
        <v>52</v>
      </c>
      <c r="B16670" s="562" t="s">
        <v>10</v>
      </c>
      <c r="C16670" s="560" t="s">
        <v>15</v>
      </c>
      <c r="D16670" s="564" t="s">
        <v>711</v>
      </c>
      <c r="E16670" s="11">
        <v>5445</v>
      </c>
      <c r="F16670" s="37" t="s">
        <v>147</v>
      </c>
      <c r="G16670" s="20">
        <f>SUM(A16670*E16670/100)</f>
        <v>2831.4</v>
      </c>
    </row>
    <row r="16671" spans="1:7">
      <c r="A16671" s="563"/>
      <c r="B16671" s="563"/>
      <c r="C16671" s="561"/>
      <c r="D16671" s="565"/>
      <c r="E16671" s="566" t="s">
        <v>712</v>
      </c>
      <c r="F16671" s="567"/>
      <c r="G16671" s="568"/>
    </row>
    <row r="16672" spans="1:7" s="24" customFormat="1">
      <c r="A16672" s="562">
        <v>96</v>
      </c>
      <c r="B16672" s="562" t="s">
        <v>39</v>
      </c>
      <c r="C16672" s="560" t="s">
        <v>18</v>
      </c>
      <c r="D16672" s="564" t="s">
        <v>713</v>
      </c>
      <c r="E16672" s="11">
        <v>1306.8</v>
      </c>
      <c r="F16672" s="37" t="s">
        <v>42</v>
      </c>
      <c r="G16672" s="20">
        <f>SUM(A16672*E16672/100)</f>
        <v>1254.5279999999998</v>
      </c>
    </row>
    <row r="16673" spans="1:7" s="24" customFormat="1">
      <c r="A16673" s="563"/>
      <c r="B16673" s="563"/>
      <c r="C16673" s="561"/>
      <c r="D16673" s="565"/>
      <c r="E16673" s="566" t="s">
        <v>714</v>
      </c>
      <c r="F16673" s="567"/>
      <c r="G16673" s="568"/>
    </row>
    <row r="16674" spans="1:7" s="36" customFormat="1">
      <c r="A16674" s="562">
        <v>510</v>
      </c>
      <c r="B16674" s="562" t="s">
        <v>10</v>
      </c>
      <c r="C16674" s="560" t="s">
        <v>21</v>
      </c>
      <c r="D16674" s="564" t="s">
        <v>200</v>
      </c>
      <c r="E16674" s="11">
        <v>1285.6300000000001</v>
      </c>
      <c r="F16674" s="37" t="s">
        <v>147</v>
      </c>
      <c r="G16674" s="20">
        <f>SUM(A16674*E16674/100)</f>
        <v>6556.7130000000006</v>
      </c>
    </row>
    <row r="16675" spans="1:7" s="36" customFormat="1">
      <c r="A16675" s="563"/>
      <c r="B16675" s="563"/>
      <c r="C16675" s="561"/>
      <c r="D16675" s="565"/>
      <c r="E16675" s="557" t="s">
        <v>201</v>
      </c>
      <c r="F16675" s="558"/>
      <c r="G16675" s="559"/>
    </row>
    <row r="16676" spans="1:7" s="36" customFormat="1">
      <c r="A16676" s="562"/>
      <c r="B16676" s="562"/>
      <c r="C16676" s="560" t="s">
        <v>25</v>
      </c>
      <c r="D16676" s="564" t="s">
        <v>274</v>
      </c>
      <c r="E16676" s="582"/>
      <c r="F16676" s="583"/>
      <c r="G16676" s="584"/>
    </row>
    <row r="16677" spans="1:7" s="36" customFormat="1">
      <c r="A16677" s="563"/>
      <c r="B16677" s="563"/>
      <c r="C16677" s="561"/>
      <c r="D16677" s="565"/>
      <c r="E16677" s="585"/>
      <c r="F16677" s="586"/>
      <c r="G16677" s="587"/>
    </row>
    <row r="16678" spans="1:7" s="36" customFormat="1">
      <c r="A16678" s="562">
        <v>4</v>
      </c>
      <c r="B16678" s="562" t="s">
        <v>72</v>
      </c>
      <c r="C16678" s="560" t="s">
        <v>99</v>
      </c>
      <c r="D16678" s="564" t="s">
        <v>715</v>
      </c>
      <c r="E16678" s="11">
        <v>142.18</v>
      </c>
      <c r="F16678" s="37" t="s">
        <v>75</v>
      </c>
      <c r="G16678" s="20">
        <f>SUM(A16678*E16678)</f>
        <v>568.72</v>
      </c>
    </row>
    <row r="16679" spans="1:7" s="36" customFormat="1">
      <c r="A16679" s="563"/>
      <c r="B16679" s="563"/>
      <c r="C16679" s="561"/>
      <c r="D16679" s="565"/>
      <c r="E16679" s="557" t="s">
        <v>275</v>
      </c>
      <c r="F16679" s="558"/>
      <c r="G16679" s="559"/>
    </row>
    <row r="16680" spans="1:7" s="36" customFormat="1">
      <c r="A16680" s="562">
        <v>4</v>
      </c>
      <c r="B16680" s="562" t="s">
        <v>72</v>
      </c>
      <c r="C16680" s="560" t="s">
        <v>102</v>
      </c>
      <c r="D16680" s="564" t="s">
        <v>716</v>
      </c>
      <c r="E16680" s="11">
        <v>102.85</v>
      </c>
      <c r="F16680" s="37" t="s">
        <v>147</v>
      </c>
      <c r="G16680" s="20">
        <f>SUM(A16680*E16680)</f>
        <v>411.4</v>
      </c>
    </row>
    <row r="16681" spans="1:7" s="36" customFormat="1">
      <c r="A16681" s="563"/>
      <c r="B16681" s="563"/>
      <c r="C16681" s="561"/>
      <c r="D16681" s="565"/>
      <c r="E16681" s="557" t="s">
        <v>277</v>
      </c>
      <c r="F16681" s="558"/>
      <c r="G16681" s="559"/>
    </row>
    <row r="16682" spans="1:7" s="25" customFormat="1">
      <c r="A16682" s="562">
        <v>422</v>
      </c>
      <c r="B16682" s="562" t="s">
        <v>39</v>
      </c>
      <c r="C16682" s="562" t="s">
        <v>29</v>
      </c>
      <c r="D16682" s="564" t="s">
        <v>717</v>
      </c>
      <c r="E16682" s="11">
        <v>786.5</v>
      </c>
      <c r="F16682" s="37" t="s">
        <v>42</v>
      </c>
      <c r="G16682" s="20">
        <f>SUM(A16682*E16682/100)</f>
        <v>3319.03</v>
      </c>
    </row>
    <row r="16683" spans="1:7" s="25" customFormat="1">
      <c r="A16683" s="563"/>
      <c r="B16683" s="563"/>
      <c r="C16683" s="563"/>
      <c r="D16683" s="565"/>
      <c r="E16683" s="557" t="s">
        <v>718</v>
      </c>
      <c r="F16683" s="558"/>
      <c r="G16683" s="559"/>
    </row>
    <row r="16684" spans="1:7" s="25" customFormat="1">
      <c r="A16684" s="562">
        <v>9132</v>
      </c>
      <c r="B16684" s="562" t="s">
        <v>39</v>
      </c>
      <c r="C16684" s="560" t="s">
        <v>33</v>
      </c>
      <c r="D16684" s="564" t="s">
        <v>305</v>
      </c>
      <c r="E16684" s="37">
        <v>226.38</v>
      </c>
      <c r="F16684" s="37" t="s">
        <v>52</v>
      </c>
      <c r="G16684" s="20">
        <f>SUM(A16684*E16684/100)</f>
        <v>20673.0216</v>
      </c>
    </row>
    <row r="16685" spans="1:7" s="25" customFormat="1">
      <c r="A16685" s="563"/>
      <c r="B16685" s="563"/>
      <c r="C16685" s="561"/>
      <c r="D16685" s="565"/>
      <c r="E16685" s="557" t="s">
        <v>719</v>
      </c>
      <c r="F16685" s="558"/>
      <c r="G16685" s="559"/>
    </row>
    <row r="16686" spans="1:7">
      <c r="A16686" s="560">
        <v>163</v>
      </c>
      <c r="B16686" s="560" t="s">
        <v>10</v>
      </c>
      <c r="C16686" s="562" t="s">
        <v>36</v>
      </c>
      <c r="D16686" s="564" t="s">
        <v>241</v>
      </c>
      <c r="E16686" s="11">
        <v>3176.25</v>
      </c>
      <c r="F16686" s="37" t="s">
        <v>242</v>
      </c>
      <c r="G16686" s="20">
        <f>SUM(A16686*E16686/1000)</f>
        <v>517.72874999999999</v>
      </c>
    </row>
    <row r="16687" spans="1:7">
      <c r="A16687" s="561"/>
      <c r="B16687" s="561"/>
      <c r="C16687" s="563"/>
      <c r="D16687" s="565"/>
      <c r="E16687" s="557" t="s">
        <v>180</v>
      </c>
      <c r="F16687" s="558"/>
      <c r="G16687" s="559"/>
    </row>
    <row r="16688" spans="1:7">
      <c r="A16688" s="560">
        <v>49</v>
      </c>
      <c r="B16688" s="560" t="s">
        <v>10</v>
      </c>
      <c r="C16688" s="562" t="s">
        <v>40</v>
      </c>
      <c r="D16688" s="564" t="s">
        <v>375</v>
      </c>
      <c r="E16688" s="11">
        <v>8694.9500000000007</v>
      </c>
      <c r="F16688" s="37" t="s">
        <v>13</v>
      </c>
      <c r="G16688" s="20">
        <f>SUM(A16688*E16688/100)</f>
        <v>4260.5255000000006</v>
      </c>
    </row>
    <row r="16689" spans="1:7">
      <c r="A16689" s="561"/>
      <c r="B16689" s="561"/>
      <c r="C16689" s="563"/>
      <c r="D16689" s="565"/>
      <c r="E16689" s="557" t="s">
        <v>14</v>
      </c>
      <c r="F16689" s="558"/>
      <c r="G16689" s="559"/>
    </row>
    <row r="16690" spans="1:7">
      <c r="A16690" s="560">
        <v>64</v>
      </c>
      <c r="B16690" s="560" t="s">
        <v>10</v>
      </c>
      <c r="C16690" s="562" t="s">
        <v>44</v>
      </c>
      <c r="D16690" s="564" t="s">
        <v>16</v>
      </c>
      <c r="E16690" s="11">
        <v>11948.36</v>
      </c>
      <c r="F16690" s="37" t="s">
        <v>13</v>
      </c>
      <c r="G16690" s="13">
        <f>SUM(A16690*E16690/100)</f>
        <v>7646.9504000000006</v>
      </c>
    </row>
    <row r="16691" spans="1:7">
      <c r="A16691" s="561"/>
      <c r="B16691" s="561"/>
      <c r="C16691" s="563"/>
      <c r="D16691" s="565"/>
      <c r="E16691" s="557" t="s">
        <v>17</v>
      </c>
      <c r="F16691" s="558"/>
      <c r="G16691" s="559"/>
    </row>
    <row r="16692" spans="1:7">
      <c r="A16692" s="560">
        <v>80</v>
      </c>
      <c r="B16692" s="560" t="s">
        <v>10</v>
      </c>
      <c r="C16692" s="562" t="s">
        <v>47</v>
      </c>
      <c r="D16692" s="564" t="s">
        <v>204</v>
      </c>
      <c r="E16692" s="11">
        <v>12346.65</v>
      </c>
      <c r="F16692" s="37" t="s">
        <v>13</v>
      </c>
      <c r="G16692" s="20">
        <f>SUM(A16692*E16692/100)</f>
        <v>9877.32</v>
      </c>
    </row>
    <row r="16693" spans="1:7">
      <c r="A16693" s="561"/>
      <c r="B16693" s="561"/>
      <c r="C16693" s="563"/>
      <c r="D16693" s="565"/>
      <c r="E16693" s="557" t="s">
        <v>205</v>
      </c>
      <c r="F16693" s="558"/>
      <c r="G16693" s="559"/>
    </row>
    <row r="16694" spans="1:7">
      <c r="A16694" s="560">
        <v>156</v>
      </c>
      <c r="B16694" s="560" t="s">
        <v>10</v>
      </c>
      <c r="C16694" s="562" t="s">
        <v>50</v>
      </c>
      <c r="D16694" s="564" t="s">
        <v>37</v>
      </c>
      <c r="E16694" s="11">
        <v>12674.36</v>
      </c>
      <c r="F16694" s="37" t="s">
        <v>13</v>
      </c>
      <c r="G16694" s="20">
        <f>SUM(A16694*E16694/100)</f>
        <v>19772.001600000003</v>
      </c>
    </row>
    <row r="16695" spans="1:7">
      <c r="A16695" s="561"/>
      <c r="B16695" s="561"/>
      <c r="C16695" s="563"/>
      <c r="D16695" s="565"/>
      <c r="E16695" s="557" t="s">
        <v>38</v>
      </c>
      <c r="F16695" s="558"/>
      <c r="G16695" s="559"/>
    </row>
    <row r="16696" spans="1:7" s="23" customFormat="1">
      <c r="A16696" s="562">
        <v>18</v>
      </c>
      <c r="B16696" s="562" t="s">
        <v>10</v>
      </c>
      <c r="C16696" s="560" t="s">
        <v>54</v>
      </c>
      <c r="D16696" s="574" t="s">
        <v>30</v>
      </c>
      <c r="E16696" s="11">
        <v>337</v>
      </c>
      <c r="F16696" s="37" t="s">
        <v>31</v>
      </c>
      <c r="G16696" s="20">
        <f>SUM(A16696*E16696)</f>
        <v>6066</v>
      </c>
    </row>
    <row r="16697" spans="1:7" s="23" customFormat="1">
      <c r="A16697" s="563"/>
      <c r="B16697" s="563"/>
      <c r="C16697" s="561"/>
      <c r="D16697" s="575"/>
      <c r="E16697" s="576" t="s">
        <v>32</v>
      </c>
      <c r="F16697" s="577"/>
      <c r="G16697" s="578"/>
    </row>
    <row r="16698" spans="1:7">
      <c r="A16698" s="609">
        <v>0.88</v>
      </c>
      <c r="B16698" s="562" t="s">
        <v>24</v>
      </c>
      <c r="C16698" s="560" t="s">
        <v>57</v>
      </c>
      <c r="D16698" s="574" t="s">
        <v>26</v>
      </c>
      <c r="E16698" s="11">
        <v>5001.7</v>
      </c>
      <c r="F16698" s="37" t="s">
        <v>27</v>
      </c>
      <c r="G16698" s="20">
        <f>SUM(A16698*E16698)</f>
        <v>4401.4960000000001</v>
      </c>
    </row>
    <row r="16699" spans="1:7">
      <c r="A16699" s="610"/>
      <c r="B16699" s="563"/>
      <c r="C16699" s="561"/>
      <c r="D16699" s="575"/>
      <c r="E16699" s="557" t="s">
        <v>28</v>
      </c>
      <c r="F16699" s="558"/>
      <c r="G16699" s="559"/>
    </row>
    <row r="16700" spans="1:7" s="25" customFormat="1">
      <c r="A16700" s="562">
        <v>583</v>
      </c>
      <c r="B16700" s="562" t="s">
        <v>39</v>
      </c>
      <c r="C16700" s="560" t="s">
        <v>60</v>
      </c>
      <c r="D16700" s="564" t="s">
        <v>151</v>
      </c>
      <c r="E16700" s="11">
        <v>660</v>
      </c>
      <c r="F16700" s="37" t="s">
        <v>42</v>
      </c>
      <c r="G16700" s="20">
        <f>SUM(A16700*E16700/100)</f>
        <v>3847.8</v>
      </c>
    </row>
    <row r="16701" spans="1:7" s="25" customFormat="1">
      <c r="A16701" s="563"/>
      <c r="B16701" s="563"/>
      <c r="C16701" s="561"/>
      <c r="D16701" s="565"/>
      <c r="E16701" s="566" t="s">
        <v>152</v>
      </c>
      <c r="F16701" s="567"/>
      <c r="G16701" s="568"/>
    </row>
    <row r="16702" spans="1:7" s="24" customFormat="1">
      <c r="A16702" s="562">
        <v>638</v>
      </c>
      <c r="B16702" s="562" t="s">
        <v>39</v>
      </c>
      <c r="C16702" s="560" t="s">
        <v>63</v>
      </c>
      <c r="D16702" s="564" t="s">
        <v>41</v>
      </c>
      <c r="E16702" s="11">
        <v>2206.6</v>
      </c>
      <c r="F16702" s="37" t="s">
        <v>42</v>
      </c>
      <c r="G16702" s="20">
        <f>SUM(A16702*E16702/100)</f>
        <v>14078.108</v>
      </c>
    </row>
    <row r="16703" spans="1:7" s="24" customFormat="1">
      <c r="A16703" s="563"/>
      <c r="B16703" s="563"/>
      <c r="C16703" s="561"/>
      <c r="D16703" s="565"/>
      <c r="E16703" s="566" t="s">
        <v>43</v>
      </c>
      <c r="F16703" s="567"/>
      <c r="G16703" s="568"/>
    </row>
    <row r="16704" spans="1:7" s="24" customFormat="1">
      <c r="A16704" s="562">
        <v>638</v>
      </c>
      <c r="B16704" s="562" t="s">
        <v>39</v>
      </c>
      <c r="C16704" s="560" t="s">
        <v>66</v>
      </c>
      <c r="D16704" s="564" t="s">
        <v>45</v>
      </c>
      <c r="E16704" s="37">
        <v>2197.52</v>
      </c>
      <c r="F16704" s="37" t="s">
        <v>42</v>
      </c>
      <c r="G16704" s="20">
        <f>SUM(A16704*E16704/100)</f>
        <v>14020.177600000001</v>
      </c>
    </row>
    <row r="16705" spans="1:7" s="24" customFormat="1">
      <c r="A16705" s="563"/>
      <c r="B16705" s="563"/>
      <c r="C16705" s="561"/>
      <c r="D16705" s="565"/>
      <c r="E16705" s="566" t="s">
        <v>46</v>
      </c>
      <c r="F16705" s="567"/>
      <c r="G16705" s="568"/>
    </row>
    <row r="16706" spans="1:7">
      <c r="A16706" s="562">
        <v>583</v>
      </c>
      <c r="B16706" s="562" t="s">
        <v>39</v>
      </c>
      <c r="C16706" s="560" t="s">
        <v>69</v>
      </c>
      <c r="D16706" s="564" t="s">
        <v>720</v>
      </c>
      <c r="E16706" s="11">
        <v>3015.76</v>
      </c>
      <c r="F16706" s="37" t="s">
        <v>42</v>
      </c>
      <c r="G16706" s="20">
        <f>SUM(A16706*E16706/100)</f>
        <v>17581.880799999999</v>
      </c>
    </row>
    <row r="16707" spans="1:7">
      <c r="A16707" s="563"/>
      <c r="B16707" s="563"/>
      <c r="C16707" s="561"/>
      <c r="D16707" s="565"/>
      <c r="E16707" s="557" t="s">
        <v>721</v>
      </c>
      <c r="F16707" s="558"/>
      <c r="G16707" s="559"/>
    </row>
    <row r="16708" spans="1:7">
      <c r="A16708" s="560">
        <v>2.14</v>
      </c>
      <c r="B16708" s="560" t="s">
        <v>24</v>
      </c>
      <c r="C16708" s="562">
        <v>19</v>
      </c>
      <c r="D16708" s="564" t="s">
        <v>328</v>
      </c>
      <c r="E16708" s="11">
        <v>3850</v>
      </c>
      <c r="F16708" s="37" t="s">
        <v>329</v>
      </c>
      <c r="G16708" s="20">
        <f>SUM(A16708*E16708)</f>
        <v>8239</v>
      </c>
    </row>
    <row r="16709" spans="1:7">
      <c r="A16709" s="561"/>
      <c r="B16709" s="561"/>
      <c r="C16709" s="563"/>
      <c r="D16709" s="565"/>
      <c r="E16709" s="557" t="s">
        <v>330</v>
      </c>
      <c r="F16709" s="558"/>
      <c r="G16709" s="559"/>
    </row>
    <row r="16710" spans="1:7">
      <c r="A16710" s="637">
        <v>1.28</v>
      </c>
      <c r="B16710" s="560" t="s">
        <v>24</v>
      </c>
      <c r="C16710" s="562" t="s">
        <v>208</v>
      </c>
      <c r="D16710" s="564" t="s">
        <v>596</v>
      </c>
      <c r="E16710" s="11">
        <v>3575</v>
      </c>
      <c r="F16710" s="37" t="s">
        <v>329</v>
      </c>
      <c r="G16710" s="20">
        <f>SUM(A16710*E16710)</f>
        <v>4576</v>
      </c>
    </row>
    <row r="16711" spans="1:7">
      <c r="A16711" s="638"/>
      <c r="B16711" s="561"/>
      <c r="C16711" s="563"/>
      <c r="D16711" s="565"/>
      <c r="E16711" s="557" t="s">
        <v>597</v>
      </c>
      <c r="F16711" s="558"/>
      <c r="G16711" s="559"/>
    </row>
    <row r="16712" spans="1:7">
      <c r="A16712" s="560">
        <v>3.42</v>
      </c>
      <c r="B16712" s="560" t="s">
        <v>24</v>
      </c>
      <c r="C16712" s="562" t="s">
        <v>209</v>
      </c>
      <c r="D16712" s="564" t="s">
        <v>598</v>
      </c>
      <c r="E16712" s="11">
        <v>186.34</v>
      </c>
      <c r="F16712" s="37" t="s">
        <v>329</v>
      </c>
      <c r="G16712" s="20">
        <f>SUM(A16712*E16712)</f>
        <v>637.28279999999995</v>
      </c>
    </row>
    <row r="16713" spans="1:7">
      <c r="A16713" s="561"/>
      <c r="B16713" s="561"/>
      <c r="C16713" s="563"/>
      <c r="D16713" s="565"/>
      <c r="E16713" s="557" t="s">
        <v>599</v>
      </c>
      <c r="F16713" s="558"/>
      <c r="G16713" s="559"/>
    </row>
    <row r="16714" spans="1:7">
      <c r="A16714" s="560">
        <v>8</v>
      </c>
      <c r="B16714" s="560" t="s">
        <v>72</v>
      </c>
      <c r="C16714" s="562" t="s">
        <v>210</v>
      </c>
      <c r="D16714" s="564" t="s">
        <v>722</v>
      </c>
      <c r="E16714" s="11">
        <v>254.1</v>
      </c>
      <c r="F16714" s="37" t="s">
        <v>723</v>
      </c>
      <c r="G16714" s="20">
        <f>SUM(A16714*E16714)</f>
        <v>2032.8</v>
      </c>
    </row>
    <row r="16715" spans="1:7">
      <c r="A16715" s="561"/>
      <c r="B16715" s="561"/>
      <c r="C16715" s="563"/>
      <c r="D16715" s="565"/>
      <c r="E16715" s="557" t="s">
        <v>724</v>
      </c>
      <c r="F16715" s="558"/>
      <c r="G16715" s="559"/>
    </row>
    <row r="16716" spans="1:7">
      <c r="A16716" s="560">
        <v>80</v>
      </c>
      <c r="B16716" s="560" t="s">
        <v>39</v>
      </c>
      <c r="C16716" s="562" t="s">
        <v>213</v>
      </c>
      <c r="D16716" s="564" t="s">
        <v>600</v>
      </c>
      <c r="E16716" s="11">
        <v>7607.25</v>
      </c>
      <c r="F16716" s="37" t="s">
        <v>42</v>
      </c>
      <c r="G16716" s="20">
        <f>SUM(A16716*E16716/100)</f>
        <v>6085.8</v>
      </c>
    </row>
    <row r="16717" spans="1:7">
      <c r="A16717" s="561"/>
      <c r="B16717" s="561"/>
      <c r="C16717" s="563"/>
      <c r="D16717" s="565"/>
      <c r="E16717" s="557" t="s">
        <v>601</v>
      </c>
      <c r="F16717" s="558"/>
      <c r="G16717" s="559"/>
    </row>
    <row r="16718" spans="1:7">
      <c r="A16718" s="560">
        <v>80</v>
      </c>
      <c r="B16718" s="560" t="s">
        <v>39</v>
      </c>
      <c r="C16718" s="18" t="s">
        <v>272</v>
      </c>
      <c r="D16718" s="564" t="s">
        <v>725</v>
      </c>
      <c r="E16718" s="11">
        <v>10.7</v>
      </c>
      <c r="F16718" s="37" t="s">
        <v>165</v>
      </c>
      <c r="G16718" s="20">
        <f>SUM(A16718*E16718)</f>
        <v>856</v>
      </c>
    </row>
    <row r="16719" spans="1:7">
      <c r="A16719" s="561"/>
      <c r="B16719" s="561"/>
      <c r="C16719" s="19"/>
      <c r="D16719" s="565"/>
      <c r="E16719" s="557" t="s">
        <v>726</v>
      </c>
      <c r="F16719" s="558"/>
      <c r="G16719" s="559"/>
    </row>
    <row r="16720" spans="1:7">
      <c r="A16720" s="560">
        <v>3</v>
      </c>
      <c r="B16720" s="560" t="s">
        <v>72</v>
      </c>
      <c r="C16720" s="18" t="s">
        <v>286</v>
      </c>
      <c r="D16720" s="564" t="s">
        <v>727</v>
      </c>
      <c r="E16720" s="11">
        <v>287.38</v>
      </c>
      <c r="F16720" s="37" t="s">
        <v>75</v>
      </c>
      <c r="G16720" s="20">
        <f>SUM(A16720*E16720)</f>
        <v>862.14</v>
      </c>
    </row>
    <row r="16721" spans="1:7">
      <c r="A16721" s="561"/>
      <c r="B16721" s="561"/>
      <c r="C16721" s="19"/>
      <c r="D16721" s="565"/>
      <c r="E16721" s="557" t="s">
        <v>728</v>
      </c>
      <c r="F16721" s="558"/>
      <c r="G16721" s="559"/>
    </row>
    <row r="16722" spans="1:7">
      <c r="A16722" s="560">
        <v>109</v>
      </c>
      <c r="B16722" s="560" t="s">
        <v>10</v>
      </c>
      <c r="C16722" s="562" t="s">
        <v>287</v>
      </c>
      <c r="D16722" s="564" t="s">
        <v>253</v>
      </c>
      <c r="E16722" s="11">
        <v>1512.5</v>
      </c>
      <c r="F16722" s="37" t="s">
        <v>254</v>
      </c>
      <c r="G16722" s="20">
        <f>SUM(A16722*E16722/1000)</f>
        <v>164.86250000000001</v>
      </c>
    </row>
    <row r="16723" spans="1:7">
      <c r="A16723" s="561"/>
      <c r="B16723" s="561"/>
      <c r="C16723" s="563"/>
      <c r="D16723" s="565"/>
      <c r="E16723" s="557" t="s">
        <v>304</v>
      </c>
      <c r="F16723" s="558"/>
      <c r="G16723" s="559"/>
    </row>
    <row r="16724" spans="1:7">
      <c r="A16724" s="560">
        <v>54</v>
      </c>
      <c r="B16724" s="560" t="s">
        <v>10</v>
      </c>
      <c r="C16724" s="562" t="s">
        <v>288</v>
      </c>
      <c r="D16724" s="564" t="s">
        <v>393</v>
      </c>
      <c r="E16724" s="11">
        <v>3630</v>
      </c>
      <c r="F16724" s="37" t="s">
        <v>254</v>
      </c>
      <c r="G16724" s="20">
        <f>SUM(A16724*E16724/1000)</f>
        <v>196.02</v>
      </c>
    </row>
    <row r="16725" spans="1:7">
      <c r="A16725" s="561"/>
      <c r="B16725" s="561"/>
      <c r="C16725" s="563"/>
      <c r="D16725" s="565"/>
      <c r="E16725" s="557" t="s">
        <v>394</v>
      </c>
      <c r="F16725" s="558"/>
      <c r="G16725" s="559"/>
    </row>
    <row r="16726" spans="1:7">
      <c r="A16726" s="560">
        <v>36</v>
      </c>
      <c r="B16726" s="560" t="s">
        <v>10</v>
      </c>
      <c r="C16726" s="18" t="s">
        <v>659</v>
      </c>
      <c r="D16726" s="564" t="s">
        <v>255</v>
      </c>
      <c r="E16726" s="11">
        <v>1141.25</v>
      </c>
      <c r="F16726" s="37" t="s">
        <v>13</v>
      </c>
      <c r="G16726" s="20">
        <f>SUM(A16726*E16726/100)</f>
        <v>410.85</v>
      </c>
    </row>
    <row r="16727" spans="1:7">
      <c r="A16727" s="561"/>
      <c r="B16727" s="561"/>
      <c r="C16727" s="19"/>
      <c r="D16727" s="565"/>
      <c r="E16727" s="557" t="s">
        <v>256</v>
      </c>
      <c r="F16727" s="558"/>
      <c r="G16727" s="559"/>
    </row>
    <row r="16728" spans="1:7">
      <c r="A16728" s="560">
        <v>90</v>
      </c>
      <c r="B16728" s="560" t="s">
        <v>10</v>
      </c>
      <c r="C16728" s="18" t="s">
        <v>660</v>
      </c>
      <c r="D16728" s="564" t="s">
        <v>729</v>
      </c>
      <c r="E16728" s="11">
        <v>162.5</v>
      </c>
      <c r="F16728" s="37" t="s">
        <v>13</v>
      </c>
      <c r="G16728" s="20">
        <f>SUM(A16728*E16728/100)</f>
        <v>146.25</v>
      </c>
    </row>
    <row r="16729" spans="1:7">
      <c r="A16729" s="561"/>
      <c r="B16729" s="561"/>
      <c r="C16729" s="19"/>
      <c r="D16729" s="565"/>
      <c r="E16729" s="557" t="s">
        <v>730</v>
      </c>
      <c r="F16729" s="558"/>
      <c r="G16729" s="559"/>
    </row>
    <row r="16730" spans="1:7">
      <c r="A16730" s="560">
        <v>24</v>
      </c>
      <c r="B16730" s="560" t="s">
        <v>10</v>
      </c>
      <c r="C16730" s="562" t="s">
        <v>663</v>
      </c>
      <c r="D16730" s="564" t="s">
        <v>22</v>
      </c>
      <c r="E16730" s="11">
        <v>8122.95</v>
      </c>
      <c r="F16730" s="37" t="s">
        <v>13</v>
      </c>
      <c r="G16730" s="20">
        <f>SUM(A16730*E16730/100)</f>
        <v>1949.5079999999998</v>
      </c>
    </row>
    <row r="16731" spans="1:7">
      <c r="A16731" s="561"/>
      <c r="B16731" s="561"/>
      <c r="C16731" s="563"/>
      <c r="D16731" s="565"/>
      <c r="E16731" s="557" t="s">
        <v>23</v>
      </c>
      <c r="F16731" s="558"/>
      <c r="G16731" s="559"/>
    </row>
    <row r="16732" spans="1:7">
      <c r="A16732" s="560">
        <v>23</v>
      </c>
      <c r="B16732" s="560" t="s">
        <v>10</v>
      </c>
      <c r="C16732" s="18" t="s">
        <v>665</v>
      </c>
      <c r="D16732" s="564" t="s">
        <v>34</v>
      </c>
      <c r="E16732" s="11">
        <v>14429.25</v>
      </c>
      <c r="F16732" s="37" t="s">
        <v>13</v>
      </c>
      <c r="G16732" s="20">
        <f>SUM(A16732*E16732/100)</f>
        <v>3318.7275</v>
      </c>
    </row>
    <row r="16733" spans="1:7">
      <c r="A16733" s="561"/>
      <c r="B16733" s="561"/>
      <c r="C16733" s="19"/>
      <c r="D16733" s="565"/>
      <c r="E16733" s="557" t="s">
        <v>35</v>
      </c>
      <c r="F16733" s="558"/>
      <c r="G16733" s="559"/>
    </row>
    <row r="16734" spans="1:7" ht="51">
      <c r="A16734" s="66"/>
      <c r="B16734" s="66"/>
      <c r="C16734" s="18" t="s">
        <v>666</v>
      </c>
      <c r="D16734" s="67" t="s">
        <v>153</v>
      </c>
      <c r="E16734" s="582"/>
      <c r="F16734" s="583"/>
      <c r="G16734" s="584"/>
    </row>
    <row r="16735" spans="1:7">
      <c r="A16735" s="560">
        <v>600</v>
      </c>
      <c r="B16735" s="560" t="s">
        <v>39</v>
      </c>
      <c r="C16735" s="562" t="s">
        <v>154</v>
      </c>
      <c r="D16735" s="564" t="s">
        <v>331</v>
      </c>
      <c r="E16735" s="11">
        <v>4411.82</v>
      </c>
      <c r="F16735" s="37" t="s">
        <v>42</v>
      </c>
      <c r="G16735" s="20">
        <f>SUM(A16735*E16735/100)</f>
        <v>26470.92</v>
      </c>
    </row>
    <row r="16736" spans="1:7">
      <c r="A16736" s="561"/>
      <c r="B16736" s="561"/>
      <c r="C16736" s="563"/>
      <c r="D16736" s="565"/>
      <c r="E16736" s="557" t="s">
        <v>332</v>
      </c>
      <c r="F16736" s="558"/>
      <c r="G16736" s="559"/>
    </row>
    <row r="16737" spans="1:7">
      <c r="A16737" s="560">
        <v>80</v>
      </c>
      <c r="B16737" s="560" t="s">
        <v>39</v>
      </c>
      <c r="C16737" s="562" t="s">
        <v>157</v>
      </c>
      <c r="D16737" s="564" t="s">
        <v>158</v>
      </c>
      <c r="E16737" s="11">
        <v>3275.5</v>
      </c>
      <c r="F16737" s="37" t="s">
        <v>42</v>
      </c>
      <c r="G16737" s="20">
        <f>SUM(A16737*E16737/100)</f>
        <v>2620.4</v>
      </c>
    </row>
    <row r="16738" spans="1:7">
      <c r="A16738" s="561"/>
      <c r="B16738" s="561"/>
      <c r="C16738" s="563"/>
      <c r="D16738" s="565"/>
      <c r="E16738" s="557" t="s">
        <v>408</v>
      </c>
      <c r="F16738" s="558"/>
      <c r="G16738" s="559"/>
    </row>
    <row r="16739" spans="1:7" s="25" customFormat="1">
      <c r="A16739" s="562">
        <v>46</v>
      </c>
      <c r="B16739" s="562" t="s">
        <v>39</v>
      </c>
      <c r="C16739" s="562" t="s">
        <v>667</v>
      </c>
      <c r="D16739" s="564" t="s">
        <v>265</v>
      </c>
      <c r="E16739" s="37">
        <v>567.48</v>
      </c>
      <c r="F16739" s="37" t="s">
        <v>266</v>
      </c>
      <c r="G16739" s="20">
        <f>SUM(A16739*E16739)</f>
        <v>26104.080000000002</v>
      </c>
    </row>
    <row r="16740" spans="1:7" s="25" customFormat="1">
      <c r="A16740" s="563"/>
      <c r="B16740" s="563"/>
      <c r="C16740" s="563"/>
      <c r="D16740" s="565"/>
      <c r="E16740" s="557" t="s">
        <v>399</v>
      </c>
      <c r="F16740" s="558"/>
      <c r="G16740" s="559"/>
    </row>
    <row r="16741" spans="1:7" s="25" customFormat="1">
      <c r="A16741" s="562">
        <v>12</v>
      </c>
      <c r="B16741" s="562" t="s">
        <v>39</v>
      </c>
      <c r="C16741" s="562" t="s">
        <v>731</v>
      </c>
      <c r="D16741" s="564" t="s">
        <v>278</v>
      </c>
      <c r="E16741" s="37">
        <v>186.04</v>
      </c>
      <c r="F16741" s="37" t="s">
        <v>266</v>
      </c>
      <c r="G16741" s="20">
        <f>SUM(A16741*E16741)</f>
        <v>2232.48</v>
      </c>
    </row>
    <row r="16742" spans="1:7" s="25" customFormat="1">
      <c r="A16742" s="563"/>
      <c r="B16742" s="563"/>
      <c r="C16742" s="563"/>
      <c r="D16742" s="565"/>
      <c r="E16742" s="596" t="s">
        <v>279</v>
      </c>
      <c r="F16742" s="596"/>
      <c r="G16742" s="596"/>
    </row>
    <row r="16743" spans="1:7" s="25" customFormat="1">
      <c r="A16743" s="562">
        <v>16</v>
      </c>
      <c r="B16743" s="562" t="s">
        <v>39</v>
      </c>
      <c r="C16743" s="562" t="s">
        <v>732</v>
      </c>
      <c r="D16743" s="564" t="s">
        <v>733</v>
      </c>
      <c r="E16743" s="37">
        <v>27747.06</v>
      </c>
      <c r="F16743" s="37" t="s">
        <v>42</v>
      </c>
      <c r="G16743" s="20">
        <f>SUM(A16743*E16743/100)</f>
        <v>4439.5295999999998</v>
      </c>
    </row>
    <row r="16744" spans="1:7" s="25" customFormat="1">
      <c r="A16744" s="563"/>
      <c r="B16744" s="563"/>
      <c r="C16744" s="563"/>
      <c r="D16744" s="565"/>
      <c r="E16744" s="596" t="s">
        <v>734</v>
      </c>
      <c r="F16744" s="596"/>
      <c r="G16744" s="596"/>
    </row>
    <row r="16745" spans="1:7" s="25" customFormat="1">
      <c r="A16745" s="562">
        <v>67</v>
      </c>
      <c r="B16745" s="562" t="s">
        <v>39</v>
      </c>
      <c r="C16745" s="562" t="s">
        <v>735</v>
      </c>
      <c r="D16745" s="564" t="s">
        <v>736</v>
      </c>
      <c r="E16745" s="11">
        <v>28299.3</v>
      </c>
      <c r="F16745" s="37" t="s">
        <v>42</v>
      </c>
      <c r="G16745" s="20">
        <f>SUM(A16745*E16745/100)</f>
        <v>18960.530999999999</v>
      </c>
    </row>
    <row r="16746" spans="1:7" s="25" customFormat="1">
      <c r="A16746" s="563"/>
      <c r="B16746" s="563"/>
      <c r="C16746" s="563"/>
      <c r="D16746" s="565"/>
      <c r="E16746" s="596" t="s">
        <v>737</v>
      </c>
      <c r="F16746" s="596"/>
      <c r="G16746" s="596"/>
    </row>
    <row r="16747" spans="1:7">
      <c r="A16747" s="560">
        <v>58</v>
      </c>
      <c r="B16747" s="560" t="s">
        <v>39</v>
      </c>
      <c r="C16747" s="18" t="s">
        <v>738</v>
      </c>
      <c r="D16747" s="564" t="s">
        <v>264</v>
      </c>
      <c r="E16747" s="11">
        <v>30509.77</v>
      </c>
      <c r="F16747" s="37" t="s">
        <v>42</v>
      </c>
      <c r="G16747" s="20">
        <f>SUM(A16747*E16747/100)</f>
        <v>17695.6666</v>
      </c>
    </row>
    <row r="16748" spans="1:7">
      <c r="A16748" s="561"/>
      <c r="B16748" s="561"/>
      <c r="C16748" s="19"/>
      <c r="D16748" s="565"/>
      <c r="E16748" s="557" t="s">
        <v>159</v>
      </c>
      <c r="F16748" s="558"/>
      <c r="G16748" s="559"/>
    </row>
    <row r="16749" spans="1:7" s="25" customFormat="1">
      <c r="A16749" s="562">
        <v>46</v>
      </c>
      <c r="B16749" s="562" t="s">
        <v>39</v>
      </c>
      <c r="C16749" s="562" t="s">
        <v>739</v>
      </c>
      <c r="D16749" s="564" t="s">
        <v>740</v>
      </c>
      <c r="E16749" s="11">
        <v>36.6</v>
      </c>
      <c r="F16749" s="37" t="s">
        <v>165</v>
      </c>
      <c r="G16749" s="20">
        <f>SUM(A16749*E16749)</f>
        <v>1683.6000000000001</v>
      </c>
    </row>
    <row r="16750" spans="1:7" s="25" customFormat="1">
      <c r="A16750" s="563"/>
      <c r="B16750" s="563"/>
      <c r="C16750" s="563"/>
      <c r="D16750" s="565"/>
      <c r="E16750" s="596" t="s">
        <v>741</v>
      </c>
      <c r="F16750" s="596"/>
      <c r="G16750" s="596"/>
    </row>
    <row r="16751" spans="1:7">
      <c r="A16751" s="560"/>
      <c r="B16751" s="560"/>
      <c r="C16751" s="562" t="s">
        <v>742</v>
      </c>
      <c r="D16751" s="597" t="s">
        <v>246</v>
      </c>
      <c r="E16751" s="68"/>
      <c r="F16751" s="69"/>
      <c r="G16751" s="70"/>
    </row>
    <row r="16752" spans="1:7">
      <c r="A16752" s="561"/>
      <c r="B16752" s="561"/>
      <c r="C16752" s="563"/>
      <c r="D16752" s="598"/>
      <c r="E16752" s="601"/>
      <c r="F16752" s="602"/>
      <c r="G16752" s="603"/>
    </row>
    <row r="16753" spans="1:7">
      <c r="A16753" s="560">
        <v>35</v>
      </c>
      <c r="B16753" s="560" t="s">
        <v>107</v>
      </c>
      <c r="C16753" s="562"/>
      <c r="D16753" s="564" t="s">
        <v>247</v>
      </c>
      <c r="E16753" s="11">
        <v>228.9</v>
      </c>
      <c r="F16753" s="37" t="s">
        <v>111</v>
      </c>
      <c r="G16753" s="20">
        <f>SUM(A16753*E16753)</f>
        <v>8011.5</v>
      </c>
    </row>
    <row r="16754" spans="1:7">
      <c r="A16754" s="561"/>
      <c r="B16754" s="561"/>
      <c r="C16754" s="563"/>
      <c r="D16754" s="565"/>
      <c r="E16754" s="557" t="s">
        <v>248</v>
      </c>
      <c r="F16754" s="558"/>
      <c r="G16754" s="559"/>
    </row>
    <row r="16755" spans="1:7">
      <c r="A16755" s="560">
        <v>99</v>
      </c>
      <c r="B16755" s="560" t="s">
        <v>107</v>
      </c>
      <c r="C16755" s="562"/>
      <c r="D16755" s="564" t="s">
        <v>249</v>
      </c>
      <c r="E16755" s="35">
        <v>240.5</v>
      </c>
      <c r="F16755" s="19" t="s">
        <v>111</v>
      </c>
      <c r="G16755" s="20">
        <f>SUM(A16755*E16755)</f>
        <v>23809.5</v>
      </c>
    </row>
    <row r="16756" spans="1:7">
      <c r="A16756" s="561"/>
      <c r="B16756" s="561"/>
      <c r="C16756" s="563"/>
      <c r="D16756" s="565"/>
      <c r="E16756" s="557" t="s">
        <v>250</v>
      </c>
      <c r="F16756" s="558"/>
      <c r="G16756" s="559"/>
    </row>
    <row r="16757" spans="1:7">
      <c r="A16757" s="560"/>
      <c r="B16757" s="560"/>
      <c r="C16757" s="562" t="s">
        <v>743</v>
      </c>
      <c r="D16757" s="597" t="s">
        <v>744</v>
      </c>
      <c r="E16757" s="68"/>
      <c r="F16757" s="69"/>
      <c r="G16757" s="70"/>
    </row>
    <row r="16758" spans="1:7">
      <c r="A16758" s="561"/>
      <c r="B16758" s="561"/>
      <c r="C16758" s="563"/>
      <c r="D16758" s="598"/>
      <c r="E16758" s="601"/>
      <c r="F16758" s="602"/>
      <c r="G16758" s="603"/>
    </row>
    <row r="16759" spans="1:7">
      <c r="A16759" s="560">
        <v>1</v>
      </c>
      <c r="B16759" s="560" t="s">
        <v>89</v>
      </c>
      <c r="C16759" s="562"/>
      <c r="D16759" s="564" t="s">
        <v>247</v>
      </c>
      <c r="E16759" s="11">
        <v>279.51</v>
      </c>
      <c r="F16759" s="37" t="s">
        <v>75</v>
      </c>
      <c r="G16759" s="20">
        <f>SUM(A16759*E16759)</f>
        <v>279.51</v>
      </c>
    </row>
    <row r="16760" spans="1:7">
      <c r="A16760" s="561"/>
      <c r="B16760" s="561"/>
      <c r="C16760" s="563"/>
      <c r="D16760" s="565"/>
      <c r="E16760" s="557" t="s">
        <v>745</v>
      </c>
      <c r="F16760" s="558"/>
      <c r="G16760" s="559"/>
    </row>
    <row r="16761" spans="1:7">
      <c r="A16761" s="560">
        <v>1</v>
      </c>
      <c r="B16761" s="560" t="s">
        <v>89</v>
      </c>
      <c r="C16761" s="562"/>
      <c r="D16761" s="564" t="s">
        <v>249</v>
      </c>
      <c r="E16761" s="35">
        <v>139.76</v>
      </c>
      <c r="F16761" s="19" t="s">
        <v>75</v>
      </c>
      <c r="G16761" s="20">
        <f>SUM(A16761*E16761)</f>
        <v>139.76</v>
      </c>
    </row>
    <row r="16762" spans="1:7">
      <c r="A16762" s="561"/>
      <c r="B16762" s="561"/>
      <c r="C16762" s="563"/>
      <c r="D16762" s="565"/>
      <c r="E16762" s="557" t="s">
        <v>746</v>
      </c>
      <c r="F16762" s="558"/>
      <c r="G16762" s="559"/>
    </row>
    <row r="16763" spans="1:7">
      <c r="A16763" s="560">
        <v>13</v>
      </c>
      <c r="B16763" s="560" t="s">
        <v>39</v>
      </c>
      <c r="C16763" s="562" t="s">
        <v>747</v>
      </c>
      <c r="D16763" s="564" t="s">
        <v>748</v>
      </c>
      <c r="E16763" s="35">
        <v>115.55</v>
      </c>
      <c r="F16763" s="19" t="s">
        <v>111</v>
      </c>
      <c r="G16763" s="20">
        <f>SUM(A16763*E16763)</f>
        <v>1502.1499999999999</v>
      </c>
    </row>
    <row r="16764" spans="1:7">
      <c r="A16764" s="561"/>
      <c r="B16764" s="561"/>
      <c r="C16764" s="563"/>
      <c r="D16764" s="565"/>
      <c r="E16764" s="557" t="s">
        <v>749</v>
      </c>
      <c r="F16764" s="558"/>
      <c r="G16764" s="559"/>
    </row>
    <row r="16765" spans="1:7">
      <c r="A16765" s="562">
        <v>28</v>
      </c>
      <c r="B16765" s="562" t="s">
        <v>39</v>
      </c>
      <c r="C16765" s="560" t="s">
        <v>750</v>
      </c>
      <c r="D16765" s="564" t="s">
        <v>251</v>
      </c>
      <c r="E16765" s="11">
        <v>902.93</v>
      </c>
      <c r="F16765" s="37" t="s">
        <v>165</v>
      </c>
      <c r="G16765" s="20">
        <f>SUM(A16765*E16765)</f>
        <v>25282.039999999997</v>
      </c>
    </row>
    <row r="16766" spans="1:7">
      <c r="A16766" s="563"/>
      <c r="B16766" s="563"/>
      <c r="C16766" s="561"/>
      <c r="D16766" s="565"/>
      <c r="E16766" s="557" t="s">
        <v>252</v>
      </c>
      <c r="F16766" s="558"/>
      <c r="G16766" s="559"/>
    </row>
    <row r="16767" spans="1:7" s="25" customFormat="1">
      <c r="A16767" s="560">
        <v>20</v>
      </c>
      <c r="B16767" s="560" t="s">
        <v>10</v>
      </c>
      <c r="C16767" s="562" t="s">
        <v>751</v>
      </c>
      <c r="D16767" s="564" t="s">
        <v>752</v>
      </c>
      <c r="E16767" s="11">
        <v>194.16</v>
      </c>
      <c r="F16767" s="37" t="s">
        <v>165</v>
      </c>
      <c r="G16767" s="20">
        <f>SUM(A16767*E16767)</f>
        <v>3883.2</v>
      </c>
    </row>
    <row r="16768" spans="1:7" s="25" customFormat="1">
      <c r="A16768" s="561"/>
      <c r="B16768" s="561"/>
      <c r="C16768" s="563"/>
      <c r="D16768" s="565"/>
      <c r="E16768" s="557" t="s">
        <v>753</v>
      </c>
      <c r="F16768" s="558"/>
      <c r="G16768" s="559"/>
    </row>
    <row r="16769" spans="1:7">
      <c r="A16769" s="562">
        <v>20</v>
      </c>
      <c r="B16769" s="562" t="s">
        <v>39</v>
      </c>
      <c r="C16769" s="560" t="s">
        <v>754</v>
      </c>
      <c r="D16769" s="564" t="s">
        <v>172</v>
      </c>
      <c r="E16769" s="11">
        <v>190.72</v>
      </c>
      <c r="F16769" s="37" t="s">
        <v>165</v>
      </c>
      <c r="G16769" s="13">
        <f>SUM(A16769*E16769)</f>
        <v>3814.4</v>
      </c>
    </row>
    <row r="16770" spans="1:7">
      <c r="A16770" s="563"/>
      <c r="B16770" s="563"/>
      <c r="C16770" s="561"/>
      <c r="D16770" s="565"/>
      <c r="E16770" s="557" t="s">
        <v>173</v>
      </c>
      <c r="F16770" s="558"/>
      <c r="G16770" s="559"/>
    </row>
    <row r="16771" spans="1:7">
      <c r="A16771" s="562">
        <v>1473</v>
      </c>
      <c r="B16771" s="562" t="s">
        <v>39</v>
      </c>
      <c r="C16771" s="560" t="s">
        <v>755</v>
      </c>
      <c r="D16771" s="564" t="s">
        <v>756</v>
      </c>
      <c r="E16771" s="11">
        <v>1980.83</v>
      </c>
      <c r="F16771" s="37" t="s">
        <v>42</v>
      </c>
      <c r="G16771" s="13">
        <f>SUM(A16771*E16771/100)</f>
        <v>29177.625899999999</v>
      </c>
    </row>
    <row r="16772" spans="1:7">
      <c r="A16772" s="563"/>
      <c r="B16772" s="563"/>
      <c r="C16772" s="561"/>
      <c r="D16772" s="565"/>
      <c r="E16772" s="557" t="s">
        <v>757</v>
      </c>
      <c r="F16772" s="558"/>
      <c r="G16772" s="559"/>
    </row>
    <row r="16773" spans="1:7">
      <c r="A16773" s="562">
        <v>1221</v>
      </c>
      <c r="B16773" s="562" t="s">
        <v>39</v>
      </c>
      <c r="C16773" s="560" t="s">
        <v>758</v>
      </c>
      <c r="D16773" s="564" t="s">
        <v>759</v>
      </c>
      <c r="E16773" s="11">
        <v>393.25</v>
      </c>
      <c r="F16773" s="37" t="s">
        <v>42</v>
      </c>
      <c r="G16773" s="13">
        <f>SUM(A16773*E16773/100)</f>
        <v>4801.5825000000004</v>
      </c>
    </row>
    <row r="16774" spans="1:7">
      <c r="A16774" s="563"/>
      <c r="B16774" s="563"/>
      <c r="C16774" s="561"/>
      <c r="D16774" s="565"/>
      <c r="E16774" s="557" t="s">
        <v>760</v>
      </c>
      <c r="F16774" s="558"/>
      <c r="G16774" s="559"/>
    </row>
    <row r="16775" spans="1:7">
      <c r="A16775" s="562">
        <v>864</v>
      </c>
      <c r="B16775" s="562" t="s">
        <v>39</v>
      </c>
      <c r="C16775" s="560" t="s">
        <v>761</v>
      </c>
      <c r="D16775" s="581" t="s">
        <v>300</v>
      </c>
      <c r="E16775" s="35">
        <v>1043.9000000000001</v>
      </c>
      <c r="F16775" s="19" t="s">
        <v>42</v>
      </c>
      <c r="G16775" s="20">
        <f>SUM(A16775*E16775/100)</f>
        <v>9019.2960000000003</v>
      </c>
    </row>
    <row r="16776" spans="1:7">
      <c r="A16776" s="563"/>
      <c r="B16776" s="563"/>
      <c r="C16776" s="561"/>
      <c r="D16776" s="565"/>
      <c r="E16776" s="557" t="s">
        <v>301</v>
      </c>
      <c r="F16776" s="558"/>
      <c r="G16776" s="559"/>
    </row>
    <row r="16777" spans="1:7">
      <c r="A16777" s="562">
        <v>197</v>
      </c>
      <c r="B16777" s="562" t="s">
        <v>39</v>
      </c>
      <c r="C16777" s="560" t="s">
        <v>762</v>
      </c>
      <c r="D16777" s="564" t="s">
        <v>170</v>
      </c>
      <c r="E16777" s="11">
        <v>1160.06</v>
      </c>
      <c r="F16777" s="37" t="s">
        <v>42</v>
      </c>
      <c r="G16777" s="13">
        <f>SUM(A16777*E16777/100)</f>
        <v>2285.3181999999997</v>
      </c>
    </row>
    <row r="16778" spans="1:7">
      <c r="A16778" s="563"/>
      <c r="B16778" s="563"/>
      <c r="C16778" s="561"/>
      <c r="D16778" s="565"/>
      <c r="E16778" s="557" t="s">
        <v>171</v>
      </c>
      <c r="F16778" s="558"/>
      <c r="G16778" s="559"/>
    </row>
    <row r="16779" spans="1:7">
      <c r="A16779" s="562">
        <v>26</v>
      </c>
      <c r="B16779" s="562" t="s">
        <v>39</v>
      </c>
      <c r="C16779" s="560" t="s">
        <v>763</v>
      </c>
      <c r="D16779" s="581" t="s">
        <v>764</v>
      </c>
      <c r="E16779" s="35">
        <v>674.6</v>
      </c>
      <c r="F16779" s="19" t="s">
        <v>42</v>
      </c>
      <c r="G16779" s="20">
        <f>SUM(A16779*E16779/100)</f>
        <v>175.39600000000002</v>
      </c>
    </row>
    <row r="16780" spans="1:7">
      <c r="A16780" s="563"/>
      <c r="B16780" s="563"/>
      <c r="C16780" s="561"/>
      <c r="D16780" s="565"/>
      <c r="E16780" s="557" t="s">
        <v>765</v>
      </c>
      <c r="F16780" s="558"/>
      <c r="G16780" s="559"/>
    </row>
    <row r="16781" spans="1:7">
      <c r="A16781" s="560">
        <v>20</v>
      </c>
      <c r="B16781" s="560" t="s">
        <v>39</v>
      </c>
      <c r="C16781" s="562" t="s">
        <v>766</v>
      </c>
      <c r="D16781" s="564" t="s">
        <v>214</v>
      </c>
      <c r="E16781" s="11">
        <v>674.19</v>
      </c>
      <c r="F16781" s="37" t="s">
        <v>42</v>
      </c>
      <c r="G16781" s="20">
        <f>SUM(A16781*E16781/100)</f>
        <v>134.83800000000002</v>
      </c>
    </row>
    <row r="16782" spans="1:7">
      <c r="A16782" s="561"/>
      <c r="B16782" s="561"/>
      <c r="C16782" s="563"/>
      <c r="D16782" s="565"/>
      <c r="E16782" s="557" t="s">
        <v>767</v>
      </c>
      <c r="F16782" s="558"/>
      <c r="G16782" s="559"/>
    </row>
    <row r="16783" spans="1:7">
      <c r="A16783" s="31"/>
      <c r="B16783" s="32"/>
      <c r="C16783" s="32"/>
      <c r="D16783" s="182"/>
      <c r="E16783" s="32"/>
      <c r="F16783" s="183" t="s">
        <v>603</v>
      </c>
      <c r="G16783" s="184">
        <v>367938</v>
      </c>
    </row>
    <row r="16784" spans="1:7">
      <c r="A16784" s="172"/>
      <c r="D16784" s="185" t="s">
        <v>78</v>
      </c>
      <c r="G16784" s="174"/>
    </row>
    <row r="16785" spans="1:7" s="36" customFormat="1">
      <c r="A16785" s="560">
        <v>45</v>
      </c>
      <c r="B16785" s="560" t="s">
        <v>107</v>
      </c>
      <c r="C16785" s="562" t="s">
        <v>11</v>
      </c>
      <c r="D16785" s="564" t="s">
        <v>446</v>
      </c>
      <c r="E16785" s="11">
        <v>333.29</v>
      </c>
      <c r="F16785" s="37" t="s">
        <v>75</v>
      </c>
      <c r="G16785" s="13">
        <f>SUM(A16785*E16785)</f>
        <v>14998.050000000001</v>
      </c>
    </row>
    <row r="16786" spans="1:7" s="36" customFormat="1">
      <c r="A16786" s="561"/>
      <c r="B16786" s="561"/>
      <c r="C16786" s="563"/>
      <c r="D16786" s="565"/>
      <c r="E16786" s="557" t="s">
        <v>447</v>
      </c>
      <c r="F16786" s="558"/>
      <c r="G16786" s="559"/>
    </row>
    <row r="16787" spans="1:7">
      <c r="A16787" s="560">
        <v>6</v>
      </c>
      <c r="B16787" s="560" t="s">
        <v>72</v>
      </c>
      <c r="C16787" s="562" t="s">
        <v>15</v>
      </c>
      <c r="D16787" s="564" t="s">
        <v>181</v>
      </c>
      <c r="E16787" s="11">
        <v>566.70000000000005</v>
      </c>
      <c r="F16787" s="37" t="s">
        <v>75</v>
      </c>
      <c r="G16787" s="13">
        <f>SUM(A16787*E16787)</f>
        <v>3400.2000000000003</v>
      </c>
    </row>
    <row r="16788" spans="1:7">
      <c r="A16788" s="561"/>
      <c r="B16788" s="561"/>
      <c r="C16788" s="563"/>
      <c r="D16788" s="565"/>
      <c r="E16788" s="557" t="s">
        <v>182</v>
      </c>
      <c r="F16788" s="558"/>
      <c r="G16788" s="559"/>
    </row>
    <row r="16789" spans="1:7">
      <c r="A16789" s="560">
        <v>3</v>
      </c>
      <c r="B16789" s="560" t="s">
        <v>72</v>
      </c>
      <c r="C16789" s="562" t="s">
        <v>18</v>
      </c>
      <c r="D16789" s="564" t="s">
        <v>177</v>
      </c>
      <c r="E16789" s="11">
        <v>6166.6</v>
      </c>
      <c r="F16789" s="37" t="s">
        <v>75</v>
      </c>
      <c r="G16789" s="13">
        <f>SUM(A16789*E16789)</f>
        <v>18499.800000000003</v>
      </c>
    </row>
    <row r="16790" spans="1:7">
      <c r="A16790" s="561"/>
      <c r="B16790" s="561"/>
      <c r="C16790" s="563"/>
      <c r="D16790" s="565"/>
      <c r="E16790" s="557" t="s">
        <v>178</v>
      </c>
      <c r="F16790" s="558"/>
      <c r="G16790" s="559"/>
    </row>
    <row r="16791" spans="1:7">
      <c r="A16791" s="560">
        <v>3</v>
      </c>
      <c r="B16791" s="560" t="s">
        <v>72</v>
      </c>
      <c r="C16791" s="562" t="s">
        <v>21</v>
      </c>
      <c r="D16791" s="564" t="s">
        <v>768</v>
      </c>
      <c r="E16791" s="11">
        <v>4253.7</v>
      </c>
      <c r="F16791" s="37" t="s">
        <v>75</v>
      </c>
      <c r="G16791" s="13">
        <f>SUM(A16791*E16791)</f>
        <v>12761.099999999999</v>
      </c>
    </row>
    <row r="16792" spans="1:7">
      <c r="A16792" s="561"/>
      <c r="B16792" s="561"/>
      <c r="C16792" s="563"/>
      <c r="D16792" s="565"/>
      <c r="E16792" s="557" t="s">
        <v>769</v>
      </c>
      <c r="F16792" s="558"/>
      <c r="G16792" s="559"/>
    </row>
    <row r="16793" spans="1:7">
      <c r="A16793" s="560">
        <v>3</v>
      </c>
      <c r="B16793" s="560" t="s">
        <v>89</v>
      </c>
      <c r="C16793" s="562" t="s">
        <v>25</v>
      </c>
      <c r="D16793" s="564" t="s">
        <v>94</v>
      </c>
      <c r="E16793" s="11">
        <v>938.47</v>
      </c>
      <c r="F16793" s="37" t="s">
        <v>75</v>
      </c>
      <c r="G16793" s="13">
        <f>SUM(A16793*E16793)</f>
        <v>2815.41</v>
      </c>
    </row>
    <row r="16794" spans="1:7">
      <c r="A16794" s="561"/>
      <c r="B16794" s="561"/>
      <c r="C16794" s="563"/>
      <c r="D16794" s="565"/>
      <c r="E16794" s="557" t="s">
        <v>95</v>
      </c>
      <c r="F16794" s="558"/>
      <c r="G16794" s="559"/>
    </row>
    <row r="16795" spans="1:7" s="36" customFormat="1">
      <c r="A16795" s="560">
        <v>3</v>
      </c>
      <c r="B16795" s="560" t="s">
        <v>89</v>
      </c>
      <c r="C16795" s="562" t="s">
        <v>29</v>
      </c>
      <c r="D16795" s="564" t="s">
        <v>81</v>
      </c>
      <c r="E16795" s="11">
        <v>2042.43</v>
      </c>
      <c r="F16795" s="37" t="s">
        <v>75</v>
      </c>
      <c r="G16795" s="13">
        <f>SUM(A16795*E16795)</f>
        <v>6127.29</v>
      </c>
    </row>
    <row r="16796" spans="1:7" s="36" customFormat="1">
      <c r="A16796" s="561"/>
      <c r="B16796" s="561"/>
      <c r="C16796" s="563"/>
      <c r="D16796" s="565"/>
      <c r="E16796" s="557" t="s">
        <v>82</v>
      </c>
      <c r="F16796" s="558"/>
      <c r="G16796" s="559"/>
    </row>
    <row r="16797" spans="1:7">
      <c r="A16797" s="560">
        <v>3</v>
      </c>
      <c r="B16797" s="560" t="s">
        <v>72</v>
      </c>
      <c r="C16797" s="562" t="s">
        <v>29</v>
      </c>
      <c r="D16797" s="564" t="s">
        <v>83</v>
      </c>
      <c r="E16797" s="11">
        <v>447.15</v>
      </c>
      <c r="F16797" s="37" t="s">
        <v>75</v>
      </c>
      <c r="G16797" s="13">
        <f>SUM(A16797*E16797)</f>
        <v>1341.4499999999998</v>
      </c>
    </row>
    <row r="16798" spans="1:7">
      <c r="A16798" s="561"/>
      <c r="B16798" s="561"/>
      <c r="C16798" s="563"/>
      <c r="D16798" s="565"/>
      <c r="E16798" s="557" t="s">
        <v>84</v>
      </c>
      <c r="F16798" s="558"/>
      <c r="G16798" s="559"/>
    </row>
    <row r="16799" spans="1:7" s="36" customFormat="1">
      <c r="A16799" s="560">
        <v>3</v>
      </c>
      <c r="B16799" s="560" t="s">
        <v>89</v>
      </c>
      <c r="C16799" s="562" t="s">
        <v>36</v>
      </c>
      <c r="D16799" s="564" t="s">
        <v>81</v>
      </c>
      <c r="E16799" s="11">
        <v>972.95</v>
      </c>
      <c r="F16799" s="37" t="s">
        <v>75</v>
      </c>
      <c r="G16799" s="13">
        <f>SUM(A16799*E16799)</f>
        <v>2918.8500000000004</v>
      </c>
    </row>
    <row r="16800" spans="1:7" s="36" customFormat="1">
      <c r="A16800" s="561"/>
      <c r="B16800" s="561"/>
      <c r="C16800" s="563"/>
      <c r="D16800" s="565"/>
      <c r="E16800" s="557" t="s">
        <v>770</v>
      </c>
      <c r="F16800" s="558"/>
      <c r="G16800" s="559"/>
    </row>
    <row r="16801" spans="1:7" s="36" customFormat="1">
      <c r="A16801" s="560">
        <v>3</v>
      </c>
      <c r="B16801" s="560" t="s">
        <v>72</v>
      </c>
      <c r="C16801" s="562" t="s">
        <v>40</v>
      </c>
      <c r="D16801" s="564" t="s">
        <v>771</v>
      </c>
      <c r="E16801" s="11">
        <v>389.7</v>
      </c>
      <c r="F16801" s="37" t="s">
        <v>75</v>
      </c>
      <c r="G16801" s="13">
        <f>SUM(A16801*E16801)</f>
        <v>1169.0999999999999</v>
      </c>
    </row>
    <row r="16802" spans="1:7" s="36" customFormat="1">
      <c r="A16802" s="561"/>
      <c r="B16802" s="561"/>
      <c r="C16802" s="563"/>
      <c r="D16802" s="565"/>
      <c r="E16802" s="557" t="s">
        <v>772</v>
      </c>
      <c r="F16802" s="558"/>
      <c r="G16802" s="559"/>
    </row>
    <row r="16803" spans="1:7">
      <c r="A16803" s="560"/>
      <c r="B16803" s="560"/>
      <c r="C16803" s="562" t="s">
        <v>44</v>
      </c>
      <c r="D16803" s="564" t="s">
        <v>226</v>
      </c>
      <c r="E16803" s="582"/>
      <c r="F16803" s="583"/>
      <c r="G16803" s="584"/>
    </row>
    <row r="16804" spans="1:7">
      <c r="A16804" s="561"/>
      <c r="B16804" s="561"/>
      <c r="C16804" s="563"/>
      <c r="D16804" s="565"/>
      <c r="E16804" s="585"/>
      <c r="F16804" s="586"/>
      <c r="G16804" s="587"/>
    </row>
    <row r="16805" spans="1:7">
      <c r="A16805" s="560">
        <v>40</v>
      </c>
      <c r="B16805" s="560" t="s">
        <v>107</v>
      </c>
      <c r="C16805" s="562" t="s">
        <v>99</v>
      </c>
      <c r="D16805" s="564" t="s">
        <v>773</v>
      </c>
      <c r="E16805" s="11">
        <v>95.79</v>
      </c>
      <c r="F16805" s="37" t="s">
        <v>111</v>
      </c>
      <c r="G16805" s="13">
        <f>SUM(A16805*E16805)</f>
        <v>3831.6000000000004</v>
      </c>
    </row>
    <row r="16806" spans="1:7">
      <c r="A16806" s="561"/>
      <c r="B16806" s="561"/>
      <c r="C16806" s="563"/>
      <c r="D16806" s="565"/>
      <c r="E16806" s="557" t="s">
        <v>774</v>
      </c>
      <c r="F16806" s="558"/>
      <c r="G16806" s="559"/>
    </row>
    <row r="16807" spans="1:7">
      <c r="A16807" s="560">
        <v>20</v>
      </c>
      <c r="B16807" s="560" t="s">
        <v>72</v>
      </c>
      <c r="C16807" s="562" t="s">
        <v>102</v>
      </c>
      <c r="D16807" s="564" t="s">
        <v>775</v>
      </c>
      <c r="E16807" s="11">
        <v>128.55000000000001</v>
      </c>
      <c r="F16807" s="37" t="s">
        <v>111</v>
      </c>
      <c r="G16807" s="13">
        <f>SUM(A16807*E16807)</f>
        <v>2571</v>
      </c>
    </row>
    <row r="16808" spans="1:7">
      <c r="A16808" s="561"/>
      <c r="B16808" s="561"/>
      <c r="C16808" s="563"/>
      <c r="D16808" s="565"/>
      <c r="E16808" s="557" t="s">
        <v>776</v>
      </c>
      <c r="F16808" s="558"/>
      <c r="G16808" s="559"/>
    </row>
    <row r="16809" spans="1:7">
      <c r="A16809" s="560"/>
      <c r="B16809" s="560"/>
      <c r="C16809" s="562" t="s">
        <v>47</v>
      </c>
      <c r="D16809" s="564" t="s">
        <v>777</v>
      </c>
      <c r="E16809" s="582"/>
      <c r="F16809" s="583"/>
      <c r="G16809" s="584"/>
    </row>
    <row r="16810" spans="1:7">
      <c r="A16810" s="561"/>
      <c r="B16810" s="561"/>
      <c r="C16810" s="563"/>
      <c r="D16810" s="565"/>
      <c r="E16810" s="585"/>
      <c r="F16810" s="586"/>
      <c r="G16810" s="587"/>
    </row>
    <row r="16811" spans="1:7">
      <c r="A16811" s="560">
        <v>12</v>
      </c>
      <c r="B16811" s="560" t="s">
        <v>72</v>
      </c>
      <c r="C16811" s="562" t="s">
        <v>99</v>
      </c>
      <c r="D16811" s="564" t="s">
        <v>778</v>
      </c>
      <c r="E16811" s="11">
        <v>299.55</v>
      </c>
      <c r="F16811" s="37" t="s">
        <v>75</v>
      </c>
      <c r="G16811" s="13">
        <f>SUM(A16811*E16811)</f>
        <v>3594.6000000000004</v>
      </c>
    </row>
    <row r="16812" spans="1:7">
      <c r="A16812" s="561"/>
      <c r="B16812" s="561"/>
      <c r="C16812" s="563"/>
      <c r="D16812" s="565"/>
      <c r="E16812" s="557" t="s">
        <v>779</v>
      </c>
      <c r="F16812" s="558"/>
      <c r="G16812" s="559"/>
    </row>
    <row r="16813" spans="1:7" s="36" customFormat="1">
      <c r="A16813" s="560"/>
      <c r="B16813" s="560"/>
      <c r="C16813" s="562" t="s">
        <v>50</v>
      </c>
      <c r="D16813" s="564" t="s">
        <v>231</v>
      </c>
      <c r="E16813" s="39"/>
      <c r="F16813" s="40"/>
      <c r="G16813" s="41"/>
    </row>
    <row r="16814" spans="1:7" s="36" customFormat="1">
      <c r="A16814" s="561"/>
      <c r="B16814" s="561"/>
      <c r="C16814" s="563"/>
      <c r="D16814" s="565"/>
      <c r="E16814" s="42"/>
      <c r="F16814" s="43"/>
      <c r="G16814" s="44"/>
    </row>
    <row r="16815" spans="1:7" s="36" customFormat="1">
      <c r="A16815" s="560">
        <v>5</v>
      </c>
      <c r="B16815" s="560" t="s">
        <v>107</v>
      </c>
      <c r="C16815" s="562"/>
      <c r="D16815" s="564" t="s">
        <v>232</v>
      </c>
      <c r="E16815" s="11">
        <v>199.25</v>
      </c>
      <c r="F16815" s="37" t="s">
        <v>111</v>
      </c>
      <c r="G16815" s="13">
        <f>SUM(A16815*E16815)</f>
        <v>996.25</v>
      </c>
    </row>
    <row r="16816" spans="1:7" s="36" customFormat="1">
      <c r="A16816" s="561"/>
      <c r="B16816" s="561"/>
      <c r="C16816" s="563"/>
      <c r="D16816" s="565"/>
      <c r="E16816" s="557" t="s">
        <v>233</v>
      </c>
      <c r="F16816" s="558"/>
      <c r="G16816" s="559"/>
    </row>
    <row r="16817" spans="1:7" s="36" customFormat="1">
      <c r="A16817" s="560">
        <v>4</v>
      </c>
      <c r="B16817" s="560" t="s">
        <v>107</v>
      </c>
      <c r="C16817" s="562"/>
      <c r="D16817" s="564" t="s">
        <v>234</v>
      </c>
      <c r="E16817" s="11">
        <v>250.6</v>
      </c>
      <c r="F16817" s="37" t="s">
        <v>111</v>
      </c>
      <c r="G16817" s="13">
        <f>SUM(A16817*E16817)</f>
        <v>1002.4</v>
      </c>
    </row>
    <row r="16818" spans="1:7" s="36" customFormat="1">
      <c r="A16818" s="561"/>
      <c r="B16818" s="561"/>
      <c r="C16818" s="563"/>
      <c r="D16818" s="565"/>
      <c r="E16818" s="557" t="s">
        <v>235</v>
      </c>
      <c r="F16818" s="558"/>
      <c r="G16818" s="559"/>
    </row>
    <row r="16819" spans="1:7" s="36" customFormat="1">
      <c r="A16819" s="560">
        <v>2</v>
      </c>
      <c r="B16819" s="560" t="s">
        <v>72</v>
      </c>
      <c r="C16819" s="562" t="s">
        <v>54</v>
      </c>
      <c r="D16819" s="564" t="s">
        <v>780</v>
      </c>
      <c r="E16819" s="11">
        <v>1051.25</v>
      </c>
      <c r="F16819" s="37" t="s">
        <v>75</v>
      </c>
      <c r="G16819" s="13">
        <f>SUM(A16819*E16819)</f>
        <v>2102.5</v>
      </c>
    </row>
    <row r="16820" spans="1:7" s="36" customFormat="1">
      <c r="A16820" s="561"/>
      <c r="B16820" s="561"/>
      <c r="C16820" s="563"/>
      <c r="D16820" s="565"/>
      <c r="E16820" s="557" t="s">
        <v>235</v>
      </c>
      <c r="F16820" s="558"/>
      <c r="G16820" s="559"/>
    </row>
    <row r="16821" spans="1:7">
      <c r="A16821" s="31"/>
      <c r="B16821" s="32"/>
      <c r="C16821" s="32"/>
      <c r="D16821" s="182"/>
      <c r="E16821" s="32"/>
      <c r="F16821" s="183" t="s">
        <v>781</v>
      </c>
      <c r="G16821" s="184">
        <v>76331</v>
      </c>
    </row>
    <row r="16822" spans="1:7">
      <c r="A16822" s="172"/>
      <c r="D16822" s="185" t="s">
        <v>782</v>
      </c>
      <c r="G16822" s="174"/>
    </row>
    <row r="16823" spans="1:7">
      <c r="A16823" s="172">
        <v>42</v>
      </c>
      <c r="B16823" t="s">
        <v>39</v>
      </c>
      <c r="C16823" t="s">
        <v>11</v>
      </c>
      <c r="D16823" s="186" t="s">
        <v>783</v>
      </c>
      <c r="F16823" t="s">
        <v>165</v>
      </c>
      <c r="G16823" s="174"/>
    </row>
    <row r="16824" spans="1:7">
      <c r="A16824" s="172"/>
      <c r="D16824" s="186"/>
      <c r="G16824" s="174"/>
    </row>
    <row r="16825" spans="1:7">
      <c r="A16825" s="172"/>
      <c r="D16825" s="186"/>
      <c r="G16825" s="174"/>
    </row>
    <row r="16826" spans="1:7">
      <c r="A16826" s="172"/>
      <c r="D16826" s="186"/>
      <c r="G16826" s="174"/>
    </row>
    <row r="16827" spans="1:7" s="36" customFormat="1">
      <c r="A16827" s="75"/>
      <c r="B16827" s="75"/>
      <c r="C16827" s="76"/>
      <c r="D16827" s="77"/>
      <c r="E16827" s="78"/>
      <c r="F16827" s="187" t="s">
        <v>679</v>
      </c>
      <c r="G16827" s="16"/>
    </row>
    <row r="16828" spans="1:7" s="36" customFormat="1">
      <c r="A16828" s="75"/>
      <c r="B16828" s="75"/>
      <c r="C16828" s="76"/>
      <c r="D16828" s="77"/>
      <c r="E16828" s="78"/>
      <c r="F16828" s="78"/>
      <c r="G16828" s="78"/>
    </row>
    <row r="16829" spans="1:7" s="36" customFormat="1">
      <c r="A16829" s="52" t="s">
        <v>302</v>
      </c>
      <c r="B16829" s="53"/>
      <c r="C16829" s="54" t="s">
        <v>707</v>
      </c>
      <c r="D16829" s="55"/>
      <c r="E16829" s="54" t="s">
        <v>131</v>
      </c>
      <c r="F16829" s="63"/>
      <c r="G16829" s="54"/>
    </row>
    <row r="16830" spans="1:7" s="36" customFormat="1">
      <c r="A16830" s="76" t="s">
        <v>132</v>
      </c>
      <c r="B16830" s="53"/>
      <c r="C16830" s="54" t="s">
        <v>784</v>
      </c>
      <c r="D16830" s="55"/>
      <c r="E16830" s="54" t="s">
        <v>131</v>
      </c>
      <c r="F16830" s="63"/>
      <c r="G16830" s="54"/>
    </row>
    <row r="16831" spans="1:7" s="25" customFormat="1">
      <c r="A16831" s="76" t="s">
        <v>134</v>
      </c>
      <c r="B16831" s="53"/>
      <c r="C16831" s="54" t="s">
        <v>708</v>
      </c>
      <c r="D16831" s="55"/>
      <c r="E16831" s="54" t="s">
        <v>131</v>
      </c>
      <c r="F16831" s="63"/>
      <c r="G16831" s="54"/>
    </row>
    <row r="16832" spans="1:7" s="25" customFormat="1">
      <c r="A16832" s="59"/>
      <c r="B16832" s="54"/>
      <c r="C16832" s="54"/>
      <c r="D16832" s="60"/>
      <c r="E16832" s="54"/>
      <c r="F16832" s="94"/>
      <c r="G16832" s="95"/>
    </row>
    <row r="16833" spans="1:7" s="25" customFormat="1">
      <c r="A16833" s="59"/>
      <c r="B16833" s="54"/>
      <c r="C16833" s="54"/>
      <c r="D16833" s="60"/>
      <c r="E16833" s="56" t="s">
        <v>138</v>
      </c>
      <c r="F16833" s="96"/>
      <c r="G16833" s="96"/>
    </row>
    <row r="16834" spans="1:7" s="25" customFormat="1">
      <c r="A16834" s="59"/>
      <c r="B16834" s="54"/>
      <c r="C16834" s="54"/>
      <c r="D16834" s="60"/>
      <c r="E16834" s="54"/>
      <c r="F16834" s="54"/>
      <c r="G16834" s="63"/>
    </row>
    <row r="16835" spans="1:7" s="25" customFormat="1">
      <c r="A16835" s="59"/>
      <c r="B16835" s="54"/>
      <c r="C16835" s="54"/>
      <c r="D16835" s="60"/>
      <c r="E16835" s="54"/>
      <c r="F16835" s="54"/>
      <c r="G16835" s="63"/>
    </row>
    <row r="16836" spans="1:7" s="25" customFormat="1">
      <c r="A16836" s="59"/>
      <c r="B16836" s="54"/>
      <c r="C16836" s="54"/>
      <c r="D16836" s="60"/>
      <c r="E16836" s="64" t="s">
        <v>140</v>
      </c>
      <c r="F16836" s="54"/>
      <c r="G16836" s="63"/>
    </row>
    <row r="16837" spans="1:7" s="25" customFormat="1">
      <c r="A16837" s="55" t="s">
        <v>139</v>
      </c>
      <c r="B16837" s="54"/>
      <c r="C16837" s="54"/>
      <c r="D16837" s="60"/>
      <c r="E16837" s="64" t="s">
        <v>141</v>
      </c>
      <c r="F16837" s="54"/>
      <c r="G16837" s="63"/>
    </row>
    <row r="16838" spans="1:7" s="25" customFormat="1">
      <c r="A16838" s="59"/>
      <c r="B16838" s="54"/>
      <c r="C16838" s="54"/>
      <c r="D16838" s="60"/>
      <c r="E16838" s="64" t="s">
        <v>142</v>
      </c>
      <c r="F16838" s="54"/>
      <c r="G16838" s="63"/>
    </row>
    <row r="16851" spans="1:7">
      <c r="A16851" s="569" t="s">
        <v>0</v>
      </c>
      <c r="B16851" s="569"/>
      <c r="C16851" s="569"/>
      <c r="D16851" s="569"/>
      <c r="E16851" s="569"/>
      <c r="F16851" s="569"/>
      <c r="G16851" s="569"/>
    </row>
    <row r="16852" spans="1:7">
      <c r="A16852" s="570" t="s">
        <v>1</v>
      </c>
      <c r="B16852" s="570"/>
      <c r="C16852" s="570"/>
      <c r="D16852" s="570"/>
      <c r="E16852" s="570"/>
      <c r="F16852" s="570"/>
      <c r="G16852" s="570"/>
    </row>
    <row r="16853" spans="1:7">
      <c r="A16853" s="1" t="s">
        <v>2</v>
      </c>
      <c r="B16853" s="100"/>
      <c r="C16853" s="100"/>
      <c r="D16853" s="623" t="s">
        <v>787</v>
      </c>
      <c r="E16853" s="623"/>
      <c r="F16853" s="623"/>
      <c r="G16853" s="623"/>
    </row>
    <row r="16854" spans="1:7" ht="25.5">
      <c r="A16854" s="572" t="s">
        <v>3</v>
      </c>
      <c r="B16854" s="573"/>
      <c r="C16854" s="3" t="s">
        <v>4</v>
      </c>
      <c r="D16854" s="4" t="s">
        <v>5</v>
      </c>
      <c r="E16854" s="4" t="s">
        <v>6</v>
      </c>
      <c r="F16854" s="4" t="s">
        <v>7</v>
      </c>
      <c r="G16854" s="5" t="s">
        <v>8</v>
      </c>
    </row>
    <row r="16855" spans="1:7">
      <c r="A16855" s="97"/>
      <c r="B16855" s="98"/>
      <c r="C16855" s="3"/>
      <c r="D16855" s="104" t="s">
        <v>9</v>
      </c>
      <c r="E16855" s="4"/>
      <c r="F16855" s="4"/>
      <c r="G16855" s="5"/>
    </row>
    <row r="16856" spans="1:7" s="24" customFormat="1">
      <c r="A16856" s="562">
        <v>583</v>
      </c>
      <c r="B16856" s="562" t="s">
        <v>39</v>
      </c>
      <c r="C16856" s="560" t="s">
        <v>11</v>
      </c>
      <c r="D16856" s="564" t="s">
        <v>149</v>
      </c>
      <c r="E16856" s="11">
        <v>121</v>
      </c>
      <c r="F16856" s="37" t="s">
        <v>42</v>
      </c>
      <c r="G16856" s="20">
        <f>SUM(A16856*E16856/100)</f>
        <v>705.43</v>
      </c>
    </row>
    <row r="16857" spans="1:7" s="24" customFormat="1">
      <c r="A16857" s="563"/>
      <c r="B16857" s="563"/>
      <c r="C16857" s="561"/>
      <c r="D16857" s="565"/>
      <c r="E16857" s="566" t="s">
        <v>150</v>
      </c>
      <c r="F16857" s="567"/>
      <c r="G16857" s="568"/>
    </row>
    <row r="16858" spans="1:7">
      <c r="A16858" s="562">
        <v>52</v>
      </c>
      <c r="B16858" s="562" t="s">
        <v>10</v>
      </c>
      <c r="C16858" s="560" t="s">
        <v>15</v>
      </c>
      <c r="D16858" s="564" t="s">
        <v>711</v>
      </c>
      <c r="E16858" s="11">
        <v>5445</v>
      </c>
      <c r="F16858" s="37" t="s">
        <v>147</v>
      </c>
      <c r="G16858" s="20">
        <f>SUM(A16858*E16858/100)</f>
        <v>2831.4</v>
      </c>
    </row>
    <row r="16859" spans="1:7">
      <c r="A16859" s="563"/>
      <c r="B16859" s="563"/>
      <c r="C16859" s="561"/>
      <c r="D16859" s="565"/>
      <c r="E16859" s="566" t="s">
        <v>712</v>
      </c>
      <c r="F16859" s="567"/>
      <c r="G16859" s="568"/>
    </row>
    <row r="16860" spans="1:7" s="24" customFormat="1">
      <c r="A16860" s="562">
        <v>72</v>
      </c>
      <c r="B16860" s="562" t="s">
        <v>39</v>
      </c>
      <c r="C16860" s="560" t="s">
        <v>18</v>
      </c>
      <c r="D16860" s="564" t="s">
        <v>713</v>
      </c>
      <c r="E16860" s="11">
        <v>1306.8</v>
      </c>
      <c r="F16860" s="37" t="s">
        <v>42</v>
      </c>
      <c r="G16860" s="20">
        <f>SUM(A16860*E16860/100)</f>
        <v>940.89599999999996</v>
      </c>
    </row>
    <row r="16861" spans="1:7" s="24" customFormat="1">
      <c r="A16861" s="563"/>
      <c r="B16861" s="563"/>
      <c r="C16861" s="561"/>
      <c r="D16861" s="565"/>
      <c r="E16861" s="566" t="s">
        <v>714</v>
      </c>
      <c r="F16861" s="567"/>
      <c r="G16861" s="568"/>
    </row>
    <row r="16862" spans="1:7" s="36" customFormat="1">
      <c r="A16862" s="562">
        <v>179</v>
      </c>
      <c r="B16862" s="562" t="s">
        <v>10</v>
      </c>
      <c r="C16862" s="560" t="s">
        <v>21</v>
      </c>
      <c r="D16862" s="564" t="s">
        <v>200</v>
      </c>
      <c r="E16862" s="11">
        <v>1285.6300000000001</v>
      </c>
      <c r="F16862" s="37" t="s">
        <v>147</v>
      </c>
      <c r="G16862" s="20">
        <f>SUM(A16862*E16862/100)</f>
        <v>2301.2777000000001</v>
      </c>
    </row>
    <row r="16863" spans="1:7" s="36" customFormat="1">
      <c r="A16863" s="563"/>
      <c r="B16863" s="563"/>
      <c r="C16863" s="561"/>
      <c r="D16863" s="565"/>
      <c r="E16863" s="557" t="s">
        <v>201</v>
      </c>
      <c r="F16863" s="558"/>
      <c r="G16863" s="559"/>
    </row>
    <row r="16864" spans="1:7" s="36" customFormat="1">
      <c r="A16864" s="562"/>
      <c r="B16864" s="562"/>
      <c r="C16864" s="560" t="s">
        <v>25</v>
      </c>
      <c r="D16864" s="564" t="s">
        <v>274</v>
      </c>
      <c r="E16864" s="582"/>
      <c r="F16864" s="583"/>
      <c r="G16864" s="584"/>
    </row>
    <row r="16865" spans="1:7" s="36" customFormat="1">
      <c r="A16865" s="563"/>
      <c r="B16865" s="563"/>
      <c r="C16865" s="561"/>
      <c r="D16865" s="565"/>
      <c r="E16865" s="585"/>
      <c r="F16865" s="586"/>
      <c r="G16865" s="587"/>
    </row>
    <row r="16866" spans="1:7" s="36" customFormat="1">
      <c r="A16866" s="562">
        <v>4</v>
      </c>
      <c r="B16866" s="562" t="s">
        <v>72</v>
      </c>
      <c r="C16866" s="560" t="s">
        <v>99</v>
      </c>
      <c r="D16866" s="564" t="s">
        <v>715</v>
      </c>
      <c r="E16866" s="11">
        <v>142.18</v>
      </c>
      <c r="F16866" s="37" t="s">
        <v>75</v>
      </c>
      <c r="G16866" s="20">
        <f>SUM(A16866*E16866)</f>
        <v>568.72</v>
      </c>
    </row>
    <row r="16867" spans="1:7" s="36" customFormat="1">
      <c r="A16867" s="563"/>
      <c r="B16867" s="563"/>
      <c r="C16867" s="561"/>
      <c r="D16867" s="565"/>
      <c r="E16867" s="557" t="s">
        <v>275</v>
      </c>
      <c r="F16867" s="558"/>
      <c r="G16867" s="559"/>
    </row>
    <row r="16868" spans="1:7" s="36" customFormat="1">
      <c r="A16868" s="562">
        <v>2</v>
      </c>
      <c r="B16868" s="562" t="s">
        <v>72</v>
      </c>
      <c r="C16868" s="560" t="s">
        <v>102</v>
      </c>
      <c r="D16868" s="564" t="s">
        <v>716</v>
      </c>
      <c r="E16868" s="11">
        <v>102.85</v>
      </c>
      <c r="F16868" s="37" t="s">
        <v>147</v>
      </c>
      <c r="G16868" s="20">
        <f>SUM(A16868*E16868)</f>
        <v>205.7</v>
      </c>
    </row>
    <row r="16869" spans="1:7" s="36" customFormat="1">
      <c r="A16869" s="563"/>
      <c r="B16869" s="563"/>
      <c r="C16869" s="561"/>
      <c r="D16869" s="565"/>
      <c r="E16869" s="557" t="s">
        <v>277</v>
      </c>
      <c r="F16869" s="558"/>
      <c r="G16869" s="559"/>
    </row>
    <row r="16870" spans="1:7" s="25" customFormat="1">
      <c r="A16870" s="562">
        <v>427</v>
      </c>
      <c r="B16870" s="562" t="s">
        <v>39</v>
      </c>
      <c r="C16870" s="562" t="s">
        <v>29</v>
      </c>
      <c r="D16870" s="564" t="s">
        <v>717</v>
      </c>
      <c r="E16870" s="11">
        <v>786.5</v>
      </c>
      <c r="F16870" s="37" t="s">
        <v>42</v>
      </c>
      <c r="G16870" s="20">
        <f>SUM(A16870*E16870/100)</f>
        <v>3358.355</v>
      </c>
    </row>
    <row r="16871" spans="1:7" s="25" customFormat="1">
      <c r="A16871" s="563"/>
      <c r="B16871" s="563"/>
      <c r="C16871" s="563"/>
      <c r="D16871" s="565"/>
      <c r="E16871" s="557" t="s">
        <v>718</v>
      </c>
      <c r="F16871" s="558"/>
      <c r="G16871" s="559"/>
    </row>
    <row r="16872" spans="1:7" s="25" customFormat="1">
      <c r="A16872" s="562">
        <v>9124</v>
      </c>
      <c r="B16872" s="562" t="s">
        <v>39</v>
      </c>
      <c r="C16872" s="560" t="s">
        <v>33</v>
      </c>
      <c r="D16872" s="564" t="s">
        <v>305</v>
      </c>
      <c r="E16872" s="37">
        <v>226.38</v>
      </c>
      <c r="F16872" s="37" t="s">
        <v>52</v>
      </c>
      <c r="G16872" s="20">
        <f>SUM(A16872*E16872/100)</f>
        <v>20654.911199999999</v>
      </c>
    </row>
    <row r="16873" spans="1:7" s="25" customFormat="1">
      <c r="A16873" s="563"/>
      <c r="B16873" s="563"/>
      <c r="C16873" s="561"/>
      <c r="D16873" s="565"/>
      <c r="E16873" s="557" t="s">
        <v>719</v>
      </c>
      <c r="F16873" s="558"/>
      <c r="G16873" s="559"/>
    </row>
    <row r="16874" spans="1:7">
      <c r="A16874" s="560">
        <v>163</v>
      </c>
      <c r="B16874" s="560" t="s">
        <v>10</v>
      </c>
      <c r="C16874" s="562" t="s">
        <v>36</v>
      </c>
      <c r="D16874" s="564" t="s">
        <v>241</v>
      </c>
      <c r="E16874" s="11">
        <v>3176.25</v>
      </c>
      <c r="F16874" s="37" t="s">
        <v>242</v>
      </c>
      <c r="G16874" s="20">
        <f>SUM(A16874*E16874/1000)</f>
        <v>517.72874999999999</v>
      </c>
    </row>
    <row r="16875" spans="1:7">
      <c r="A16875" s="561"/>
      <c r="B16875" s="561"/>
      <c r="C16875" s="563"/>
      <c r="D16875" s="565"/>
      <c r="E16875" s="557" t="s">
        <v>180</v>
      </c>
      <c r="F16875" s="558"/>
      <c r="G16875" s="559"/>
    </row>
    <row r="16876" spans="1:7">
      <c r="A16876" s="560">
        <v>49</v>
      </c>
      <c r="B16876" s="560" t="s">
        <v>10</v>
      </c>
      <c r="C16876" s="562" t="s">
        <v>40</v>
      </c>
      <c r="D16876" s="564" t="s">
        <v>375</v>
      </c>
      <c r="E16876" s="11">
        <v>8694.9500000000007</v>
      </c>
      <c r="F16876" s="37" t="s">
        <v>13</v>
      </c>
      <c r="G16876" s="20">
        <f>SUM(A16876*E16876/100)</f>
        <v>4260.5255000000006</v>
      </c>
    </row>
    <row r="16877" spans="1:7">
      <c r="A16877" s="561"/>
      <c r="B16877" s="561"/>
      <c r="C16877" s="563"/>
      <c r="D16877" s="565"/>
      <c r="E16877" s="557" t="s">
        <v>14</v>
      </c>
      <c r="F16877" s="558"/>
      <c r="G16877" s="559"/>
    </row>
    <row r="16878" spans="1:7">
      <c r="A16878" s="560">
        <v>64</v>
      </c>
      <c r="B16878" s="560" t="s">
        <v>10</v>
      </c>
      <c r="C16878" s="562" t="s">
        <v>44</v>
      </c>
      <c r="D16878" s="564" t="s">
        <v>16</v>
      </c>
      <c r="E16878" s="11">
        <v>11948.36</v>
      </c>
      <c r="F16878" s="37" t="s">
        <v>13</v>
      </c>
      <c r="G16878" s="13">
        <f>SUM(A16878*E16878/100)</f>
        <v>7646.9504000000006</v>
      </c>
    </row>
    <row r="16879" spans="1:7">
      <c r="A16879" s="561"/>
      <c r="B16879" s="561"/>
      <c r="C16879" s="563"/>
      <c r="D16879" s="565"/>
      <c r="E16879" s="557" t="s">
        <v>17</v>
      </c>
      <c r="F16879" s="558"/>
      <c r="G16879" s="559"/>
    </row>
    <row r="16880" spans="1:7">
      <c r="A16880" s="560">
        <v>80</v>
      </c>
      <c r="B16880" s="560" t="s">
        <v>10</v>
      </c>
      <c r="C16880" s="562" t="s">
        <v>47</v>
      </c>
      <c r="D16880" s="564" t="s">
        <v>204</v>
      </c>
      <c r="E16880" s="11">
        <v>12346.65</v>
      </c>
      <c r="F16880" s="37" t="s">
        <v>13</v>
      </c>
      <c r="G16880" s="20">
        <f>SUM(A16880*E16880/100)</f>
        <v>9877.32</v>
      </c>
    </row>
    <row r="16881" spans="1:7">
      <c r="A16881" s="561"/>
      <c r="B16881" s="561"/>
      <c r="C16881" s="563"/>
      <c r="D16881" s="565"/>
      <c r="E16881" s="557" t="s">
        <v>205</v>
      </c>
      <c r="F16881" s="558"/>
      <c r="G16881" s="559"/>
    </row>
    <row r="16882" spans="1:7">
      <c r="A16882" s="560">
        <v>98</v>
      </c>
      <c r="B16882" s="560" t="s">
        <v>10</v>
      </c>
      <c r="C16882" s="562" t="s">
        <v>50</v>
      </c>
      <c r="D16882" s="564" t="s">
        <v>37</v>
      </c>
      <c r="E16882" s="11">
        <v>12674.36</v>
      </c>
      <c r="F16882" s="37" t="s">
        <v>13</v>
      </c>
      <c r="G16882" s="20">
        <f>SUM(A16882*E16882/100)</f>
        <v>12420.872800000001</v>
      </c>
    </row>
    <row r="16883" spans="1:7">
      <c r="A16883" s="561"/>
      <c r="B16883" s="561"/>
      <c r="C16883" s="563"/>
      <c r="D16883" s="565"/>
      <c r="E16883" s="557" t="s">
        <v>38</v>
      </c>
      <c r="F16883" s="558"/>
      <c r="G16883" s="559"/>
    </row>
    <row r="16884" spans="1:7" s="23" customFormat="1">
      <c r="A16884" s="562">
        <v>15</v>
      </c>
      <c r="B16884" s="562" t="s">
        <v>10</v>
      </c>
      <c r="C16884" s="560" t="s">
        <v>54</v>
      </c>
      <c r="D16884" s="574" t="s">
        <v>30</v>
      </c>
      <c r="E16884" s="11">
        <v>337</v>
      </c>
      <c r="F16884" s="37" t="s">
        <v>31</v>
      </c>
      <c r="G16884" s="20">
        <f>SUM(A16884*E16884)</f>
        <v>5055</v>
      </c>
    </row>
    <row r="16885" spans="1:7" s="23" customFormat="1">
      <c r="A16885" s="563"/>
      <c r="B16885" s="563"/>
      <c r="C16885" s="561"/>
      <c r="D16885" s="575"/>
      <c r="E16885" s="576" t="s">
        <v>32</v>
      </c>
      <c r="F16885" s="577"/>
      <c r="G16885" s="578"/>
    </row>
    <row r="16886" spans="1:7">
      <c r="A16886" s="609">
        <v>0.74</v>
      </c>
      <c r="B16886" s="562" t="s">
        <v>24</v>
      </c>
      <c r="C16886" s="560" t="s">
        <v>57</v>
      </c>
      <c r="D16886" s="574" t="s">
        <v>26</v>
      </c>
      <c r="E16886" s="11">
        <v>5001.7</v>
      </c>
      <c r="F16886" s="37" t="s">
        <v>27</v>
      </c>
      <c r="G16886" s="20">
        <f>SUM(A16886*E16886)</f>
        <v>3701.2579999999998</v>
      </c>
    </row>
    <row r="16887" spans="1:7">
      <c r="A16887" s="610"/>
      <c r="B16887" s="563"/>
      <c r="C16887" s="561"/>
      <c r="D16887" s="575"/>
      <c r="E16887" s="557" t="s">
        <v>28</v>
      </c>
      <c r="F16887" s="558"/>
      <c r="G16887" s="559"/>
    </row>
    <row r="16888" spans="1:7" s="25" customFormat="1">
      <c r="A16888" s="562">
        <v>583</v>
      </c>
      <c r="B16888" s="562" t="s">
        <v>39</v>
      </c>
      <c r="C16888" s="560" t="s">
        <v>60</v>
      </c>
      <c r="D16888" s="564" t="s">
        <v>151</v>
      </c>
      <c r="E16888" s="11">
        <v>660</v>
      </c>
      <c r="F16888" s="37" t="s">
        <v>42</v>
      </c>
      <c r="G16888" s="20">
        <f>SUM(A16888*E16888/100)</f>
        <v>3847.8</v>
      </c>
    </row>
    <row r="16889" spans="1:7" s="25" customFormat="1">
      <c r="A16889" s="563"/>
      <c r="B16889" s="563"/>
      <c r="C16889" s="561"/>
      <c r="D16889" s="565"/>
      <c r="E16889" s="566" t="s">
        <v>152</v>
      </c>
      <c r="F16889" s="567"/>
      <c r="G16889" s="568"/>
    </row>
    <row r="16890" spans="1:7" s="24" customFormat="1">
      <c r="A16890" s="562">
        <v>530</v>
      </c>
      <c r="B16890" s="562" t="s">
        <v>39</v>
      </c>
      <c r="C16890" s="560" t="s">
        <v>63</v>
      </c>
      <c r="D16890" s="564" t="s">
        <v>41</v>
      </c>
      <c r="E16890" s="11">
        <v>2206.6</v>
      </c>
      <c r="F16890" s="37" t="s">
        <v>42</v>
      </c>
      <c r="G16890" s="20">
        <f>SUM(A16890*E16890/100)</f>
        <v>11694.98</v>
      </c>
    </row>
    <row r="16891" spans="1:7" s="24" customFormat="1">
      <c r="A16891" s="563"/>
      <c r="B16891" s="563"/>
      <c r="C16891" s="561"/>
      <c r="D16891" s="565"/>
      <c r="E16891" s="566" t="s">
        <v>43</v>
      </c>
      <c r="F16891" s="567"/>
      <c r="G16891" s="568"/>
    </row>
    <row r="16892" spans="1:7" s="24" customFormat="1">
      <c r="A16892" s="562">
        <v>530</v>
      </c>
      <c r="B16892" s="562" t="s">
        <v>39</v>
      </c>
      <c r="C16892" s="560" t="s">
        <v>66</v>
      </c>
      <c r="D16892" s="564" t="s">
        <v>45</v>
      </c>
      <c r="E16892" s="37">
        <v>2197.52</v>
      </c>
      <c r="F16892" s="37" t="s">
        <v>42</v>
      </c>
      <c r="G16892" s="20">
        <f>SUM(A16892*E16892/100)</f>
        <v>11646.856000000002</v>
      </c>
    </row>
    <row r="16893" spans="1:7" s="24" customFormat="1">
      <c r="A16893" s="563"/>
      <c r="B16893" s="563"/>
      <c r="C16893" s="561"/>
      <c r="D16893" s="565"/>
      <c r="E16893" s="566" t="s">
        <v>46</v>
      </c>
      <c r="F16893" s="567"/>
      <c r="G16893" s="568"/>
    </row>
    <row r="16894" spans="1:7">
      <c r="A16894" s="562">
        <v>583</v>
      </c>
      <c r="B16894" s="562" t="s">
        <v>39</v>
      </c>
      <c r="C16894" s="560" t="s">
        <v>69</v>
      </c>
      <c r="D16894" s="564" t="s">
        <v>720</v>
      </c>
      <c r="E16894" s="11">
        <v>3015.76</v>
      </c>
      <c r="F16894" s="37" t="s">
        <v>42</v>
      </c>
      <c r="G16894" s="20">
        <f>SUM(A16894*E16894/100)</f>
        <v>17581.880799999999</v>
      </c>
    </row>
    <row r="16895" spans="1:7">
      <c r="A16895" s="563"/>
      <c r="B16895" s="563"/>
      <c r="C16895" s="561"/>
      <c r="D16895" s="565"/>
      <c r="E16895" s="557" t="s">
        <v>721</v>
      </c>
      <c r="F16895" s="558"/>
      <c r="G16895" s="559"/>
    </row>
    <row r="16896" spans="1:7">
      <c r="A16896" s="560">
        <v>2.14</v>
      </c>
      <c r="B16896" s="560" t="s">
        <v>24</v>
      </c>
      <c r="C16896" s="562">
        <v>19</v>
      </c>
      <c r="D16896" s="564" t="s">
        <v>328</v>
      </c>
      <c r="E16896" s="11">
        <v>3850</v>
      </c>
      <c r="F16896" s="37" t="s">
        <v>329</v>
      </c>
      <c r="G16896" s="20">
        <f>SUM(A16896*E16896)</f>
        <v>8239</v>
      </c>
    </row>
    <row r="16897" spans="1:7">
      <c r="A16897" s="561"/>
      <c r="B16897" s="561"/>
      <c r="C16897" s="563"/>
      <c r="D16897" s="565"/>
      <c r="E16897" s="557" t="s">
        <v>330</v>
      </c>
      <c r="F16897" s="558"/>
      <c r="G16897" s="559"/>
    </row>
    <row r="16898" spans="1:7">
      <c r="A16898" s="637">
        <v>1.28</v>
      </c>
      <c r="B16898" s="560" t="s">
        <v>24</v>
      </c>
      <c r="C16898" s="562" t="s">
        <v>208</v>
      </c>
      <c r="D16898" s="564" t="s">
        <v>596</v>
      </c>
      <c r="E16898" s="11">
        <v>3575</v>
      </c>
      <c r="F16898" s="37" t="s">
        <v>329</v>
      </c>
      <c r="G16898" s="20">
        <f>SUM(A16898*E16898)</f>
        <v>4576</v>
      </c>
    </row>
    <row r="16899" spans="1:7">
      <c r="A16899" s="638"/>
      <c r="B16899" s="561"/>
      <c r="C16899" s="563"/>
      <c r="D16899" s="565"/>
      <c r="E16899" s="557" t="s">
        <v>597</v>
      </c>
      <c r="F16899" s="558"/>
      <c r="G16899" s="559"/>
    </row>
    <row r="16900" spans="1:7">
      <c r="A16900" s="560">
        <v>3.42</v>
      </c>
      <c r="B16900" s="560" t="s">
        <v>24</v>
      </c>
      <c r="C16900" s="562" t="s">
        <v>209</v>
      </c>
      <c r="D16900" s="564" t="s">
        <v>598</v>
      </c>
      <c r="E16900" s="11">
        <v>186.34</v>
      </c>
      <c r="F16900" s="37" t="s">
        <v>329</v>
      </c>
      <c r="G16900" s="20">
        <f>SUM(A16900*E16900)</f>
        <v>637.28279999999995</v>
      </c>
    </row>
    <row r="16901" spans="1:7">
      <c r="A16901" s="561"/>
      <c r="B16901" s="561"/>
      <c r="C16901" s="563"/>
      <c r="D16901" s="565"/>
      <c r="E16901" s="557" t="s">
        <v>599</v>
      </c>
      <c r="F16901" s="558"/>
      <c r="G16901" s="559"/>
    </row>
    <row r="16902" spans="1:7">
      <c r="A16902" s="560">
        <v>8</v>
      </c>
      <c r="B16902" s="560" t="s">
        <v>72</v>
      </c>
      <c r="C16902" s="562" t="s">
        <v>210</v>
      </c>
      <c r="D16902" s="564" t="s">
        <v>722</v>
      </c>
      <c r="E16902" s="11">
        <v>254.1</v>
      </c>
      <c r="F16902" s="37" t="s">
        <v>723</v>
      </c>
      <c r="G16902" s="20">
        <f>SUM(A16902*E16902)</f>
        <v>2032.8</v>
      </c>
    </row>
    <row r="16903" spans="1:7">
      <c r="A16903" s="561"/>
      <c r="B16903" s="561"/>
      <c r="C16903" s="563"/>
      <c r="D16903" s="565"/>
      <c r="E16903" s="557" t="s">
        <v>724</v>
      </c>
      <c r="F16903" s="558"/>
      <c r="G16903" s="559"/>
    </row>
    <row r="16904" spans="1:7">
      <c r="A16904" s="560">
        <v>80</v>
      </c>
      <c r="B16904" s="560" t="s">
        <v>39</v>
      </c>
      <c r="C16904" s="562" t="s">
        <v>213</v>
      </c>
      <c r="D16904" s="564" t="s">
        <v>600</v>
      </c>
      <c r="E16904" s="11">
        <v>7607.25</v>
      </c>
      <c r="F16904" s="37" t="s">
        <v>42</v>
      </c>
      <c r="G16904" s="20">
        <f>SUM(A16904*E16904/100)</f>
        <v>6085.8</v>
      </c>
    </row>
    <row r="16905" spans="1:7">
      <c r="A16905" s="561"/>
      <c r="B16905" s="561"/>
      <c r="C16905" s="563"/>
      <c r="D16905" s="565"/>
      <c r="E16905" s="557" t="s">
        <v>601</v>
      </c>
      <c r="F16905" s="558"/>
      <c r="G16905" s="559"/>
    </row>
    <row r="16906" spans="1:7">
      <c r="A16906" s="560">
        <v>80</v>
      </c>
      <c r="B16906" s="560" t="s">
        <v>39</v>
      </c>
      <c r="C16906" s="18" t="s">
        <v>272</v>
      </c>
      <c r="D16906" s="564" t="s">
        <v>725</v>
      </c>
      <c r="E16906" s="11">
        <v>10.7</v>
      </c>
      <c r="F16906" s="37" t="s">
        <v>165</v>
      </c>
      <c r="G16906" s="20">
        <f>SUM(A16906*E16906)</f>
        <v>856</v>
      </c>
    </row>
    <row r="16907" spans="1:7">
      <c r="A16907" s="561"/>
      <c r="B16907" s="561"/>
      <c r="C16907" s="19"/>
      <c r="D16907" s="565"/>
      <c r="E16907" s="557" t="s">
        <v>726</v>
      </c>
      <c r="F16907" s="558"/>
      <c r="G16907" s="559"/>
    </row>
    <row r="16908" spans="1:7">
      <c r="A16908" s="560">
        <v>3</v>
      </c>
      <c r="B16908" s="560" t="s">
        <v>72</v>
      </c>
      <c r="C16908" s="18" t="s">
        <v>286</v>
      </c>
      <c r="D16908" s="564" t="s">
        <v>727</v>
      </c>
      <c r="E16908" s="11">
        <v>287.38</v>
      </c>
      <c r="F16908" s="37" t="s">
        <v>75</v>
      </c>
      <c r="G16908" s="20">
        <f>SUM(A16908*E16908)</f>
        <v>862.14</v>
      </c>
    </row>
    <row r="16909" spans="1:7">
      <c r="A16909" s="561"/>
      <c r="B16909" s="561"/>
      <c r="C16909" s="19"/>
      <c r="D16909" s="565"/>
      <c r="E16909" s="557" t="s">
        <v>728</v>
      </c>
      <c r="F16909" s="558"/>
      <c r="G16909" s="559"/>
    </row>
    <row r="16910" spans="1:7">
      <c r="A16910" s="560">
        <v>109</v>
      </c>
      <c r="B16910" s="560" t="s">
        <v>10</v>
      </c>
      <c r="C16910" s="562" t="s">
        <v>287</v>
      </c>
      <c r="D16910" s="564" t="s">
        <v>253</v>
      </c>
      <c r="E16910" s="11">
        <v>1512.5</v>
      </c>
      <c r="F16910" s="37" t="s">
        <v>254</v>
      </c>
      <c r="G16910" s="20">
        <f>SUM(A16910*E16910/1000)</f>
        <v>164.86250000000001</v>
      </c>
    </row>
    <row r="16911" spans="1:7">
      <c r="A16911" s="561"/>
      <c r="B16911" s="561"/>
      <c r="C16911" s="563"/>
      <c r="D16911" s="565"/>
      <c r="E16911" s="557" t="s">
        <v>304</v>
      </c>
      <c r="F16911" s="558"/>
      <c r="G16911" s="559"/>
    </row>
    <row r="16912" spans="1:7">
      <c r="A16912" s="560">
        <v>54</v>
      </c>
      <c r="B16912" s="560" t="s">
        <v>10</v>
      </c>
      <c r="C16912" s="562" t="s">
        <v>288</v>
      </c>
      <c r="D16912" s="564" t="s">
        <v>393</v>
      </c>
      <c r="E16912" s="11">
        <v>3630</v>
      </c>
      <c r="F16912" s="37" t="s">
        <v>254</v>
      </c>
      <c r="G16912" s="20">
        <f>SUM(A16912*E16912/1000)</f>
        <v>196.02</v>
      </c>
    </row>
    <row r="16913" spans="1:7">
      <c r="A16913" s="561"/>
      <c r="B16913" s="561"/>
      <c r="C16913" s="563"/>
      <c r="D16913" s="565"/>
      <c r="E16913" s="557" t="s">
        <v>394</v>
      </c>
      <c r="F16913" s="558"/>
      <c r="G16913" s="559"/>
    </row>
    <row r="16914" spans="1:7">
      <c r="A16914" s="560">
        <v>36</v>
      </c>
      <c r="B16914" s="560" t="s">
        <v>10</v>
      </c>
      <c r="C16914" s="18" t="s">
        <v>659</v>
      </c>
      <c r="D16914" s="564" t="s">
        <v>255</v>
      </c>
      <c r="E16914" s="11">
        <v>1141.25</v>
      </c>
      <c r="F16914" s="37" t="s">
        <v>13</v>
      </c>
      <c r="G16914" s="20">
        <f>SUM(A16914*E16914/100)</f>
        <v>410.85</v>
      </c>
    </row>
    <row r="16915" spans="1:7">
      <c r="A16915" s="561"/>
      <c r="B16915" s="561"/>
      <c r="C16915" s="19"/>
      <c r="D16915" s="565"/>
      <c r="E16915" s="557" t="s">
        <v>256</v>
      </c>
      <c r="F16915" s="558"/>
      <c r="G16915" s="559"/>
    </row>
    <row r="16916" spans="1:7">
      <c r="A16916" s="560">
        <v>90</v>
      </c>
      <c r="B16916" s="560" t="s">
        <v>10</v>
      </c>
      <c r="C16916" s="18" t="s">
        <v>660</v>
      </c>
      <c r="D16916" s="564" t="s">
        <v>729</v>
      </c>
      <c r="E16916" s="11">
        <v>162.5</v>
      </c>
      <c r="F16916" s="37" t="s">
        <v>13</v>
      </c>
      <c r="G16916" s="20">
        <f>SUM(A16916*E16916/100)</f>
        <v>146.25</v>
      </c>
    </row>
    <row r="16917" spans="1:7">
      <c r="A16917" s="561"/>
      <c r="B16917" s="561"/>
      <c r="C16917" s="19"/>
      <c r="D16917" s="565"/>
      <c r="E16917" s="557" t="s">
        <v>730</v>
      </c>
      <c r="F16917" s="558"/>
      <c r="G16917" s="559"/>
    </row>
    <row r="16918" spans="1:7">
      <c r="A16918" s="560">
        <v>24</v>
      </c>
      <c r="B16918" s="560" t="s">
        <v>10</v>
      </c>
      <c r="C16918" s="562" t="s">
        <v>663</v>
      </c>
      <c r="D16918" s="564" t="s">
        <v>22</v>
      </c>
      <c r="E16918" s="11">
        <v>8122.95</v>
      </c>
      <c r="F16918" s="37" t="s">
        <v>13</v>
      </c>
      <c r="G16918" s="20">
        <f>SUM(A16918*E16918/100)</f>
        <v>1949.5079999999998</v>
      </c>
    </row>
    <row r="16919" spans="1:7">
      <c r="A16919" s="561"/>
      <c r="B16919" s="561"/>
      <c r="C16919" s="563"/>
      <c r="D16919" s="565"/>
      <c r="E16919" s="557" t="s">
        <v>23</v>
      </c>
      <c r="F16919" s="558"/>
      <c r="G16919" s="559"/>
    </row>
    <row r="16920" spans="1:7">
      <c r="A16920" s="560">
        <v>24</v>
      </c>
      <c r="B16920" s="560" t="s">
        <v>10</v>
      </c>
      <c r="C16920" s="18" t="s">
        <v>665</v>
      </c>
      <c r="D16920" s="564" t="s">
        <v>34</v>
      </c>
      <c r="E16920" s="11">
        <v>14429.25</v>
      </c>
      <c r="F16920" s="37" t="s">
        <v>13</v>
      </c>
      <c r="G16920" s="20">
        <f>SUM(A16920*E16920/100)</f>
        <v>3463.02</v>
      </c>
    </row>
    <row r="16921" spans="1:7">
      <c r="A16921" s="561"/>
      <c r="B16921" s="561"/>
      <c r="C16921" s="19"/>
      <c r="D16921" s="565"/>
      <c r="E16921" s="557" t="s">
        <v>35</v>
      </c>
      <c r="F16921" s="558"/>
      <c r="G16921" s="559"/>
    </row>
    <row r="16922" spans="1:7" ht="51">
      <c r="A16922" s="66"/>
      <c r="B16922" s="66"/>
      <c r="C16922" s="18" t="s">
        <v>666</v>
      </c>
      <c r="D16922" s="67" t="s">
        <v>153</v>
      </c>
      <c r="E16922" s="582"/>
      <c r="F16922" s="583"/>
      <c r="G16922" s="584"/>
    </row>
    <row r="16923" spans="1:7">
      <c r="A16923" s="560">
        <v>450</v>
      </c>
      <c r="B16923" s="560" t="s">
        <v>39</v>
      </c>
      <c r="C16923" s="562" t="s">
        <v>154</v>
      </c>
      <c r="D16923" s="564" t="s">
        <v>331</v>
      </c>
      <c r="E16923" s="11">
        <v>4411.82</v>
      </c>
      <c r="F16923" s="37" t="s">
        <v>42</v>
      </c>
      <c r="G16923" s="20">
        <f>SUM(A16923*E16923/100)</f>
        <v>19853.189999999999</v>
      </c>
    </row>
    <row r="16924" spans="1:7">
      <c r="A16924" s="561"/>
      <c r="B16924" s="561"/>
      <c r="C16924" s="563"/>
      <c r="D16924" s="565"/>
      <c r="E16924" s="557" t="s">
        <v>332</v>
      </c>
      <c r="F16924" s="558"/>
      <c r="G16924" s="559"/>
    </row>
    <row r="16925" spans="1:7">
      <c r="A16925" s="560">
        <v>80</v>
      </c>
      <c r="B16925" s="560" t="s">
        <v>39</v>
      </c>
      <c r="C16925" s="562" t="s">
        <v>157</v>
      </c>
      <c r="D16925" s="564" t="s">
        <v>158</v>
      </c>
      <c r="E16925" s="11">
        <v>3275.5</v>
      </c>
      <c r="F16925" s="37" t="s">
        <v>42</v>
      </c>
      <c r="G16925" s="20">
        <f>SUM(A16925*E16925/100)</f>
        <v>2620.4</v>
      </c>
    </row>
    <row r="16926" spans="1:7">
      <c r="A16926" s="561"/>
      <c r="B16926" s="561"/>
      <c r="C16926" s="563"/>
      <c r="D16926" s="565"/>
      <c r="E16926" s="557" t="s">
        <v>408</v>
      </c>
      <c r="F16926" s="558"/>
      <c r="G16926" s="559"/>
    </row>
    <row r="16927" spans="1:7" s="25" customFormat="1">
      <c r="A16927" s="562">
        <v>144</v>
      </c>
      <c r="B16927" s="562" t="s">
        <v>39</v>
      </c>
      <c r="C16927" s="562" t="s">
        <v>667</v>
      </c>
      <c r="D16927" s="564" t="s">
        <v>265</v>
      </c>
      <c r="E16927" s="37">
        <v>567.48</v>
      </c>
      <c r="F16927" s="37" t="s">
        <v>266</v>
      </c>
      <c r="G16927" s="20">
        <f>SUM(A16927*E16927)</f>
        <v>81717.119999999995</v>
      </c>
    </row>
    <row r="16928" spans="1:7" s="25" customFormat="1">
      <c r="A16928" s="563"/>
      <c r="B16928" s="563"/>
      <c r="C16928" s="563"/>
      <c r="D16928" s="565"/>
      <c r="E16928" s="557" t="s">
        <v>399</v>
      </c>
      <c r="F16928" s="558"/>
      <c r="G16928" s="559"/>
    </row>
    <row r="16929" spans="1:7" s="25" customFormat="1">
      <c r="A16929" s="562">
        <v>21</v>
      </c>
      <c r="B16929" s="562" t="s">
        <v>39</v>
      </c>
      <c r="C16929" s="562" t="s">
        <v>731</v>
      </c>
      <c r="D16929" s="564" t="s">
        <v>278</v>
      </c>
      <c r="E16929" s="37">
        <v>186.04</v>
      </c>
      <c r="F16929" s="37" t="s">
        <v>266</v>
      </c>
      <c r="G16929" s="20">
        <f>SUM(A16929*E16929)</f>
        <v>3906.8399999999997</v>
      </c>
    </row>
    <row r="16930" spans="1:7" s="25" customFormat="1">
      <c r="A16930" s="563"/>
      <c r="B16930" s="563"/>
      <c r="C16930" s="563"/>
      <c r="D16930" s="565"/>
      <c r="E16930" s="596" t="s">
        <v>279</v>
      </c>
      <c r="F16930" s="596"/>
      <c r="G16930" s="596"/>
    </row>
    <row r="16931" spans="1:7" s="25" customFormat="1">
      <c r="A16931" s="562">
        <v>52</v>
      </c>
      <c r="B16931" s="562" t="s">
        <v>39</v>
      </c>
      <c r="C16931" s="562" t="s">
        <v>732</v>
      </c>
      <c r="D16931" s="564" t="s">
        <v>733</v>
      </c>
      <c r="E16931" s="37">
        <v>27747.06</v>
      </c>
      <c r="F16931" s="37" t="s">
        <v>42</v>
      </c>
      <c r="G16931" s="20">
        <f>SUM(A16931*E16931/100)</f>
        <v>14428.471200000002</v>
      </c>
    </row>
    <row r="16932" spans="1:7" s="25" customFormat="1">
      <c r="A16932" s="563"/>
      <c r="B16932" s="563"/>
      <c r="C16932" s="563"/>
      <c r="D16932" s="565"/>
      <c r="E16932" s="596" t="s">
        <v>734</v>
      </c>
      <c r="F16932" s="596"/>
      <c r="G16932" s="596"/>
    </row>
    <row r="16933" spans="1:7" s="25" customFormat="1">
      <c r="A16933" s="562">
        <v>159</v>
      </c>
      <c r="B16933" s="562" t="s">
        <v>39</v>
      </c>
      <c r="C16933" s="562" t="s">
        <v>735</v>
      </c>
      <c r="D16933" s="564" t="s">
        <v>736</v>
      </c>
      <c r="E16933" s="11">
        <v>28299.3</v>
      </c>
      <c r="F16933" s="37" t="s">
        <v>42</v>
      </c>
      <c r="G16933" s="20">
        <f>SUM(A16933*E16933/100)</f>
        <v>44995.887000000002</v>
      </c>
    </row>
    <row r="16934" spans="1:7" s="25" customFormat="1">
      <c r="A16934" s="563"/>
      <c r="B16934" s="563"/>
      <c r="C16934" s="563"/>
      <c r="D16934" s="565"/>
      <c r="E16934" s="596" t="s">
        <v>737</v>
      </c>
      <c r="F16934" s="596"/>
      <c r="G16934" s="596"/>
    </row>
    <row r="16935" spans="1:7">
      <c r="A16935" s="560">
        <v>791</v>
      </c>
      <c r="B16935" s="560" t="s">
        <v>39</v>
      </c>
      <c r="C16935" s="18" t="s">
        <v>738</v>
      </c>
      <c r="D16935" s="564" t="s">
        <v>264</v>
      </c>
      <c r="E16935" s="11">
        <v>30509.77</v>
      </c>
      <c r="F16935" s="37" t="s">
        <v>42</v>
      </c>
      <c r="G16935" s="20">
        <f>SUM(A16935*E16935/100)</f>
        <v>241332.2807</v>
      </c>
    </row>
    <row r="16936" spans="1:7">
      <c r="A16936" s="561"/>
      <c r="B16936" s="561"/>
      <c r="C16936" s="19"/>
      <c r="D16936" s="565"/>
      <c r="E16936" s="557" t="s">
        <v>159</v>
      </c>
      <c r="F16936" s="558"/>
      <c r="G16936" s="559"/>
    </row>
    <row r="16937" spans="1:7" s="25" customFormat="1">
      <c r="A16937" s="562">
        <v>2532</v>
      </c>
      <c r="B16937" s="562" t="s">
        <v>39</v>
      </c>
      <c r="C16937" s="562" t="s">
        <v>739</v>
      </c>
      <c r="D16937" s="564" t="s">
        <v>740</v>
      </c>
      <c r="E16937" s="11">
        <v>36.6</v>
      </c>
      <c r="F16937" s="37" t="s">
        <v>165</v>
      </c>
      <c r="G16937" s="20">
        <f>SUM(A16937*E16937)</f>
        <v>92671.2</v>
      </c>
    </row>
    <row r="16938" spans="1:7" s="25" customFormat="1">
      <c r="A16938" s="563"/>
      <c r="B16938" s="563"/>
      <c r="C16938" s="563"/>
      <c r="D16938" s="565"/>
      <c r="E16938" s="596" t="s">
        <v>741</v>
      </c>
      <c r="F16938" s="596"/>
      <c r="G16938" s="596"/>
    </row>
    <row r="16939" spans="1:7">
      <c r="A16939" s="560"/>
      <c r="B16939" s="560"/>
      <c r="C16939" s="562" t="s">
        <v>742</v>
      </c>
      <c r="D16939" s="597" t="s">
        <v>246</v>
      </c>
      <c r="E16939" s="68"/>
      <c r="F16939" s="69"/>
      <c r="G16939" s="70"/>
    </row>
    <row r="16940" spans="1:7">
      <c r="A16940" s="561"/>
      <c r="B16940" s="561"/>
      <c r="C16940" s="563"/>
      <c r="D16940" s="598"/>
      <c r="E16940" s="601"/>
      <c r="F16940" s="602"/>
      <c r="G16940" s="603"/>
    </row>
    <row r="16941" spans="1:7">
      <c r="A16941" s="560">
        <v>41</v>
      </c>
      <c r="B16941" s="560" t="s">
        <v>107</v>
      </c>
      <c r="C16941" s="562"/>
      <c r="D16941" s="564" t="s">
        <v>247</v>
      </c>
      <c r="E16941" s="11">
        <v>228.9</v>
      </c>
      <c r="F16941" s="37" t="s">
        <v>111</v>
      </c>
      <c r="G16941" s="20">
        <f>SUM(A16941*E16941)</f>
        <v>9384.9</v>
      </c>
    </row>
    <row r="16942" spans="1:7">
      <c r="A16942" s="561"/>
      <c r="B16942" s="561"/>
      <c r="C16942" s="563"/>
      <c r="D16942" s="565"/>
      <c r="E16942" s="557" t="s">
        <v>248</v>
      </c>
      <c r="F16942" s="558"/>
      <c r="G16942" s="559"/>
    </row>
    <row r="16943" spans="1:7">
      <c r="A16943" s="560">
        <v>99</v>
      </c>
      <c r="B16943" s="560" t="s">
        <v>107</v>
      </c>
      <c r="C16943" s="562"/>
      <c r="D16943" s="564" t="s">
        <v>249</v>
      </c>
      <c r="E16943" s="35">
        <v>240.5</v>
      </c>
      <c r="F16943" s="19" t="s">
        <v>111</v>
      </c>
      <c r="G16943" s="20">
        <f>SUM(A16943*E16943)</f>
        <v>23809.5</v>
      </c>
    </row>
    <row r="16944" spans="1:7">
      <c r="A16944" s="561"/>
      <c r="B16944" s="561"/>
      <c r="C16944" s="563"/>
      <c r="D16944" s="565"/>
      <c r="E16944" s="557" t="s">
        <v>250</v>
      </c>
      <c r="F16944" s="558"/>
      <c r="G16944" s="559"/>
    </row>
    <row r="16945" spans="1:7">
      <c r="A16945" s="560"/>
      <c r="B16945" s="560"/>
      <c r="C16945" s="562" t="s">
        <v>743</v>
      </c>
      <c r="D16945" s="597" t="s">
        <v>744</v>
      </c>
      <c r="E16945" s="68"/>
      <c r="F16945" s="69"/>
      <c r="G16945" s="70"/>
    </row>
    <row r="16946" spans="1:7">
      <c r="A16946" s="561"/>
      <c r="B16946" s="561"/>
      <c r="C16946" s="563"/>
      <c r="D16946" s="598"/>
      <c r="E16946" s="601"/>
      <c r="F16946" s="602"/>
      <c r="G16946" s="603"/>
    </row>
    <row r="16947" spans="1:7">
      <c r="A16947" s="560">
        <v>4</v>
      </c>
      <c r="B16947" s="560" t="s">
        <v>89</v>
      </c>
      <c r="C16947" s="562"/>
      <c r="D16947" s="564" t="s">
        <v>247</v>
      </c>
      <c r="E16947" s="11">
        <v>279.51</v>
      </c>
      <c r="F16947" s="37" t="s">
        <v>75</v>
      </c>
      <c r="G16947" s="20">
        <f>SUM(A16947*E16947)</f>
        <v>1118.04</v>
      </c>
    </row>
    <row r="16948" spans="1:7">
      <c r="A16948" s="561"/>
      <c r="B16948" s="561"/>
      <c r="C16948" s="563"/>
      <c r="D16948" s="565"/>
      <c r="E16948" s="557" t="s">
        <v>745</v>
      </c>
      <c r="F16948" s="558"/>
      <c r="G16948" s="559"/>
    </row>
    <row r="16949" spans="1:7">
      <c r="A16949" s="560">
        <v>2</v>
      </c>
      <c r="B16949" s="560" t="s">
        <v>89</v>
      </c>
      <c r="C16949" s="562"/>
      <c r="D16949" s="564" t="s">
        <v>249</v>
      </c>
      <c r="E16949" s="35">
        <v>139.76</v>
      </c>
      <c r="F16949" s="19" t="s">
        <v>75</v>
      </c>
      <c r="G16949" s="20">
        <f>SUM(A16949*E16949)</f>
        <v>279.52</v>
      </c>
    </row>
    <row r="16950" spans="1:7">
      <c r="A16950" s="561"/>
      <c r="B16950" s="561"/>
      <c r="C16950" s="563"/>
      <c r="D16950" s="565"/>
      <c r="E16950" s="557" t="s">
        <v>746</v>
      </c>
      <c r="F16950" s="558"/>
      <c r="G16950" s="559"/>
    </row>
    <row r="16951" spans="1:7">
      <c r="A16951" s="560">
        <v>36</v>
      </c>
      <c r="B16951" s="560" t="s">
        <v>39</v>
      </c>
      <c r="C16951" s="562" t="s">
        <v>747</v>
      </c>
      <c r="D16951" s="564" t="s">
        <v>748</v>
      </c>
      <c r="E16951" s="35">
        <v>115.55</v>
      </c>
      <c r="F16951" s="19" t="s">
        <v>111</v>
      </c>
      <c r="G16951" s="20">
        <f>SUM(A16951*E16951)</f>
        <v>4159.8</v>
      </c>
    </row>
    <row r="16952" spans="1:7">
      <c r="A16952" s="561"/>
      <c r="B16952" s="561"/>
      <c r="C16952" s="563"/>
      <c r="D16952" s="565"/>
      <c r="E16952" s="557" t="s">
        <v>749</v>
      </c>
      <c r="F16952" s="558"/>
      <c r="G16952" s="559"/>
    </row>
    <row r="16953" spans="1:7">
      <c r="A16953" s="562">
        <v>92</v>
      </c>
      <c r="B16953" s="562" t="s">
        <v>39</v>
      </c>
      <c r="C16953" s="560" t="s">
        <v>750</v>
      </c>
      <c r="D16953" s="564" t="s">
        <v>251</v>
      </c>
      <c r="E16953" s="11">
        <v>902.93</v>
      </c>
      <c r="F16953" s="37" t="s">
        <v>165</v>
      </c>
      <c r="G16953" s="20">
        <f>SUM(A16953*E16953)</f>
        <v>83069.56</v>
      </c>
    </row>
    <row r="16954" spans="1:7">
      <c r="A16954" s="563"/>
      <c r="B16954" s="563"/>
      <c r="C16954" s="561"/>
      <c r="D16954" s="565"/>
      <c r="E16954" s="557" t="s">
        <v>252</v>
      </c>
      <c r="F16954" s="558"/>
      <c r="G16954" s="559"/>
    </row>
    <row r="16955" spans="1:7" s="25" customFormat="1">
      <c r="A16955" s="560">
        <v>101</v>
      </c>
      <c r="B16955" s="560" t="s">
        <v>10</v>
      </c>
      <c r="C16955" s="562" t="s">
        <v>751</v>
      </c>
      <c r="D16955" s="564" t="s">
        <v>752</v>
      </c>
      <c r="E16955" s="11">
        <v>194.16</v>
      </c>
      <c r="F16955" s="37" t="s">
        <v>165</v>
      </c>
      <c r="G16955" s="20">
        <f>SUM(A16955*E16955)</f>
        <v>19610.16</v>
      </c>
    </row>
    <row r="16956" spans="1:7" s="25" customFormat="1">
      <c r="A16956" s="561"/>
      <c r="B16956" s="561"/>
      <c r="C16956" s="563"/>
      <c r="D16956" s="565"/>
      <c r="E16956" s="557" t="s">
        <v>753</v>
      </c>
      <c r="F16956" s="558"/>
      <c r="G16956" s="559"/>
    </row>
    <row r="16957" spans="1:7">
      <c r="A16957" s="562">
        <v>101</v>
      </c>
      <c r="B16957" s="562" t="s">
        <v>39</v>
      </c>
      <c r="C16957" s="560" t="s">
        <v>754</v>
      </c>
      <c r="D16957" s="564" t="s">
        <v>172</v>
      </c>
      <c r="E16957" s="11">
        <v>190.72</v>
      </c>
      <c r="F16957" s="37" t="s">
        <v>165</v>
      </c>
      <c r="G16957" s="13">
        <f>SUM(A16957*E16957)</f>
        <v>19262.72</v>
      </c>
    </row>
    <row r="16958" spans="1:7">
      <c r="A16958" s="563"/>
      <c r="B16958" s="563"/>
      <c r="C16958" s="561"/>
      <c r="D16958" s="565"/>
      <c r="E16958" s="557" t="s">
        <v>173</v>
      </c>
      <c r="F16958" s="558"/>
      <c r="G16958" s="559"/>
    </row>
    <row r="16959" spans="1:7">
      <c r="A16959" s="562">
        <v>3692</v>
      </c>
      <c r="B16959" s="562" t="s">
        <v>39</v>
      </c>
      <c r="C16959" s="560" t="s">
        <v>755</v>
      </c>
      <c r="D16959" s="564" t="s">
        <v>756</v>
      </c>
      <c r="E16959" s="11">
        <v>1980.83</v>
      </c>
      <c r="F16959" s="37" t="s">
        <v>42</v>
      </c>
      <c r="G16959" s="13">
        <f>SUM(A16959*E16959/100)</f>
        <v>73132.243599999987</v>
      </c>
    </row>
    <row r="16960" spans="1:7">
      <c r="A16960" s="563"/>
      <c r="B16960" s="563"/>
      <c r="C16960" s="561"/>
      <c r="D16960" s="565"/>
      <c r="E16960" s="557" t="s">
        <v>757</v>
      </c>
      <c r="F16960" s="558"/>
      <c r="G16960" s="559"/>
    </row>
    <row r="16961" spans="1:7">
      <c r="A16961" s="562">
        <v>1113</v>
      </c>
      <c r="B16961" s="562" t="s">
        <v>39</v>
      </c>
      <c r="C16961" s="560" t="s">
        <v>758</v>
      </c>
      <c r="D16961" s="564" t="s">
        <v>759</v>
      </c>
      <c r="E16961" s="11">
        <v>393.25</v>
      </c>
      <c r="F16961" s="37" t="s">
        <v>42</v>
      </c>
      <c r="G16961" s="13">
        <f>SUM(A16961*E16961/100)</f>
        <v>4376.8725000000004</v>
      </c>
    </row>
    <row r="16962" spans="1:7">
      <c r="A16962" s="563"/>
      <c r="B16962" s="563"/>
      <c r="C16962" s="561"/>
      <c r="D16962" s="565"/>
      <c r="E16962" s="557" t="s">
        <v>760</v>
      </c>
      <c r="F16962" s="558"/>
      <c r="G16962" s="559"/>
    </row>
    <row r="16963" spans="1:7">
      <c r="A16963" s="562">
        <v>2434</v>
      </c>
      <c r="B16963" s="562" t="s">
        <v>39</v>
      </c>
      <c r="C16963" s="560" t="s">
        <v>761</v>
      </c>
      <c r="D16963" s="581" t="s">
        <v>300</v>
      </c>
      <c r="E16963" s="35">
        <v>1043.9000000000001</v>
      </c>
      <c r="F16963" s="19" t="s">
        <v>42</v>
      </c>
      <c r="G16963" s="20">
        <f>SUM(A16963*E16963/100)</f>
        <v>25408.526000000002</v>
      </c>
    </row>
    <row r="16964" spans="1:7">
      <c r="A16964" s="563"/>
      <c r="B16964" s="563"/>
      <c r="C16964" s="561"/>
      <c r="D16964" s="565"/>
      <c r="E16964" s="557" t="s">
        <v>301</v>
      </c>
      <c r="F16964" s="558"/>
      <c r="G16964" s="559"/>
    </row>
    <row r="16965" spans="1:7">
      <c r="A16965" s="562">
        <v>663</v>
      </c>
      <c r="B16965" s="562" t="s">
        <v>39</v>
      </c>
      <c r="C16965" s="560" t="s">
        <v>762</v>
      </c>
      <c r="D16965" s="564" t="s">
        <v>170</v>
      </c>
      <c r="E16965" s="11">
        <v>1160.06</v>
      </c>
      <c r="F16965" s="37" t="s">
        <v>42</v>
      </c>
      <c r="G16965" s="13">
        <f>SUM(A16965*E16965/100)</f>
        <v>7691.197799999999</v>
      </c>
    </row>
    <row r="16966" spans="1:7">
      <c r="A16966" s="563"/>
      <c r="B16966" s="563"/>
      <c r="C16966" s="561"/>
      <c r="D16966" s="565"/>
      <c r="E16966" s="557" t="s">
        <v>171</v>
      </c>
      <c r="F16966" s="558"/>
      <c r="G16966" s="559"/>
    </row>
    <row r="16967" spans="1:7">
      <c r="A16967" s="562">
        <v>119</v>
      </c>
      <c r="B16967" s="562" t="s">
        <v>39</v>
      </c>
      <c r="C16967" s="560" t="s">
        <v>763</v>
      </c>
      <c r="D16967" s="581" t="s">
        <v>764</v>
      </c>
      <c r="E16967" s="35">
        <v>674.6</v>
      </c>
      <c r="F16967" s="19" t="s">
        <v>42</v>
      </c>
      <c r="G16967" s="20">
        <f>SUM(A16967*E16967/100)</f>
        <v>802.77400000000011</v>
      </c>
    </row>
    <row r="16968" spans="1:7">
      <c r="A16968" s="563"/>
      <c r="B16968" s="563"/>
      <c r="C16968" s="561"/>
      <c r="D16968" s="565"/>
      <c r="E16968" s="557" t="s">
        <v>765</v>
      </c>
      <c r="F16968" s="558"/>
      <c r="G16968" s="559"/>
    </row>
    <row r="16969" spans="1:7">
      <c r="A16969" s="560">
        <v>101</v>
      </c>
      <c r="B16969" s="560" t="s">
        <v>39</v>
      </c>
      <c r="C16969" s="562" t="s">
        <v>766</v>
      </c>
      <c r="D16969" s="564" t="s">
        <v>214</v>
      </c>
      <c r="E16969" s="11">
        <v>674.19</v>
      </c>
      <c r="F16969" s="37" t="s">
        <v>42</v>
      </c>
      <c r="G16969" s="20">
        <f>SUM(A16969*E16969/100)</f>
        <v>680.93190000000004</v>
      </c>
    </row>
    <row r="16970" spans="1:7">
      <c r="A16970" s="561"/>
      <c r="B16970" s="561"/>
      <c r="C16970" s="563"/>
      <c r="D16970" s="565"/>
      <c r="E16970" s="557" t="s">
        <v>767</v>
      </c>
      <c r="F16970" s="558"/>
      <c r="G16970" s="559"/>
    </row>
    <row r="16971" spans="1:7">
      <c r="A16971" s="31"/>
      <c r="B16971" s="32"/>
      <c r="C16971" s="32"/>
      <c r="D16971" s="182"/>
      <c r="E16971" s="32"/>
      <c r="F16971" s="183" t="s">
        <v>603</v>
      </c>
      <c r="G16971" s="184">
        <v>893965</v>
      </c>
    </row>
    <row r="16972" spans="1:7">
      <c r="A16972" s="172"/>
      <c r="D16972" s="185" t="s">
        <v>78</v>
      </c>
      <c r="G16972" s="174"/>
    </row>
    <row r="16973" spans="1:7" s="36" customFormat="1">
      <c r="A16973" s="560">
        <v>21</v>
      </c>
      <c r="B16973" s="560" t="s">
        <v>107</v>
      </c>
      <c r="C16973" s="562" t="s">
        <v>11</v>
      </c>
      <c r="D16973" s="564" t="s">
        <v>446</v>
      </c>
      <c r="E16973" s="11">
        <v>333.29</v>
      </c>
      <c r="F16973" s="37" t="s">
        <v>75</v>
      </c>
      <c r="G16973" s="13">
        <f>SUM(A16973*E16973)</f>
        <v>6999.09</v>
      </c>
    </row>
    <row r="16974" spans="1:7" s="36" customFormat="1">
      <c r="A16974" s="561"/>
      <c r="B16974" s="561"/>
      <c r="C16974" s="563"/>
      <c r="D16974" s="565"/>
      <c r="E16974" s="557" t="s">
        <v>447</v>
      </c>
      <c r="F16974" s="558"/>
      <c r="G16974" s="559"/>
    </row>
    <row r="16975" spans="1:7">
      <c r="A16975" s="560">
        <v>6</v>
      </c>
      <c r="B16975" s="560" t="s">
        <v>72</v>
      </c>
      <c r="C16975" s="562" t="s">
        <v>15</v>
      </c>
      <c r="D16975" s="564" t="s">
        <v>181</v>
      </c>
      <c r="E16975" s="11">
        <v>566.70000000000005</v>
      </c>
      <c r="F16975" s="37" t="s">
        <v>75</v>
      </c>
      <c r="G16975" s="13">
        <f>SUM(A16975*E16975)</f>
        <v>3400.2000000000003</v>
      </c>
    </row>
    <row r="16976" spans="1:7">
      <c r="A16976" s="561"/>
      <c r="B16976" s="561"/>
      <c r="C16976" s="563"/>
      <c r="D16976" s="565"/>
      <c r="E16976" s="557" t="s">
        <v>182</v>
      </c>
      <c r="F16976" s="558"/>
      <c r="G16976" s="559"/>
    </row>
    <row r="16977" spans="1:7">
      <c r="A16977" s="560">
        <v>1</v>
      </c>
      <c r="B16977" s="560" t="s">
        <v>72</v>
      </c>
      <c r="C16977" s="562" t="s">
        <v>18</v>
      </c>
      <c r="D16977" s="564" t="s">
        <v>177</v>
      </c>
      <c r="E16977" s="11">
        <v>6166.6</v>
      </c>
      <c r="F16977" s="37" t="s">
        <v>75</v>
      </c>
      <c r="G16977" s="13">
        <f>SUM(A16977*E16977)</f>
        <v>6166.6</v>
      </c>
    </row>
    <row r="16978" spans="1:7">
      <c r="A16978" s="561"/>
      <c r="B16978" s="561"/>
      <c r="C16978" s="563"/>
      <c r="D16978" s="565"/>
      <c r="E16978" s="557" t="s">
        <v>178</v>
      </c>
      <c r="F16978" s="558"/>
      <c r="G16978" s="559"/>
    </row>
    <row r="16979" spans="1:7">
      <c r="A16979" s="560">
        <v>1</v>
      </c>
      <c r="B16979" s="560" t="s">
        <v>72</v>
      </c>
      <c r="C16979" s="562" t="s">
        <v>21</v>
      </c>
      <c r="D16979" s="564" t="s">
        <v>768</v>
      </c>
      <c r="E16979" s="11">
        <v>4253.7</v>
      </c>
      <c r="F16979" s="37" t="s">
        <v>75</v>
      </c>
      <c r="G16979" s="13">
        <f>SUM(A16979*E16979)</f>
        <v>4253.7</v>
      </c>
    </row>
    <row r="16980" spans="1:7">
      <c r="A16980" s="561"/>
      <c r="B16980" s="561"/>
      <c r="C16980" s="563"/>
      <c r="D16980" s="565"/>
      <c r="E16980" s="557" t="s">
        <v>769</v>
      </c>
      <c r="F16980" s="558"/>
      <c r="G16980" s="559"/>
    </row>
    <row r="16981" spans="1:7">
      <c r="A16981" s="560">
        <v>3</v>
      </c>
      <c r="B16981" s="560" t="s">
        <v>89</v>
      </c>
      <c r="C16981" s="562" t="s">
        <v>25</v>
      </c>
      <c r="D16981" s="564" t="s">
        <v>94</v>
      </c>
      <c r="E16981" s="11">
        <v>938.47</v>
      </c>
      <c r="F16981" s="37" t="s">
        <v>75</v>
      </c>
      <c r="G16981" s="13">
        <f>SUM(A16981*E16981)</f>
        <v>2815.41</v>
      </c>
    </row>
    <row r="16982" spans="1:7">
      <c r="A16982" s="561"/>
      <c r="B16982" s="561"/>
      <c r="C16982" s="563"/>
      <c r="D16982" s="565"/>
      <c r="E16982" s="557" t="s">
        <v>95</v>
      </c>
      <c r="F16982" s="558"/>
      <c r="G16982" s="559"/>
    </row>
    <row r="16983" spans="1:7" s="36" customFormat="1">
      <c r="A16983" s="560">
        <v>1</v>
      </c>
      <c r="B16983" s="560" t="s">
        <v>89</v>
      </c>
      <c r="C16983" s="562" t="s">
        <v>29</v>
      </c>
      <c r="D16983" s="564" t="s">
        <v>81</v>
      </c>
      <c r="E16983" s="11">
        <v>2042.43</v>
      </c>
      <c r="F16983" s="37" t="s">
        <v>75</v>
      </c>
      <c r="G16983" s="13">
        <f>SUM(A16983*E16983)</f>
        <v>2042.43</v>
      </c>
    </row>
    <row r="16984" spans="1:7" s="36" customFormat="1">
      <c r="A16984" s="561"/>
      <c r="B16984" s="561"/>
      <c r="C16984" s="563"/>
      <c r="D16984" s="565"/>
      <c r="E16984" s="557" t="s">
        <v>82</v>
      </c>
      <c r="F16984" s="558"/>
      <c r="G16984" s="559"/>
    </row>
    <row r="16985" spans="1:7">
      <c r="A16985" s="560">
        <v>6</v>
      </c>
      <c r="B16985" s="560" t="s">
        <v>72</v>
      </c>
      <c r="C16985" s="562" t="s">
        <v>29</v>
      </c>
      <c r="D16985" s="564" t="s">
        <v>83</v>
      </c>
      <c r="E16985" s="11">
        <v>447.15</v>
      </c>
      <c r="F16985" s="37" t="s">
        <v>75</v>
      </c>
      <c r="G16985" s="13">
        <f>SUM(A16985*E16985)</f>
        <v>2682.8999999999996</v>
      </c>
    </row>
    <row r="16986" spans="1:7">
      <c r="A16986" s="561"/>
      <c r="B16986" s="561"/>
      <c r="C16986" s="563"/>
      <c r="D16986" s="565"/>
      <c r="E16986" s="557" t="s">
        <v>84</v>
      </c>
      <c r="F16986" s="558"/>
      <c r="G16986" s="559"/>
    </row>
    <row r="16987" spans="1:7" s="36" customFormat="1">
      <c r="A16987" s="560">
        <v>7</v>
      </c>
      <c r="B16987" s="560" t="s">
        <v>89</v>
      </c>
      <c r="C16987" s="562" t="s">
        <v>36</v>
      </c>
      <c r="D16987" s="564" t="s">
        <v>81</v>
      </c>
      <c r="E16987" s="11">
        <v>972.95</v>
      </c>
      <c r="F16987" s="37" t="s">
        <v>75</v>
      </c>
      <c r="G16987" s="13">
        <f>SUM(A16987*E16987)</f>
        <v>6810.6500000000005</v>
      </c>
    </row>
    <row r="16988" spans="1:7" s="36" customFormat="1">
      <c r="A16988" s="561"/>
      <c r="B16988" s="561"/>
      <c r="C16988" s="563"/>
      <c r="D16988" s="565"/>
      <c r="E16988" s="557" t="s">
        <v>770</v>
      </c>
      <c r="F16988" s="558"/>
      <c r="G16988" s="559"/>
    </row>
    <row r="16989" spans="1:7" s="36" customFormat="1">
      <c r="A16989" s="560">
        <v>4</v>
      </c>
      <c r="B16989" s="560" t="s">
        <v>72</v>
      </c>
      <c r="C16989" s="562" t="s">
        <v>40</v>
      </c>
      <c r="D16989" s="564" t="s">
        <v>771</v>
      </c>
      <c r="E16989" s="11">
        <v>389.7</v>
      </c>
      <c r="F16989" s="37" t="s">
        <v>75</v>
      </c>
      <c r="G16989" s="13">
        <f>SUM(A16989*E16989)</f>
        <v>1558.8</v>
      </c>
    </row>
    <row r="16990" spans="1:7" s="36" customFormat="1">
      <c r="A16990" s="561"/>
      <c r="B16990" s="561"/>
      <c r="C16990" s="563"/>
      <c r="D16990" s="565"/>
      <c r="E16990" s="557" t="s">
        <v>772</v>
      </c>
      <c r="F16990" s="558"/>
      <c r="G16990" s="559"/>
    </row>
    <row r="16991" spans="1:7">
      <c r="A16991" s="560"/>
      <c r="B16991" s="560"/>
      <c r="C16991" s="562" t="s">
        <v>44</v>
      </c>
      <c r="D16991" s="564" t="s">
        <v>226</v>
      </c>
      <c r="E16991" s="582"/>
      <c r="F16991" s="583"/>
      <c r="G16991" s="584"/>
    </row>
    <row r="16992" spans="1:7">
      <c r="A16992" s="561"/>
      <c r="B16992" s="561"/>
      <c r="C16992" s="563"/>
      <c r="D16992" s="565"/>
      <c r="E16992" s="585"/>
      <c r="F16992" s="586"/>
      <c r="G16992" s="587"/>
    </row>
    <row r="16993" spans="1:7">
      <c r="A16993" s="560">
        <v>20</v>
      </c>
      <c r="B16993" s="560" t="s">
        <v>107</v>
      </c>
      <c r="C16993" s="562" t="s">
        <v>99</v>
      </c>
      <c r="D16993" s="564" t="s">
        <v>773</v>
      </c>
      <c r="E16993" s="11">
        <v>95.79</v>
      </c>
      <c r="F16993" s="37" t="s">
        <v>111</v>
      </c>
      <c r="G16993" s="13">
        <f>SUM(A16993*E16993)</f>
        <v>1915.8000000000002</v>
      </c>
    </row>
    <row r="16994" spans="1:7">
      <c r="A16994" s="561"/>
      <c r="B16994" s="561"/>
      <c r="C16994" s="563"/>
      <c r="D16994" s="565"/>
      <c r="E16994" s="557" t="s">
        <v>774</v>
      </c>
      <c r="F16994" s="558"/>
      <c r="G16994" s="559"/>
    </row>
    <row r="16995" spans="1:7">
      <c r="A16995" s="560">
        <v>10</v>
      </c>
      <c r="B16995" s="560" t="s">
        <v>72</v>
      </c>
      <c r="C16995" s="562" t="s">
        <v>102</v>
      </c>
      <c r="D16995" s="564" t="s">
        <v>775</v>
      </c>
      <c r="E16995" s="11">
        <v>128.55000000000001</v>
      </c>
      <c r="F16995" s="37" t="s">
        <v>111</v>
      </c>
      <c r="G16995" s="13">
        <f>SUM(A16995*E16995)</f>
        <v>1285.5</v>
      </c>
    </row>
    <row r="16996" spans="1:7">
      <c r="A16996" s="561"/>
      <c r="B16996" s="561"/>
      <c r="C16996" s="563"/>
      <c r="D16996" s="565"/>
      <c r="E16996" s="557" t="s">
        <v>776</v>
      </c>
      <c r="F16996" s="558"/>
      <c r="G16996" s="559"/>
    </row>
    <row r="16997" spans="1:7">
      <c r="A16997" s="560"/>
      <c r="B16997" s="560"/>
      <c r="C16997" s="562" t="s">
        <v>47</v>
      </c>
      <c r="D16997" s="564" t="s">
        <v>777</v>
      </c>
      <c r="E16997" s="582"/>
      <c r="F16997" s="583"/>
      <c r="G16997" s="584"/>
    </row>
    <row r="16998" spans="1:7">
      <c r="A16998" s="561"/>
      <c r="B16998" s="561"/>
      <c r="C16998" s="563"/>
      <c r="D16998" s="565"/>
      <c r="E16998" s="585"/>
      <c r="F16998" s="586"/>
      <c r="G16998" s="587"/>
    </row>
    <row r="16999" spans="1:7">
      <c r="A16999" s="560">
        <v>3</v>
      </c>
      <c r="B16999" s="560" t="s">
        <v>72</v>
      </c>
      <c r="C16999" s="562" t="s">
        <v>99</v>
      </c>
      <c r="D16999" s="564" t="s">
        <v>778</v>
      </c>
      <c r="E16999" s="11">
        <v>299.55</v>
      </c>
      <c r="F16999" s="37" t="s">
        <v>75</v>
      </c>
      <c r="G16999" s="13">
        <f>SUM(A16999*E16999)</f>
        <v>898.65000000000009</v>
      </c>
    </row>
    <row r="17000" spans="1:7">
      <c r="A17000" s="561"/>
      <c r="B17000" s="561"/>
      <c r="C17000" s="563"/>
      <c r="D17000" s="565"/>
      <c r="E17000" s="557" t="s">
        <v>779</v>
      </c>
      <c r="F17000" s="558"/>
      <c r="G17000" s="559"/>
    </row>
    <row r="17001" spans="1:7" s="36" customFormat="1">
      <c r="A17001" s="560"/>
      <c r="B17001" s="560"/>
      <c r="C17001" s="562" t="s">
        <v>50</v>
      </c>
      <c r="D17001" s="564" t="s">
        <v>231</v>
      </c>
      <c r="E17001" s="39"/>
      <c r="F17001" s="40"/>
      <c r="G17001" s="41"/>
    </row>
    <row r="17002" spans="1:7" s="36" customFormat="1">
      <c r="A17002" s="561"/>
      <c r="B17002" s="561"/>
      <c r="C17002" s="563"/>
      <c r="D17002" s="565"/>
      <c r="E17002" s="42"/>
      <c r="F17002" s="43"/>
      <c r="G17002" s="44"/>
    </row>
    <row r="17003" spans="1:7" s="36" customFormat="1">
      <c r="A17003" s="637">
        <v>2.5</v>
      </c>
      <c r="B17003" s="560" t="s">
        <v>107</v>
      </c>
      <c r="C17003" s="562"/>
      <c r="D17003" s="564" t="s">
        <v>232</v>
      </c>
      <c r="E17003" s="11">
        <v>199.25</v>
      </c>
      <c r="F17003" s="37" t="s">
        <v>111</v>
      </c>
      <c r="G17003" s="13">
        <f>SUM(A17003*E17003)</f>
        <v>498.125</v>
      </c>
    </row>
    <row r="17004" spans="1:7" s="36" customFormat="1">
      <c r="A17004" s="638"/>
      <c r="B17004" s="561"/>
      <c r="C17004" s="563"/>
      <c r="D17004" s="565"/>
      <c r="E17004" s="557" t="s">
        <v>233</v>
      </c>
      <c r="F17004" s="558"/>
      <c r="G17004" s="559"/>
    </row>
    <row r="17005" spans="1:7" s="36" customFormat="1">
      <c r="A17005" s="560">
        <v>2</v>
      </c>
      <c r="B17005" s="560" t="s">
        <v>107</v>
      </c>
      <c r="C17005" s="562"/>
      <c r="D17005" s="564" t="s">
        <v>234</v>
      </c>
      <c r="E17005" s="11">
        <v>250.6</v>
      </c>
      <c r="F17005" s="37" t="s">
        <v>111</v>
      </c>
      <c r="G17005" s="13">
        <f>SUM(A17005*E17005)</f>
        <v>501.2</v>
      </c>
    </row>
    <row r="17006" spans="1:7" s="36" customFormat="1">
      <c r="A17006" s="561"/>
      <c r="B17006" s="561"/>
      <c r="C17006" s="563"/>
      <c r="D17006" s="565"/>
      <c r="E17006" s="557" t="s">
        <v>235</v>
      </c>
      <c r="F17006" s="558"/>
      <c r="G17006" s="559"/>
    </row>
    <row r="17007" spans="1:7" s="36" customFormat="1">
      <c r="A17007" s="560">
        <v>1</v>
      </c>
      <c r="B17007" s="560" t="s">
        <v>72</v>
      </c>
      <c r="C17007" s="562" t="s">
        <v>54</v>
      </c>
      <c r="D17007" s="564" t="s">
        <v>780</v>
      </c>
      <c r="E17007" s="11">
        <v>1051.25</v>
      </c>
      <c r="F17007" s="37" t="s">
        <v>75</v>
      </c>
      <c r="G17007" s="13">
        <f>SUM(A17007*E17007)</f>
        <v>1051.25</v>
      </c>
    </row>
    <row r="17008" spans="1:7" s="36" customFormat="1">
      <c r="A17008" s="561"/>
      <c r="B17008" s="561"/>
      <c r="C17008" s="563"/>
      <c r="D17008" s="565"/>
      <c r="E17008" s="557" t="s">
        <v>235</v>
      </c>
      <c r="F17008" s="558"/>
      <c r="G17008" s="559"/>
    </row>
    <row r="17009" spans="1:7">
      <c r="A17009" s="31"/>
      <c r="B17009" s="32"/>
      <c r="C17009" s="32"/>
      <c r="D17009" s="182"/>
      <c r="E17009" s="32"/>
      <c r="F17009" s="183" t="s">
        <v>781</v>
      </c>
      <c r="G17009" s="184">
        <v>42880</v>
      </c>
    </row>
    <row r="17010" spans="1:7">
      <c r="A17010" s="172"/>
      <c r="D17010" s="185" t="s">
        <v>782</v>
      </c>
      <c r="G17010" s="174"/>
    </row>
    <row r="17011" spans="1:7">
      <c r="A17011" s="172">
        <v>42</v>
      </c>
      <c r="B17011" t="s">
        <v>39</v>
      </c>
      <c r="C17011" t="s">
        <v>11</v>
      </c>
      <c r="D17011" s="186" t="s">
        <v>783</v>
      </c>
      <c r="F17011" t="s">
        <v>165</v>
      </c>
      <c r="G17011" s="174"/>
    </row>
    <row r="17012" spans="1:7">
      <c r="A17012" s="172"/>
      <c r="D17012" s="186"/>
      <c r="G17012" s="174"/>
    </row>
    <row r="17013" spans="1:7">
      <c r="A17013" s="172"/>
      <c r="D17013" s="186"/>
      <c r="G17013" s="174"/>
    </row>
    <row r="17014" spans="1:7">
      <c r="A17014" s="172"/>
      <c r="D17014" s="186"/>
      <c r="G17014" s="174"/>
    </row>
    <row r="17015" spans="1:7" s="36" customFormat="1">
      <c r="A17015" s="75"/>
      <c r="B17015" s="75"/>
      <c r="C17015" s="76"/>
      <c r="D17015" s="77"/>
      <c r="E17015" s="78"/>
      <c r="F17015" s="187" t="s">
        <v>679</v>
      </c>
      <c r="G17015" s="16"/>
    </row>
    <row r="17016" spans="1:7" s="36" customFormat="1">
      <c r="A17016" s="75"/>
      <c r="B17016" s="75"/>
      <c r="C17016" s="76"/>
      <c r="D17016" s="77"/>
      <c r="E17016" s="78"/>
      <c r="F17016" s="78"/>
      <c r="G17016" s="78"/>
    </row>
    <row r="17017" spans="1:7" s="36" customFormat="1">
      <c r="A17017" s="52" t="s">
        <v>302</v>
      </c>
      <c r="B17017" s="53"/>
      <c r="C17017" s="54" t="s">
        <v>707</v>
      </c>
      <c r="D17017" s="55"/>
      <c r="E17017" s="54" t="s">
        <v>131</v>
      </c>
      <c r="F17017" s="63"/>
      <c r="G17017" s="54"/>
    </row>
    <row r="17018" spans="1:7" s="36" customFormat="1">
      <c r="A17018" s="76" t="s">
        <v>132</v>
      </c>
      <c r="B17018" s="53"/>
      <c r="C17018" s="54" t="s">
        <v>784</v>
      </c>
      <c r="D17018" s="55"/>
      <c r="E17018" s="54" t="s">
        <v>131</v>
      </c>
      <c r="F17018" s="63"/>
      <c r="G17018" s="54"/>
    </row>
    <row r="17019" spans="1:7" s="25" customFormat="1">
      <c r="A17019" s="76" t="s">
        <v>134</v>
      </c>
      <c r="B17019" s="53"/>
      <c r="C17019" s="54" t="s">
        <v>708</v>
      </c>
      <c r="D17019" s="55"/>
      <c r="E17019" s="54" t="s">
        <v>131</v>
      </c>
      <c r="F17019" s="63"/>
      <c r="G17019" s="54"/>
    </row>
    <row r="17020" spans="1:7" s="25" customFormat="1">
      <c r="A17020" s="59"/>
      <c r="B17020" s="54"/>
      <c r="C17020" s="54"/>
      <c r="D17020" s="60"/>
      <c r="E17020" s="54"/>
      <c r="F17020" s="94"/>
      <c r="G17020" s="95"/>
    </row>
    <row r="17021" spans="1:7" s="25" customFormat="1">
      <c r="A17021" s="59"/>
      <c r="B17021" s="54"/>
      <c r="C17021" s="54"/>
      <c r="D17021" s="60"/>
      <c r="E17021" s="56" t="s">
        <v>138</v>
      </c>
      <c r="F17021" s="96"/>
      <c r="G17021" s="96"/>
    </row>
    <row r="17022" spans="1:7" s="25" customFormat="1">
      <c r="A17022" s="59"/>
      <c r="B17022" s="54"/>
      <c r="C17022" s="54"/>
      <c r="D17022" s="60"/>
      <c r="E17022" s="54"/>
      <c r="F17022" s="54"/>
      <c r="G17022" s="63"/>
    </row>
    <row r="17023" spans="1:7" s="25" customFormat="1">
      <c r="A17023" s="59"/>
      <c r="B17023" s="54"/>
      <c r="C17023" s="54"/>
      <c r="D17023" s="60"/>
      <c r="E17023" s="54"/>
      <c r="F17023" s="54"/>
      <c r="G17023" s="63"/>
    </row>
    <row r="17024" spans="1:7" s="25" customFormat="1">
      <c r="A17024" s="59"/>
      <c r="B17024" s="54"/>
      <c r="C17024" s="54"/>
      <c r="D17024" s="60"/>
      <c r="E17024" s="64" t="s">
        <v>140</v>
      </c>
      <c r="F17024" s="54"/>
      <c r="G17024" s="63"/>
    </row>
    <row r="17025" spans="1:7" s="25" customFormat="1">
      <c r="A17025" s="55" t="s">
        <v>139</v>
      </c>
      <c r="B17025" s="54"/>
      <c r="C17025" s="54"/>
      <c r="D17025" s="60"/>
      <c r="E17025" s="64" t="s">
        <v>141</v>
      </c>
      <c r="F17025" s="54"/>
      <c r="G17025" s="63"/>
    </row>
    <row r="17026" spans="1:7" s="25" customFormat="1">
      <c r="A17026" s="59"/>
      <c r="B17026" s="54"/>
      <c r="C17026" s="54"/>
      <c r="D17026" s="60"/>
      <c r="E17026" s="64" t="s">
        <v>142</v>
      </c>
      <c r="F17026" s="54"/>
      <c r="G17026" s="63"/>
    </row>
    <row r="17027" spans="1:7" s="25" customFormat="1">
      <c r="A17027" s="59"/>
      <c r="B17027" s="54"/>
      <c r="C17027" s="54"/>
      <c r="D17027" s="60"/>
      <c r="E17027" s="64"/>
      <c r="F17027" s="54"/>
      <c r="G17027" s="63"/>
    </row>
    <row r="17028" spans="1:7" s="25" customFormat="1">
      <c r="A17028" s="59"/>
      <c r="B17028" s="54"/>
      <c r="C17028" s="54"/>
      <c r="D17028" s="60"/>
      <c r="E17028" s="64"/>
      <c r="F17028" s="54"/>
      <c r="G17028" s="63"/>
    </row>
    <row r="17029" spans="1:7" s="25" customFormat="1">
      <c r="A17029" s="59"/>
      <c r="B17029" s="54"/>
      <c r="C17029" s="54"/>
      <c r="D17029" s="60"/>
      <c r="E17029" s="64"/>
      <c r="F17029" s="54"/>
      <c r="G17029" s="63"/>
    </row>
    <row r="17030" spans="1:7" s="25" customFormat="1">
      <c r="A17030" s="59"/>
      <c r="B17030" s="54"/>
      <c r="C17030" s="54"/>
      <c r="D17030" s="60"/>
      <c r="E17030" s="64"/>
      <c r="F17030" s="54"/>
      <c r="G17030" s="63"/>
    </row>
    <row r="17031" spans="1:7" s="25" customFormat="1">
      <c r="A17031" s="59"/>
      <c r="B17031" s="54"/>
      <c r="C17031" s="54"/>
      <c r="D17031" s="60"/>
      <c r="E17031" s="64"/>
      <c r="F17031" s="54"/>
      <c r="G17031" s="63"/>
    </row>
    <row r="17032" spans="1:7" s="25" customFormat="1">
      <c r="A17032" s="59"/>
      <c r="B17032" s="54"/>
      <c r="C17032" s="54"/>
      <c r="D17032" s="60"/>
      <c r="E17032" s="64"/>
      <c r="F17032" s="54"/>
      <c r="G17032" s="63"/>
    </row>
    <row r="17033" spans="1:7" s="25" customFormat="1">
      <c r="A17033" s="59"/>
      <c r="B17033" s="54"/>
      <c r="C17033" s="54"/>
      <c r="D17033" s="60"/>
      <c r="E17033" s="64"/>
      <c r="F17033" s="54"/>
      <c r="G17033" s="63"/>
    </row>
    <row r="17034" spans="1:7" s="25" customFormat="1">
      <c r="A17034" s="59"/>
      <c r="B17034" s="54"/>
      <c r="C17034" s="54"/>
      <c r="D17034" s="60"/>
      <c r="E17034" s="64"/>
      <c r="F17034" s="54"/>
      <c r="G17034" s="63"/>
    </row>
    <row r="17035" spans="1:7" s="25" customFormat="1">
      <c r="A17035" s="59"/>
      <c r="B17035" s="54"/>
      <c r="C17035" s="54"/>
      <c r="D17035" s="60"/>
      <c r="E17035" s="64"/>
      <c r="F17035" s="54"/>
      <c r="G17035" s="63"/>
    </row>
    <row r="17036" spans="1:7" s="25" customFormat="1">
      <c r="A17036" s="59"/>
      <c r="B17036" s="54"/>
      <c r="C17036" s="54"/>
      <c r="D17036" s="60"/>
      <c r="E17036" s="64"/>
      <c r="F17036" s="54"/>
      <c r="G17036" s="63"/>
    </row>
    <row r="17037" spans="1:7" s="25" customFormat="1">
      <c r="A17037" s="59"/>
      <c r="B17037" s="54"/>
      <c r="C17037" s="54"/>
      <c r="D17037" s="60"/>
      <c r="E17037" s="64"/>
      <c r="F17037" s="54"/>
      <c r="G17037" s="63"/>
    </row>
    <row r="17038" spans="1:7" s="25" customFormat="1">
      <c r="A17038" s="59"/>
      <c r="B17038" s="54"/>
      <c r="C17038" s="54"/>
      <c r="D17038" s="60"/>
      <c r="E17038" s="64"/>
      <c r="F17038" s="54"/>
      <c r="G17038" s="63"/>
    </row>
    <row r="17039" spans="1:7">
      <c r="A17039" s="569" t="s">
        <v>0</v>
      </c>
      <c r="B17039" s="569"/>
      <c r="C17039" s="569"/>
      <c r="D17039" s="569"/>
      <c r="E17039" s="569"/>
      <c r="F17039" s="569"/>
      <c r="G17039" s="569"/>
    </row>
    <row r="17040" spans="1:7">
      <c r="A17040" s="570" t="s">
        <v>1</v>
      </c>
      <c r="B17040" s="570"/>
      <c r="C17040" s="570"/>
      <c r="D17040" s="570"/>
      <c r="E17040" s="570"/>
      <c r="F17040" s="570"/>
      <c r="G17040" s="570"/>
    </row>
    <row r="17041" spans="1:7">
      <c r="A17041" s="1" t="s">
        <v>2</v>
      </c>
      <c r="B17041" s="100"/>
      <c r="C17041" s="100"/>
      <c r="D17041" s="623" t="s">
        <v>788</v>
      </c>
      <c r="E17041" s="623"/>
      <c r="F17041" s="623"/>
      <c r="G17041" s="623"/>
    </row>
    <row r="17042" spans="1:7" ht="25.5">
      <c r="A17042" s="572" t="s">
        <v>3</v>
      </c>
      <c r="B17042" s="573"/>
      <c r="C17042" s="3" t="s">
        <v>4</v>
      </c>
      <c r="D17042" s="4" t="s">
        <v>5</v>
      </c>
      <c r="E17042" s="4" t="s">
        <v>6</v>
      </c>
      <c r="F17042" s="4" t="s">
        <v>7</v>
      </c>
      <c r="G17042" s="5" t="s">
        <v>8</v>
      </c>
    </row>
    <row r="17043" spans="1:7">
      <c r="A17043" s="97"/>
      <c r="B17043" s="98"/>
      <c r="C17043" s="3"/>
      <c r="D17043" s="104" t="s">
        <v>9</v>
      </c>
      <c r="E17043" s="4"/>
      <c r="F17043" s="4"/>
      <c r="G17043" s="5"/>
    </row>
    <row r="17044" spans="1:7" s="24" customFormat="1">
      <c r="A17044" s="562">
        <v>583</v>
      </c>
      <c r="B17044" s="562" t="s">
        <v>39</v>
      </c>
      <c r="C17044" s="560" t="s">
        <v>11</v>
      </c>
      <c r="D17044" s="564" t="s">
        <v>149</v>
      </c>
      <c r="E17044" s="11">
        <v>121</v>
      </c>
      <c r="F17044" s="37" t="s">
        <v>42</v>
      </c>
      <c r="G17044" s="20">
        <f>SUM(A17044*E17044/100)</f>
        <v>705.43</v>
      </c>
    </row>
    <row r="17045" spans="1:7" s="24" customFormat="1">
      <c r="A17045" s="563"/>
      <c r="B17045" s="563"/>
      <c r="C17045" s="561"/>
      <c r="D17045" s="565"/>
      <c r="E17045" s="566" t="s">
        <v>150</v>
      </c>
      <c r="F17045" s="567"/>
      <c r="G17045" s="568"/>
    </row>
    <row r="17046" spans="1:7">
      <c r="A17046" s="562">
        <v>52</v>
      </c>
      <c r="B17046" s="562" t="s">
        <v>10</v>
      </c>
      <c r="C17046" s="560" t="s">
        <v>15</v>
      </c>
      <c r="D17046" s="564" t="s">
        <v>711</v>
      </c>
      <c r="E17046" s="11">
        <v>5445</v>
      </c>
      <c r="F17046" s="37" t="s">
        <v>147</v>
      </c>
      <c r="G17046" s="20">
        <f>SUM(A17046*E17046/100)</f>
        <v>2831.4</v>
      </c>
    </row>
    <row r="17047" spans="1:7">
      <c r="A17047" s="563"/>
      <c r="B17047" s="563"/>
      <c r="C17047" s="561"/>
      <c r="D17047" s="565"/>
      <c r="E17047" s="566" t="s">
        <v>712</v>
      </c>
      <c r="F17047" s="567"/>
      <c r="G17047" s="568"/>
    </row>
    <row r="17048" spans="1:7" s="24" customFormat="1">
      <c r="A17048" s="562">
        <v>96</v>
      </c>
      <c r="B17048" s="562" t="s">
        <v>39</v>
      </c>
      <c r="C17048" s="560" t="s">
        <v>18</v>
      </c>
      <c r="D17048" s="564" t="s">
        <v>713</v>
      </c>
      <c r="E17048" s="11">
        <v>1306.8</v>
      </c>
      <c r="F17048" s="37" t="s">
        <v>42</v>
      </c>
      <c r="G17048" s="20">
        <f>SUM(A17048*E17048/100)</f>
        <v>1254.5279999999998</v>
      </c>
    </row>
    <row r="17049" spans="1:7" s="24" customFormat="1">
      <c r="A17049" s="563"/>
      <c r="B17049" s="563"/>
      <c r="C17049" s="561"/>
      <c r="D17049" s="565"/>
      <c r="E17049" s="566" t="s">
        <v>714</v>
      </c>
      <c r="F17049" s="567"/>
      <c r="G17049" s="568"/>
    </row>
    <row r="17050" spans="1:7" s="36" customFormat="1">
      <c r="A17050" s="562">
        <v>510</v>
      </c>
      <c r="B17050" s="562" t="s">
        <v>10</v>
      </c>
      <c r="C17050" s="560" t="s">
        <v>21</v>
      </c>
      <c r="D17050" s="564" t="s">
        <v>200</v>
      </c>
      <c r="E17050" s="11">
        <v>1285.6300000000001</v>
      </c>
      <c r="F17050" s="37" t="s">
        <v>147</v>
      </c>
      <c r="G17050" s="20">
        <f>SUM(A17050*E17050/100)</f>
        <v>6556.7130000000006</v>
      </c>
    </row>
    <row r="17051" spans="1:7" s="36" customFormat="1">
      <c r="A17051" s="563"/>
      <c r="B17051" s="563"/>
      <c r="C17051" s="561"/>
      <c r="D17051" s="565"/>
      <c r="E17051" s="557" t="s">
        <v>201</v>
      </c>
      <c r="F17051" s="558"/>
      <c r="G17051" s="559"/>
    </row>
    <row r="17052" spans="1:7" s="36" customFormat="1">
      <c r="A17052" s="562"/>
      <c r="B17052" s="562"/>
      <c r="C17052" s="560" t="s">
        <v>25</v>
      </c>
      <c r="D17052" s="564" t="s">
        <v>274</v>
      </c>
      <c r="E17052" s="582"/>
      <c r="F17052" s="583"/>
      <c r="G17052" s="584"/>
    </row>
    <row r="17053" spans="1:7" s="36" customFormat="1">
      <c r="A17053" s="563"/>
      <c r="B17053" s="563"/>
      <c r="C17053" s="561"/>
      <c r="D17053" s="565"/>
      <c r="E17053" s="585"/>
      <c r="F17053" s="586"/>
      <c r="G17053" s="587"/>
    </row>
    <row r="17054" spans="1:7" s="36" customFormat="1">
      <c r="A17054" s="562">
        <v>4</v>
      </c>
      <c r="B17054" s="562" t="s">
        <v>72</v>
      </c>
      <c r="C17054" s="560" t="s">
        <v>99</v>
      </c>
      <c r="D17054" s="564" t="s">
        <v>715</v>
      </c>
      <c r="E17054" s="11">
        <v>142.18</v>
      </c>
      <c r="F17054" s="37" t="s">
        <v>75</v>
      </c>
      <c r="G17054" s="20">
        <f>SUM(A17054*E17054)</f>
        <v>568.72</v>
      </c>
    </row>
    <row r="17055" spans="1:7" s="36" customFormat="1">
      <c r="A17055" s="563"/>
      <c r="B17055" s="563"/>
      <c r="C17055" s="561"/>
      <c r="D17055" s="565"/>
      <c r="E17055" s="557" t="s">
        <v>275</v>
      </c>
      <c r="F17055" s="558"/>
      <c r="G17055" s="559"/>
    </row>
    <row r="17056" spans="1:7" s="36" customFormat="1">
      <c r="A17056" s="562">
        <v>4</v>
      </c>
      <c r="B17056" s="562" t="s">
        <v>72</v>
      </c>
      <c r="C17056" s="560" t="s">
        <v>102</v>
      </c>
      <c r="D17056" s="564" t="s">
        <v>716</v>
      </c>
      <c r="E17056" s="11">
        <v>102.85</v>
      </c>
      <c r="F17056" s="37" t="s">
        <v>147</v>
      </c>
      <c r="G17056" s="20">
        <f>SUM(A17056*E17056)</f>
        <v>411.4</v>
      </c>
    </row>
    <row r="17057" spans="1:7" s="36" customFormat="1">
      <c r="A17057" s="563"/>
      <c r="B17057" s="563"/>
      <c r="C17057" s="561"/>
      <c r="D17057" s="565"/>
      <c r="E17057" s="557" t="s">
        <v>277</v>
      </c>
      <c r="F17057" s="558"/>
      <c r="G17057" s="559"/>
    </row>
    <row r="17058" spans="1:7" s="25" customFormat="1">
      <c r="A17058" s="562">
        <v>422</v>
      </c>
      <c r="B17058" s="562" t="s">
        <v>39</v>
      </c>
      <c r="C17058" s="562" t="s">
        <v>29</v>
      </c>
      <c r="D17058" s="564" t="s">
        <v>717</v>
      </c>
      <c r="E17058" s="11">
        <v>786.5</v>
      </c>
      <c r="F17058" s="37" t="s">
        <v>42</v>
      </c>
      <c r="G17058" s="20">
        <f>SUM(A17058*E17058/100)</f>
        <v>3319.03</v>
      </c>
    </row>
    <row r="17059" spans="1:7" s="25" customFormat="1">
      <c r="A17059" s="563"/>
      <c r="B17059" s="563"/>
      <c r="C17059" s="563"/>
      <c r="D17059" s="565"/>
      <c r="E17059" s="557" t="s">
        <v>718</v>
      </c>
      <c r="F17059" s="558"/>
      <c r="G17059" s="559"/>
    </row>
    <row r="17060" spans="1:7" s="25" customFormat="1">
      <c r="A17060" s="562">
        <v>9132</v>
      </c>
      <c r="B17060" s="562" t="s">
        <v>39</v>
      </c>
      <c r="C17060" s="560" t="s">
        <v>33</v>
      </c>
      <c r="D17060" s="564" t="s">
        <v>305</v>
      </c>
      <c r="E17060" s="37">
        <v>226.38</v>
      </c>
      <c r="F17060" s="37" t="s">
        <v>52</v>
      </c>
      <c r="G17060" s="20">
        <f>SUM(A17060*E17060/100)</f>
        <v>20673.0216</v>
      </c>
    </row>
    <row r="17061" spans="1:7" s="25" customFormat="1">
      <c r="A17061" s="563"/>
      <c r="B17061" s="563"/>
      <c r="C17061" s="561"/>
      <c r="D17061" s="565"/>
      <c r="E17061" s="557" t="s">
        <v>719</v>
      </c>
      <c r="F17061" s="558"/>
      <c r="G17061" s="559"/>
    </row>
    <row r="17062" spans="1:7">
      <c r="A17062" s="560">
        <v>163</v>
      </c>
      <c r="B17062" s="560" t="s">
        <v>10</v>
      </c>
      <c r="C17062" s="562" t="s">
        <v>36</v>
      </c>
      <c r="D17062" s="564" t="s">
        <v>241</v>
      </c>
      <c r="E17062" s="11">
        <v>3176.25</v>
      </c>
      <c r="F17062" s="37" t="s">
        <v>242</v>
      </c>
      <c r="G17062" s="20">
        <f>SUM(A17062*E17062/1000)</f>
        <v>517.72874999999999</v>
      </c>
    </row>
    <row r="17063" spans="1:7">
      <c r="A17063" s="561"/>
      <c r="B17063" s="561"/>
      <c r="C17063" s="563"/>
      <c r="D17063" s="565"/>
      <c r="E17063" s="557" t="s">
        <v>180</v>
      </c>
      <c r="F17063" s="558"/>
      <c r="G17063" s="559"/>
    </row>
    <row r="17064" spans="1:7">
      <c r="A17064" s="560">
        <v>49</v>
      </c>
      <c r="B17064" s="560" t="s">
        <v>10</v>
      </c>
      <c r="C17064" s="562" t="s">
        <v>40</v>
      </c>
      <c r="D17064" s="564" t="s">
        <v>375</v>
      </c>
      <c r="E17064" s="11">
        <v>8694.9500000000007</v>
      </c>
      <c r="F17064" s="37" t="s">
        <v>13</v>
      </c>
      <c r="G17064" s="20">
        <f>SUM(A17064*E17064/100)</f>
        <v>4260.5255000000006</v>
      </c>
    </row>
    <row r="17065" spans="1:7">
      <c r="A17065" s="561"/>
      <c r="B17065" s="561"/>
      <c r="C17065" s="563"/>
      <c r="D17065" s="565"/>
      <c r="E17065" s="557" t="s">
        <v>14</v>
      </c>
      <c r="F17065" s="558"/>
      <c r="G17065" s="559"/>
    </row>
    <row r="17066" spans="1:7">
      <c r="A17066" s="560">
        <v>64</v>
      </c>
      <c r="B17066" s="560" t="s">
        <v>10</v>
      </c>
      <c r="C17066" s="562" t="s">
        <v>44</v>
      </c>
      <c r="D17066" s="564" t="s">
        <v>16</v>
      </c>
      <c r="E17066" s="11">
        <v>11948.36</v>
      </c>
      <c r="F17066" s="37" t="s">
        <v>13</v>
      </c>
      <c r="G17066" s="13">
        <f>SUM(A17066*E17066/100)</f>
        <v>7646.9504000000006</v>
      </c>
    </row>
    <row r="17067" spans="1:7">
      <c r="A17067" s="561"/>
      <c r="B17067" s="561"/>
      <c r="C17067" s="563"/>
      <c r="D17067" s="565"/>
      <c r="E17067" s="557" t="s">
        <v>17</v>
      </c>
      <c r="F17067" s="558"/>
      <c r="G17067" s="559"/>
    </row>
    <row r="17068" spans="1:7">
      <c r="A17068" s="560">
        <v>80</v>
      </c>
      <c r="B17068" s="560" t="s">
        <v>10</v>
      </c>
      <c r="C17068" s="562" t="s">
        <v>47</v>
      </c>
      <c r="D17068" s="564" t="s">
        <v>204</v>
      </c>
      <c r="E17068" s="11">
        <v>12346.65</v>
      </c>
      <c r="F17068" s="37" t="s">
        <v>13</v>
      </c>
      <c r="G17068" s="20">
        <f>SUM(A17068*E17068/100)</f>
        <v>9877.32</v>
      </c>
    </row>
    <row r="17069" spans="1:7">
      <c r="A17069" s="561"/>
      <c r="B17069" s="561"/>
      <c r="C17069" s="563"/>
      <c r="D17069" s="565"/>
      <c r="E17069" s="557" t="s">
        <v>205</v>
      </c>
      <c r="F17069" s="558"/>
      <c r="G17069" s="559"/>
    </row>
    <row r="17070" spans="1:7">
      <c r="A17070" s="560">
        <v>156</v>
      </c>
      <c r="B17070" s="560" t="s">
        <v>10</v>
      </c>
      <c r="C17070" s="562" t="s">
        <v>50</v>
      </c>
      <c r="D17070" s="564" t="s">
        <v>37</v>
      </c>
      <c r="E17070" s="11">
        <v>12674.36</v>
      </c>
      <c r="F17070" s="37" t="s">
        <v>13</v>
      </c>
      <c r="G17070" s="20">
        <f>SUM(A17070*E17070/100)</f>
        <v>19772.001600000003</v>
      </c>
    </row>
    <row r="17071" spans="1:7">
      <c r="A17071" s="561"/>
      <c r="B17071" s="561"/>
      <c r="C17071" s="563"/>
      <c r="D17071" s="565"/>
      <c r="E17071" s="557" t="s">
        <v>38</v>
      </c>
      <c r="F17071" s="558"/>
      <c r="G17071" s="559"/>
    </row>
    <row r="17072" spans="1:7" s="23" customFormat="1">
      <c r="A17072" s="562">
        <v>18</v>
      </c>
      <c r="B17072" s="562" t="s">
        <v>10</v>
      </c>
      <c r="C17072" s="560" t="s">
        <v>54</v>
      </c>
      <c r="D17072" s="574" t="s">
        <v>30</v>
      </c>
      <c r="E17072" s="11">
        <v>337</v>
      </c>
      <c r="F17072" s="37" t="s">
        <v>31</v>
      </c>
      <c r="G17072" s="20">
        <f>SUM(A17072*E17072)</f>
        <v>6066</v>
      </c>
    </row>
    <row r="17073" spans="1:7" s="23" customFormat="1">
      <c r="A17073" s="563"/>
      <c r="B17073" s="563"/>
      <c r="C17073" s="561"/>
      <c r="D17073" s="575"/>
      <c r="E17073" s="576" t="s">
        <v>32</v>
      </c>
      <c r="F17073" s="577"/>
      <c r="G17073" s="578"/>
    </row>
    <row r="17074" spans="1:7">
      <c r="A17074" s="609">
        <v>0.88</v>
      </c>
      <c r="B17074" s="562" t="s">
        <v>24</v>
      </c>
      <c r="C17074" s="560" t="s">
        <v>57</v>
      </c>
      <c r="D17074" s="574" t="s">
        <v>26</v>
      </c>
      <c r="E17074" s="11">
        <v>5001.7</v>
      </c>
      <c r="F17074" s="37" t="s">
        <v>27</v>
      </c>
      <c r="G17074" s="20">
        <f>SUM(A17074*E17074)</f>
        <v>4401.4960000000001</v>
      </c>
    </row>
    <row r="17075" spans="1:7">
      <c r="A17075" s="610"/>
      <c r="B17075" s="563"/>
      <c r="C17075" s="561"/>
      <c r="D17075" s="575"/>
      <c r="E17075" s="557" t="s">
        <v>28</v>
      </c>
      <c r="F17075" s="558"/>
      <c r="G17075" s="559"/>
    </row>
    <row r="17076" spans="1:7" s="25" customFormat="1">
      <c r="A17076" s="562">
        <v>583</v>
      </c>
      <c r="B17076" s="562" t="s">
        <v>39</v>
      </c>
      <c r="C17076" s="560" t="s">
        <v>60</v>
      </c>
      <c r="D17076" s="564" t="s">
        <v>151</v>
      </c>
      <c r="E17076" s="11">
        <v>660</v>
      </c>
      <c r="F17076" s="37" t="s">
        <v>42</v>
      </c>
      <c r="G17076" s="20">
        <f>SUM(A17076*E17076/100)</f>
        <v>3847.8</v>
      </c>
    </row>
    <row r="17077" spans="1:7" s="25" customFormat="1">
      <c r="A17077" s="563"/>
      <c r="B17077" s="563"/>
      <c r="C17077" s="561"/>
      <c r="D17077" s="565"/>
      <c r="E17077" s="566" t="s">
        <v>152</v>
      </c>
      <c r="F17077" s="567"/>
      <c r="G17077" s="568"/>
    </row>
    <row r="17078" spans="1:7" s="24" customFormat="1">
      <c r="A17078" s="562">
        <v>638</v>
      </c>
      <c r="B17078" s="562" t="s">
        <v>39</v>
      </c>
      <c r="C17078" s="560" t="s">
        <v>63</v>
      </c>
      <c r="D17078" s="564" t="s">
        <v>41</v>
      </c>
      <c r="E17078" s="11">
        <v>2206.6</v>
      </c>
      <c r="F17078" s="37" t="s">
        <v>42</v>
      </c>
      <c r="G17078" s="20">
        <f>SUM(A17078*E17078/100)</f>
        <v>14078.108</v>
      </c>
    </row>
    <row r="17079" spans="1:7" s="24" customFormat="1">
      <c r="A17079" s="563"/>
      <c r="B17079" s="563"/>
      <c r="C17079" s="561"/>
      <c r="D17079" s="565"/>
      <c r="E17079" s="566" t="s">
        <v>43</v>
      </c>
      <c r="F17079" s="567"/>
      <c r="G17079" s="568"/>
    </row>
    <row r="17080" spans="1:7" s="24" customFormat="1">
      <c r="A17080" s="562">
        <v>638</v>
      </c>
      <c r="B17080" s="562" t="s">
        <v>39</v>
      </c>
      <c r="C17080" s="560" t="s">
        <v>66</v>
      </c>
      <c r="D17080" s="564" t="s">
        <v>45</v>
      </c>
      <c r="E17080" s="37">
        <v>2197.52</v>
      </c>
      <c r="F17080" s="37" t="s">
        <v>42</v>
      </c>
      <c r="G17080" s="20">
        <f>SUM(A17080*E17080/100)</f>
        <v>14020.177600000001</v>
      </c>
    </row>
    <row r="17081" spans="1:7" s="24" customFormat="1">
      <c r="A17081" s="563"/>
      <c r="B17081" s="563"/>
      <c r="C17081" s="561"/>
      <c r="D17081" s="565"/>
      <c r="E17081" s="566" t="s">
        <v>46</v>
      </c>
      <c r="F17081" s="567"/>
      <c r="G17081" s="568"/>
    </row>
    <row r="17082" spans="1:7">
      <c r="A17082" s="562">
        <v>583</v>
      </c>
      <c r="B17082" s="562" t="s">
        <v>39</v>
      </c>
      <c r="C17082" s="560" t="s">
        <v>69</v>
      </c>
      <c r="D17082" s="564" t="s">
        <v>720</v>
      </c>
      <c r="E17082" s="11">
        <v>3015.76</v>
      </c>
      <c r="F17082" s="37" t="s">
        <v>42</v>
      </c>
      <c r="G17082" s="20">
        <f>SUM(A17082*E17082/100)</f>
        <v>17581.880799999999</v>
      </c>
    </row>
    <row r="17083" spans="1:7">
      <c r="A17083" s="563"/>
      <c r="B17083" s="563"/>
      <c r="C17083" s="561"/>
      <c r="D17083" s="565"/>
      <c r="E17083" s="557" t="s">
        <v>721</v>
      </c>
      <c r="F17083" s="558"/>
      <c r="G17083" s="559"/>
    </row>
    <row r="17084" spans="1:7">
      <c r="A17084" s="560">
        <v>2.14</v>
      </c>
      <c r="B17084" s="560" t="s">
        <v>24</v>
      </c>
      <c r="C17084" s="562">
        <v>19</v>
      </c>
      <c r="D17084" s="564" t="s">
        <v>328</v>
      </c>
      <c r="E17084" s="11">
        <v>3850</v>
      </c>
      <c r="F17084" s="37" t="s">
        <v>329</v>
      </c>
      <c r="G17084" s="20">
        <f>SUM(A17084*E17084)</f>
        <v>8239</v>
      </c>
    </row>
    <row r="17085" spans="1:7">
      <c r="A17085" s="561"/>
      <c r="B17085" s="561"/>
      <c r="C17085" s="563"/>
      <c r="D17085" s="565"/>
      <c r="E17085" s="557" t="s">
        <v>330</v>
      </c>
      <c r="F17085" s="558"/>
      <c r="G17085" s="559"/>
    </row>
    <row r="17086" spans="1:7">
      <c r="A17086" s="637">
        <v>1.28</v>
      </c>
      <c r="B17086" s="560" t="s">
        <v>24</v>
      </c>
      <c r="C17086" s="562" t="s">
        <v>208</v>
      </c>
      <c r="D17086" s="564" t="s">
        <v>596</v>
      </c>
      <c r="E17086" s="11">
        <v>3575</v>
      </c>
      <c r="F17086" s="37" t="s">
        <v>329</v>
      </c>
      <c r="G17086" s="20">
        <f>SUM(A17086*E17086)</f>
        <v>4576</v>
      </c>
    </row>
    <row r="17087" spans="1:7">
      <c r="A17087" s="638"/>
      <c r="B17087" s="561"/>
      <c r="C17087" s="563"/>
      <c r="D17087" s="565"/>
      <c r="E17087" s="557" t="s">
        <v>597</v>
      </c>
      <c r="F17087" s="558"/>
      <c r="G17087" s="559"/>
    </row>
    <row r="17088" spans="1:7">
      <c r="A17088" s="560">
        <v>3.42</v>
      </c>
      <c r="B17088" s="560" t="s">
        <v>24</v>
      </c>
      <c r="C17088" s="562" t="s">
        <v>209</v>
      </c>
      <c r="D17088" s="564" t="s">
        <v>598</v>
      </c>
      <c r="E17088" s="11">
        <v>186.34</v>
      </c>
      <c r="F17088" s="37" t="s">
        <v>329</v>
      </c>
      <c r="G17088" s="20">
        <f>SUM(A17088*E17088)</f>
        <v>637.28279999999995</v>
      </c>
    </row>
    <row r="17089" spans="1:7">
      <c r="A17089" s="561"/>
      <c r="B17089" s="561"/>
      <c r="C17089" s="563"/>
      <c r="D17089" s="565"/>
      <c r="E17089" s="557" t="s">
        <v>599</v>
      </c>
      <c r="F17089" s="558"/>
      <c r="G17089" s="559"/>
    </row>
    <row r="17090" spans="1:7">
      <c r="A17090" s="560">
        <v>8</v>
      </c>
      <c r="B17090" s="560" t="s">
        <v>72</v>
      </c>
      <c r="C17090" s="562" t="s">
        <v>210</v>
      </c>
      <c r="D17090" s="564" t="s">
        <v>722</v>
      </c>
      <c r="E17090" s="11">
        <v>254.1</v>
      </c>
      <c r="F17090" s="37" t="s">
        <v>723</v>
      </c>
      <c r="G17090" s="20">
        <f>SUM(A17090*E17090)</f>
        <v>2032.8</v>
      </c>
    </row>
    <row r="17091" spans="1:7">
      <c r="A17091" s="561"/>
      <c r="B17091" s="561"/>
      <c r="C17091" s="563"/>
      <c r="D17091" s="565"/>
      <c r="E17091" s="557" t="s">
        <v>724</v>
      </c>
      <c r="F17091" s="558"/>
      <c r="G17091" s="559"/>
    </row>
    <row r="17092" spans="1:7">
      <c r="A17092" s="560">
        <v>80</v>
      </c>
      <c r="B17092" s="560" t="s">
        <v>39</v>
      </c>
      <c r="C17092" s="562" t="s">
        <v>213</v>
      </c>
      <c r="D17092" s="564" t="s">
        <v>600</v>
      </c>
      <c r="E17092" s="11">
        <v>7607.25</v>
      </c>
      <c r="F17092" s="37" t="s">
        <v>42</v>
      </c>
      <c r="G17092" s="20">
        <f>SUM(A17092*E17092/100)</f>
        <v>6085.8</v>
      </c>
    </row>
    <row r="17093" spans="1:7">
      <c r="A17093" s="561"/>
      <c r="B17093" s="561"/>
      <c r="C17093" s="563"/>
      <c r="D17093" s="565"/>
      <c r="E17093" s="557" t="s">
        <v>601</v>
      </c>
      <c r="F17093" s="558"/>
      <c r="G17093" s="559"/>
    </row>
    <row r="17094" spans="1:7">
      <c r="A17094" s="560">
        <v>80</v>
      </c>
      <c r="B17094" s="560" t="s">
        <v>39</v>
      </c>
      <c r="C17094" s="18" t="s">
        <v>272</v>
      </c>
      <c r="D17094" s="564" t="s">
        <v>725</v>
      </c>
      <c r="E17094" s="11">
        <v>10.7</v>
      </c>
      <c r="F17094" s="37" t="s">
        <v>165</v>
      </c>
      <c r="G17094" s="20">
        <f>SUM(A17094*E17094)</f>
        <v>856</v>
      </c>
    </row>
    <row r="17095" spans="1:7">
      <c r="A17095" s="561"/>
      <c r="B17095" s="561"/>
      <c r="C17095" s="19"/>
      <c r="D17095" s="565"/>
      <c r="E17095" s="557" t="s">
        <v>726</v>
      </c>
      <c r="F17095" s="558"/>
      <c r="G17095" s="559"/>
    </row>
    <row r="17096" spans="1:7">
      <c r="A17096" s="560">
        <v>3</v>
      </c>
      <c r="B17096" s="560" t="s">
        <v>72</v>
      </c>
      <c r="C17096" s="18" t="s">
        <v>286</v>
      </c>
      <c r="D17096" s="564" t="s">
        <v>727</v>
      </c>
      <c r="E17096" s="11">
        <v>287.38</v>
      </c>
      <c r="F17096" s="37" t="s">
        <v>75</v>
      </c>
      <c r="G17096" s="20">
        <f>SUM(A17096*E17096)</f>
        <v>862.14</v>
      </c>
    </row>
    <row r="17097" spans="1:7">
      <c r="A17097" s="561"/>
      <c r="B17097" s="561"/>
      <c r="C17097" s="19"/>
      <c r="D17097" s="565"/>
      <c r="E17097" s="557" t="s">
        <v>728</v>
      </c>
      <c r="F17097" s="558"/>
      <c r="G17097" s="559"/>
    </row>
    <row r="17098" spans="1:7">
      <c r="A17098" s="560">
        <v>109</v>
      </c>
      <c r="B17098" s="560" t="s">
        <v>10</v>
      </c>
      <c r="C17098" s="562" t="s">
        <v>287</v>
      </c>
      <c r="D17098" s="564" t="s">
        <v>253</v>
      </c>
      <c r="E17098" s="11">
        <v>1512.5</v>
      </c>
      <c r="F17098" s="37" t="s">
        <v>254</v>
      </c>
      <c r="G17098" s="20">
        <f>SUM(A17098*E17098/1000)</f>
        <v>164.86250000000001</v>
      </c>
    </row>
    <row r="17099" spans="1:7">
      <c r="A17099" s="561"/>
      <c r="B17099" s="561"/>
      <c r="C17099" s="563"/>
      <c r="D17099" s="565"/>
      <c r="E17099" s="557" t="s">
        <v>304</v>
      </c>
      <c r="F17099" s="558"/>
      <c r="G17099" s="559"/>
    </row>
    <row r="17100" spans="1:7">
      <c r="A17100" s="560">
        <v>54</v>
      </c>
      <c r="B17100" s="560" t="s">
        <v>10</v>
      </c>
      <c r="C17100" s="562" t="s">
        <v>288</v>
      </c>
      <c r="D17100" s="564" t="s">
        <v>393</v>
      </c>
      <c r="E17100" s="11">
        <v>3630</v>
      </c>
      <c r="F17100" s="37" t="s">
        <v>254</v>
      </c>
      <c r="G17100" s="20">
        <f>SUM(A17100*E17100/1000)</f>
        <v>196.02</v>
      </c>
    </row>
    <row r="17101" spans="1:7">
      <c r="A17101" s="561"/>
      <c r="B17101" s="561"/>
      <c r="C17101" s="563"/>
      <c r="D17101" s="565"/>
      <c r="E17101" s="557" t="s">
        <v>394</v>
      </c>
      <c r="F17101" s="558"/>
      <c r="G17101" s="559"/>
    </row>
    <row r="17102" spans="1:7">
      <c r="A17102" s="560">
        <v>36</v>
      </c>
      <c r="B17102" s="560" t="s">
        <v>10</v>
      </c>
      <c r="C17102" s="18" t="s">
        <v>659</v>
      </c>
      <c r="D17102" s="564" t="s">
        <v>255</v>
      </c>
      <c r="E17102" s="11">
        <v>1141.25</v>
      </c>
      <c r="F17102" s="37" t="s">
        <v>13</v>
      </c>
      <c r="G17102" s="20">
        <f>SUM(A17102*E17102/100)</f>
        <v>410.85</v>
      </c>
    </row>
    <row r="17103" spans="1:7">
      <c r="A17103" s="561"/>
      <c r="B17103" s="561"/>
      <c r="C17103" s="19"/>
      <c r="D17103" s="565"/>
      <c r="E17103" s="557" t="s">
        <v>256</v>
      </c>
      <c r="F17103" s="558"/>
      <c r="G17103" s="559"/>
    </row>
    <row r="17104" spans="1:7">
      <c r="A17104" s="560">
        <v>90</v>
      </c>
      <c r="B17104" s="560" t="s">
        <v>10</v>
      </c>
      <c r="C17104" s="18" t="s">
        <v>660</v>
      </c>
      <c r="D17104" s="564" t="s">
        <v>729</v>
      </c>
      <c r="E17104" s="11">
        <v>162.5</v>
      </c>
      <c r="F17104" s="37" t="s">
        <v>13</v>
      </c>
      <c r="G17104" s="20">
        <f>SUM(A17104*E17104/100)</f>
        <v>146.25</v>
      </c>
    </row>
    <row r="17105" spans="1:7">
      <c r="A17105" s="561"/>
      <c r="B17105" s="561"/>
      <c r="C17105" s="19"/>
      <c r="D17105" s="565"/>
      <c r="E17105" s="557" t="s">
        <v>730</v>
      </c>
      <c r="F17105" s="558"/>
      <c r="G17105" s="559"/>
    </row>
    <row r="17106" spans="1:7">
      <c r="A17106" s="560">
        <v>24</v>
      </c>
      <c r="B17106" s="560" t="s">
        <v>10</v>
      </c>
      <c r="C17106" s="562" t="s">
        <v>663</v>
      </c>
      <c r="D17106" s="564" t="s">
        <v>22</v>
      </c>
      <c r="E17106" s="11">
        <v>8122.95</v>
      </c>
      <c r="F17106" s="37" t="s">
        <v>13</v>
      </c>
      <c r="G17106" s="20">
        <f>SUM(A17106*E17106/100)</f>
        <v>1949.5079999999998</v>
      </c>
    </row>
    <row r="17107" spans="1:7">
      <c r="A17107" s="561"/>
      <c r="B17107" s="561"/>
      <c r="C17107" s="563"/>
      <c r="D17107" s="565"/>
      <c r="E17107" s="557" t="s">
        <v>23</v>
      </c>
      <c r="F17107" s="558"/>
      <c r="G17107" s="559"/>
    </row>
    <row r="17108" spans="1:7">
      <c r="A17108" s="560">
        <v>23</v>
      </c>
      <c r="B17108" s="560" t="s">
        <v>10</v>
      </c>
      <c r="C17108" s="18" t="s">
        <v>665</v>
      </c>
      <c r="D17108" s="564" t="s">
        <v>34</v>
      </c>
      <c r="E17108" s="11">
        <v>14429.25</v>
      </c>
      <c r="F17108" s="37" t="s">
        <v>13</v>
      </c>
      <c r="G17108" s="20">
        <f>SUM(A17108*E17108/100)</f>
        <v>3318.7275</v>
      </c>
    </row>
    <row r="17109" spans="1:7">
      <c r="A17109" s="561"/>
      <c r="B17109" s="561"/>
      <c r="C17109" s="19"/>
      <c r="D17109" s="565"/>
      <c r="E17109" s="557" t="s">
        <v>35</v>
      </c>
      <c r="F17109" s="558"/>
      <c r="G17109" s="559"/>
    </row>
    <row r="17110" spans="1:7" ht="51">
      <c r="A17110" s="66"/>
      <c r="B17110" s="66"/>
      <c r="C17110" s="18" t="s">
        <v>666</v>
      </c>
      <c r="D17110" s="67" t="s">
        <v>153</v>
      </c>
      <c r="E17110" s="582"/>
      <c r="F17110" s="583"/>
      <c r="G17110" s="584"/>
    </row>
    <row r="17111" spans="1:7">
      <c r="A17111" s="560">
        <v>600</v>
      </c>
      <c r="B17111" s="560" t="s">
        <v>39</v>
      </c>
      <c r="C17111" s="562" t="s">
        <v>154</v>
      </c>
      <c r="D17111" s="564" t="s">
        <v>331</v>
      </c>
      <c r="E17111" s="11">
        <v>4411.82</v>
      </c>
      <c r="F17111" s="37" t="s">
        <v>42</v>
      </c>
      <c r="G17111" s="20">
        <f>SUM(A17111*E17111/100)</f>
        <v>26470.92</v>
      </c>
    </row>
    <row r="17112" spans="1:7">
      <c r="A17112" s="561"/>
      <c r="B17112" s="561"/>
      <c r="C17112" s="563"/>
      <c r="D17112" s="565"/>
      <c r="E17112" s="557" t="s">
        <v>332</v>
      </c>
      <c r="F17112" s="558"/>
      <c r="G17112" s="559"/>
    </row>
    <row r="17113" spans="1:7">
      <c r="A17113" s="560">
        <v>80</v>
      </c>
      <c r="B17113" s="560" t="s">
        <v>39</v>
      </c>
      <c r="C17113" s="562" t="s">
        <v>157</v>
      </c>
      <c r="D17113" s="564" t="s">
        <v>158</v>
      </c>
      <c r="E17113" s="11">
        <v>3275.5</v>
      </c>
      <c r="F17113" s="37" t="s">
        <v>42</v>
      </c>
      <c r="G17113" s="20">
        <f>SUM(A17113*E17113/100)</f>
        <v>2620.4</v>
      </c>
    </row>
    <row r="17114" spans="1:7">
      <c r="A17114" s="561"/>
      <c r="B17114" s="561"/>
      <c r="C17114" s="563"/>
      <c r="D17114" s="565"/>
      <c r="E17114" s="557" t="s">
        <v>408</v>
      </c>
      <c r="F17114" s="558"/>
      <c r="G17114" s="559"/>
    </row>
    <row r="17115" spans="1:7" s="25" customFormat="1">
      <c r="A17115" s="562">
        <v>46</v>
      </c>
      <c r="B17115" s="562" t="s">
        <v>39</v>
      </c>
      <c r="C17115" s="562" t="s">
        <v>667</v>
      </c>
      <c r="D17115" s="564" t="s">
        <v>265</v>
      </c>
      <c r="E17115" s="37">
        <v>567.48</v>
      </c>
      <c r="F17115" s="37" t="s">
        <v>266</v>
      </c>
      <c r="G17115" s="20">
        <f>SUM(A17115*E17115)</f>
        <v>26104.080000000002</v>
      </c>
    </row>
    <row r="17116" spans="1:7" s="25" customFormat="1">
      <c r="A17116" s="563"/>
      <c r="B17116" s="563"/>
      <c r="C17116" s="563"/>
      <c r="D17116" s="565"/>
      <c r="E17116" s="557" t="s">
        <v>399</v>
      </c>
      <c r="F17116" s="558"/>
      <c r="G17116" s="559"/>
    </row>
    <row r="17117" spans="1:7" s="25" customFormat="1">
      <c r="A17117" s="562">
        <v>12</v>
      </c>
      <c r="B17117" s="562" t="s">
        <v>39</v>
      </c>
      <c r="C17117" s="562" t="s">
        <v>731</v>
      </c>
      <c r="D17117" s="564" t="s">
        <v>278</v>
      </c>
      <c r="E17117" s="37">
        <v>186.04</v>
      </c>
      <c r="F17117" s="37" t="s">
        <v>266</v>
      </c>
      <c r="G17117" s="20">
        <f>SUM(A17117*E17117)</f>
        <v>2232.48</v>
      </c>
    </row>
    <row r="17118" spans="1:7" s="25" customFormat="1">
      <c r="A17118" s="563"/>
      <c r="B17118" s="563"/>
      <c r="C17118" s="563"/>
      <c r="D17118" s="565"/>
      <c r="E17118" s="596" t="s">
        <v>279</v>
      </c>
      <c r="F17118" s="596"/>
      <c r="G17118" s="596"/>
    </row>
    <row r="17119" spans="1:7" s="25" customFormat="1">
      <c r="A17119" s="562">
        <v>16</v>
      </c>
      <c r="B17119" s="562" t="s">
        <v>39</v>
      </c>
      <c r="C17119" s="562" t="s">
        <v>732</v>
      </c>
      <c r="D17119" s="564" t="s">
        <v>733</v>
      </c>
      <c r="E17119" s="37">
        <v>27747.06</v>
      </c>
      <c r="F17119" s="37" t="s">
        <v>42</v>
      </c>
      <c r="G17119" s="20">
        <f>SUM(A17119*E17119/100)</f>
        <v>4439.5295999999998</v>
      </c>
    </row>
    <row r="17120" spans="1:7" s="25" customFormat="1">
      <c r="A17120" s="563"/>
      <c r="B17120" s="563"/>
      <c r="C17120" s="563"/>
      <c r="D17120" s="565"/>
      <c r="E17120" s="596" t="s">
        <v>734</v>
      </c>
      <c r="F17120" s="596"/>
      <c r="G17120" s="596"/>
    </row>
    <row r="17121" spans="1:7" s="25" customFormat="1">
      <c r="A17121" s="562">
        <v>67</v>
      </c>
      <c r="B17121" s="562" t="s">
        <v>39</v>
      </c>
      <c r="C17121" s="562" t="s">
        <v>735</v>
      </c>
      <c r="D17121" s="564" t="s">
        <v>736</v>
      </c>
      <c r="E17121" s="11">
        <v>28299.3</v>
      </c>
      <c r="F17121" s="37" t="s">
        <v>42</v>
      </c>
      <c r="G17121" s="20">
        <f>SUM(A17121*E17121/100)</f>
        <v>18960.530999999999</v>
      </c>
    </row>
    <row r="17122" spans="1:7" s="25" customFormat="1">
      <c r="A17122" s="563"/>
      <c r="B17122" s="563"/>
      <c r="C17122" s="563"/>
      <c r="D17122" s="565"/>
      <c r="E17122" s="596" t="s">
        <v>737</v>
      </c>
      <c r="F17122" s="596"/>
      <c r="G17122" s="596"/>
    </row>
    <row r="17123" spans="1:7">
      <c r="A17123" s="560">
        <v>58</v>
      </c>
      <c r="B17123" s="560" t="s">
        <v>39</v>
      </c>
      <c r="C17123" s="18" t="s">
        <v>738</v>
      </c>
      <c r="D17123" s="564" t="s">
        <v>264</v>
      </c>
      <c r="E17123" s="11">
        <v>30509.77</v>
      </c>
      <c r="F17123" s="37" t="s">
        <v>42</v>
      </c>
      <c r="G17123" s="20">
        <f>SUM(A17123*E17123/100)</f>
        <v>17695.6666</v>
      </c>
    </row>
    <row r="17124" spans="1:7">
      <c r="A17124" s="561"/>
      <c r="B17124" s="561"/>
      <c r="C17124" s="19"/>
      <c r="D17124" s="565"/>
      <c r="E17124" s="557" t="s">
        <v>159</v>
      </c>
      <c r="F17124" s="558"/>
      <c r="G17124" s="559"/>
    </row>
    <row r="17125" spans="1:7" s="25" customFormat="1">
      <c r="A17125" s="562">
        <v>46</v>
      </c>
      <c r="B17125" s="562" t="s">
        <v>39</v>
      </c>
      <c r="C17125" s="562" t="s">
        <v>739</v>
      </c>
      <c r="D17125" s="564" t="s">
        <v>740</v>
      </c>
      <c r="E17125" s="11">
        <v>36.6</v>
      </c>
      <c r="F17125" s="37" t="s">
        <v>165</v>
      </c>
      <c r="G17125" s="20">
        <f>SUM(A17125*E17125)</f>
        <v>1683.6000000000001</v>
      </c>
    </row>
    <row r="17126" spans="1:7" s="25" customFormat="1">
      <c r="A17126" s="563"/>
      <c r="B17126" s="563"/>
      <c r="C17126" s="563"/>
      <c r="D17126" s="565"/>
      <c r="E17126" s="596" t="s">
        <v>741</v>
      </c>
      <c r="F17126" s="596"/>
      <c r="G17126" s="596"/>
    </row>
    <row r="17127" spans="1:7">
      <c r="A17127" s="560"/>
      <c r="B17127" s="560"/>
      <c r="C17127" s="562" t="s">
        <v>742</v>
      </c>
      <c r="D17127" s="597" t="s">
        <v>246</v>
      </c>
      <c r="E17127" s="68"/>
      <c r="F17127" s="69"/>
      <c r="G17127" s="70"/>
    </row>
    <row r="17128" spans="1:7">
      <c r="A17128" s="561"/>
      <c r="B17128" s="561"/>
      <c r="C17128" s="563"/>
      <c r="D17128" s="598"/>
      <c r="E17128" s="601"/>
      <c r="F17128" s="602"/>
      <c r="G17128" s="603"/>
    </row>
    <row r="17129" spans="1:7">
      <c r="A17129" s="560">
        <v>35</v>
      </c>
      <c r="B17129" s="560" t="s">
        <v>107</v>
      </c>
      <c r="C17129" s="562"/>
      <c r="D17129" s="564" t="s">
        <v>247</v>
      </c>
      <c r="E17129" s="11">
        <v>228.9</v>
      </c>
      <c r="F17129" s="37" t="s">
        <v>111</v>
      </c>
      <c r="G17129" s="20">
        <f>SUM(A17129*E17129)</f>
        <v>8011.5</v>
      </c>
    </row>
    <row r="17130" spans="1:7">
      <c r="A17130" s="561"/>
      <c r="B17130" s="561"/>
      <c r="C17130" s="563"/>
      <c r="D17130" s="565"/>
      <c r="E17130" s="557" t="s">
        <v>248</v>
      </c>
      <c r="F17130" s="558"/>
      <c r="G17130" s="559"/>
    </row>
    <row r="17131" spans="1:7">
      <c r="A17131" s="560">
        <v>99</v>
      </c>
      <c r="B17131" s="560" t="s">
        <v>107</v>
      </c>
      <c r="C17131" s="562"/>
      <c r="D17131" s="564" t="s">
        <v>249</v>
      </c>
      <c r="E17131" s="35">
        <v>240.5</v>
      </c>
      <c r="F17131" s="19" t="s">
        <v>111</v>
      </c>
      <c r="G17131" s="20">
        <f>SUM(A17131*E17131)</f>
        <v>23809.5</v>
      </c>
    </row>
    <row r="17132" spans="1:7">
      <c r="A17132" s="561"/>
      <c r="B17132" s="561"/>
      <c r="C17132" s="563"/>
      <c r="D17132" s="565"/>
      <c r="E17132" s="557" t="s">
        <v>250</v>
      </c>
      <c r="F17132" s="558"/>
      <c r="G17132" s="559"/>
    </row>
    <row r="17133" spans="1:7">
      <c r="A17133" s="560"/>
      <c r="B17133" s="560"/>
      <c r="C17133" s="562" t="s">
        <v>743</v>
      </c>
      <c r="D17133" s="597" t="s">
        <v>744</v>
      </c>
      <c r="E17133" s="68"/>
      <c r="F17133" s="69"/>
      <c r="G17133" s="70"/>
    </row>
    <row r="17134" spans="1:7">
      <c r="A17134" s="561"/>
      <c r="B17134" s="561"/>
      <c r="C17134" s="563"/>
      <c r="D17134" s="598"/>
      <c r="E17134" s="601"/>
      <c r="F17134" s="602"/>
      <c r="G17134" s="603"/>
    </row>
    <row r="17135" spans="1:7">
      <c r="A17135" s="560">
        <v>1</v>
      </c>
      <c r="B17135" s="560" t="s">
        <v>89</v>
      </c>
      <c r="C17135" s="562"/>
      <c r="D17135" s="564" t="s">
        <v>247</v>
      </c>
      <c r="E17135" s="11">
        <v>279.51</v>
      </c>
      <c r="F17135" s="37" t="s">
        <v>75</v>
      </c>
      <c r="G17135" s="20">
        <f>SUM(A17135*E17135)</f>
        <v>279.51</v>
      </c>
    </row>
    <row r="17136" spans="1:7">
      <c r="A17136" s="561"/>
      <c r="B17136" s="561"/>
      <c r="C17136" s="563"/>
      <c r="D17136" s="565"/>
      <c r="E17136" s="557" t="s">
        <v>745</v>
      </c>
      <c r="F17136" s="558"/>
      <c r="G17136" s="559"/>
    </row>
    <row r="17137" spans="1:7">
      <c r="A17137" s="560">
        <v>1</v>
      </c>
      <c r="B17137" s="560" t="s">
        <v>89</v>
      </c>
      <c r="C17137" s="562"/>
      <c r="D17137" s="564" t="s">
        <v>249</v>
      </c>
      <c r="E17137" s="35">
        <v>139.76</v>
      </c>
      <c r="F17137" s="19" t="s">
        <v>75</v>
      </c>
      <c r="G17137" s="20">
        <f>SUM(A17137*E17137)</f>
        <v>139.76</v>
      </c>
    </row>
    <row r="17138" spans="1:7">
      <c r="A17138" s="561"/>
      <c r="B17138" s="561"/>
      <c r="C17138" s="563"/>
      <c r="D17138" s="565"/>
      <c r="E17138" s="557" t="s">
        <v>746</v>
      </c>
      <c r="F17138" s="558"/>
      <c r="G17138" s="559"/>
    </row>
    <row r="17139" spans="1:7">
      <c r="A17139" s="560">
        <v>13</v>
      </c>
      <c r="B17139" s="560" t="s">
        <v>39</v>
      </c>
      <c r="C17139" s="562" t="s">
        <v>747</v>
      </c>
      <c r="D17139" s="564" t="s">
        <v>748</v>
      </c>
      <c r="E17139" s="35">
        <v>115.55</v>
      </c>
      <c r="F17139" s="19" t="s">
        <v>111</v>
      </c>
      <c r="G17139" s="20">
        <f>SUM(A17139*E17139)</f>
        <v>1502.1499999999999</v>
      </c>
    </row>
    <row r="17140" spans="1:7">
      <c r="A17140" s="561"/>
      <c r="B17140" s="561"/>
      <c r="C17140" s="563"/>
      <c r="D17140" s="565"/>
      <c r="E17140" s="557" t="s">
        <v>749</v>
      </c>
      <c r="F17140" s="558"/>
      <c r="G17140" s="559"/>
    </row>
    <row r="17141" spans="1:7">
      <c r="A17141" s="562">
        <v>28</v>
      </c>
      <c r="B17141" s="562" t="s">
        <v>39</v>
      </c>
      <c r="C17141" s="560" t="s">
        <v>750</v>
      </c>
      <c r="D17141" s="564" t="s">
        <v>251</v>
      </c>
      <c r="E17141" s="11">
        <v>902.93</v>
      </c>
      <c r="F17141" s="37" t="s">
        <v>165</v>
      </c>
      <c r="G17141" s="20">
        <f>SUM(A17141*E17141)</f>
        <v>25282.039999999997</v>
      </c>
    </row>
    <row r="17142" spans="1:7">
      <c r="A17142" s="563"/>
      <c r="B17142" s="563"/>
      <c r="C17142" s="561"/>
      <c r="D17142" s="565"/>
      <c r="E17142" s="557" t="s">
        <v>252</v>
      </c>
      <c r="F17142" s="558"/>
      <c r="G17142" s="559"/>
    </row>
    <row r="17143" spans="1:7" s="25" customFormat="1">
      <c r="A17143" s="560">
        <v>20</v>
      </c>
      <c r="B17143" s="560" t="s">
        <v>10</v>
      </c>
      <c r="C17143" s="562" t="s">
        <v>751</v>
      </c>
      <c r="D17143" s="564" t="s">
        <v>752</v>
      </c>
      <c r="E17143" s="11">
        <v>194.16</v>
      </c>
      <c r="F17143" s="37" t="s">
        <v>165</v>
      </c>
      <c r="G17143" s="20">
        <f>SUM(A17143*E17143)</f>
        <v>3883.2</v>
      </c>
    </row>
    <row r="17144" spans="1:7" s="25" customFormat="1">
      <c r="A17144" s="561"/>
      <c r="B17144" s="561"/>
      <c r="C17144" s="563"/>
      <c r="D17144" s="565"/>
      <c r="E17144" s="557" t="s">
        <v>753</v>
      </c>
      <c r="F17144" s="558"/>
      <c r="G17144" s="559"/>
    </row>
    <row r="17145" spans="1:7">
      <c r="A17145" s="562">
        <v>20</v>
      </c>
      <c r="B17145" s="562" t="s">
        <v>39</v>
      </c>
      <c r="C17145" s="560" t="s">
        <v>754</v>
      </c>
      <c r="D17145" s="564" t="s">
        <v>172</v>
      </c>
      <c r="E17145" s="11">
        <v>190.72</v>
      </c>
      <c r="F17145" s="37" t="s">
        <v>165</v>
      </c>
      <c r="G17145" s="13">
        <f>SUM(A17145*E17145)</f>
        <v>3814.4</v>
      </c>
    </row>
    <row r="17146" spans="1:7">
      <c r="A17146" s="563"/>
      <c r="B17146" s="563"/>
      <c r="C17146" s="561"/>
      <c r="D17146" s="565"/>
      <c r="E17146" s="557" t="s">
        <v>173</v>
      </c>
      <c r="F17146" s="558"/>
      <c r="G17146" s="559"/>
    </row>
    <row r="17147" spans="1:7">
      <c r="A17147" s="562">
        <v>1473</v>
      </c>
      <c r="B17147" s="562" t="s">
        <v>39</v>
      </c>
      <c r="C17147" s="560" t="s">
        <v>755</v>
      </c>
      <c r="D17147" s="564" t="s">
        <v>756</v>
      </c>
      <c r="E17147" s="11">
        <v>1980.83</v>
      </c>
      <c r="F17147" s="37" t="s">
        <v>42</v>
      </c>
      <c r="G17147" s="13">
        <f>SUM(A17147*E17147/100)</f>
        <v>29177.625899999999</v>
      </c>
    </row>
    <row r="17148" spans="1:7">
      <c r="A17148" s="563"/>
      <c r="B17148" s="563"/>
      <c r="C17148" s="561"/>
      <c r="D17148" s="565"/>
      <c r="E17148" s="557" t="s">
        <v>757</v>
      </c>
      <c r="F17148" s="558"/>
      <c r="G17148" s="559"/>
    </row>
    <row r="17149" spans="1:7">
      <c r="A17149" s="562">
        <v>1221</v>
      </c>
      <c r="B17149" s="562" t="s">
        <v>39</v>
      </c>
      <c r="C17149" s="560" t="s">
        <v>758</v>
      </c>
      <c r="D17149" s="564" t="s">
        <v>759</v>
      </c>
      <c r="E17149" s="11">
        <v>393.25</v>
      </c>
      <c r="F17149" s="37" t="s">
        <v>42</v>
      </c>
      <c r="G17149" s="13">
        <f>SUM(A17149*E17149/100)</f>
        <v>4801.5825000000004</v>
      </c>
    </row>
    <row r="17150" spans="1:7">
      <c r="A17150" s="563"/>
      <c r="B17150" s="563"/>
      <c r="C17150" s="561"/>
      <c r="D17150" s="565"/>
      <c r="E17150" s="557" t="s">
        <v>760</v>
      </c>
      <c r="F17150" s="558"/>
      <c r="G17150" s="559"/>
    </row>
    <row r="17151" spans="1:7">
      <c r="A17151" s="562">
        <v>864</v>
      </c>
      <c r="B17151" s="562" t="s">
        <v>39</v>
      </c>
      <c r="C17151" s="560" t="s">
        <v>761</v>
      </c>
      <c r="D17151" s="581" t="s">
        <v>300</v>
      </c>
      <c r="E17151" s="35">
        <v>1043.9000000000001</v>
      </c>
      <c r="F17151" s="19" t="s">
        <v>42</v>
      </c>
      <c r="G17151" s="20">
        <f>SUM(A17151*E17151/100)</f>
        <v>9019.2960000000003</v>
      </c>
    </row>
    <row r="17152" spans="1:7">
      <c r="A17152" s="563"/>
      <c r="B17152" s="563"/>
      <c r="C17152" s="561"/>
      <c r="D17152" s="565"/>
      <c r="E17152" s="557" t="s">
        <v>301</v>
      </c>
      <c r="F17152" s="558"/>
      <c r="G17152" s="559"/>
    </row>
    <row r="17153" spans="1:7">
      <c r="A17153" s="562">
        <v>197</v>
      </c>
      <c r="B17153" s="562" t="s">
        <v>39</v>
      </c>
      <c r="C17153" s="560" t="s">
        <v>762</v>
      </c>
      <c r="D17153" s="564" t="s">
        <v>170</v>
      </c>
      <c r="E17153" s="11">
        <v>1160.06</v>
      </c>
      <c r="F17153" s="37" t="s">
        <v>42</v>
      </c>
      <c r="G17153" s="13">
        <f>SUM(A17153*E17153/100)</f>
        <v>2285.3181999999997</v>
      </c>
    </row>
    <row r="17154" spans="1:7">
      <c r="A17154" s="563"/>
      <c r="B17154" s="563"/>
      <c r="C17154" s="561"/>
      <c r="D17154" s="565"/>
      <c r="E17154" s="557" t="s">
        <v>171</v>
      </c>
      <c r="F17154" s="558"/>
      <c r="G17154" s="559"/>
    </row>
    <row r="17155" spans="1:7">
      <c r="A17155" s="562">
        <v>26</v>
      </c>
      <c r="B17155" s="562" t="s">
        <v>39</v>
      </c>
      <c r="C17155" s="560" t="s">
        <v>763</v>
      </c>
      <c r="D17155" s="581" t="s">
        <v>764</v>
      </c>
      <c r="E17155" s="35">
        <v>674.6</v>
      </c>
      <c r="F17155" s="19" t="s">
        <v>42</v>
      </c>
      <c r="G17155" s="20">
        <f>SUM(A17155*E17155/100)</f>
        <v>175.39600000000002</v>
      </c>
    </row>
    <row r="17156" spans="1:7">
      <c r="A17156" s="563"/>
      <c r="B17156" s="563"/>
      <c r="C17156" s="561"/>
      <c r="D17156" s="565"/>
      <c r="E17156" s="557" t="s">
        <v>765</v>
      </c>
      <c r="F17156" s="558"/>
      <c r="G17156" s="559"/>
    </row>
    <row r="17157" spans="1:7">
      <c r="A17157" s="560">
        <v>20</v>
      </c>
      <c r="B17157" s="560" t="s">
        <v>39</v>
      </c>
      <c r="C17157" s="562" t="s">
        <v>766</v>
      </c>
      <c r="D17157" s="564" t="s">
        <v>214</v>
      </c>
      <c r="E17157" s="11">
        <v>674.19</v>
      </c>
      <c r="F17157" s="37" t="s">
        <v>42</v>
      </c>
      <c r="G17157" s="20">
        <f>SUM(A17157*E17157/100)</f>
        <v>134.83800000000002</v>
      </c>
    </row>
    <row r="17158" spans="1:7">
      <c r="A17158" s="561"/>
      <c r="B17158" s="561"/>
      <c r="C17158" s="563"/>
      <c r="D17158" s="565"/>
      <c r="E17158" s="557" t="s">
        <v>767</v>
      </c>
      <c r="F17158" s="558"/>
      <c r="G17158" s="559"/>
    </row>
    <row r="17159" spans="1:7">
      <c r="A17159" s="31"/>
      <c r="B17159" s="32"/>
      <c r="C17159" s="32"/>
      <c r="D17159" s="182"/>
      <c r="E17159" s="32"/>
      <c r="F17159" s="183" t="s">
        <v>603</v>
      </c>
      <c r="G17159" s="184">
        <v>379938</v>
      </c>
    </row>
    <row r="17160" spans="1:7">
      <c r="A17160" s="172"/>
      <c r="D17160" s="185" t="s">
        <v>78</v>
      </c>
      <c r="G17160" s="174"/>
    </row>
    <row r="17161" spans="1:7" s="36" customFormat="1">
      <c r="A17161" s="560">
        <v>45</v>
      </c>
      <c r="B17161" s="560" t="s">
        <v>107</v>
      </c>
      <c r="C17161" s="562" t="s">
        <v>11</v>
      </c>
      <c r="D17161" s="564" t="s">
        <v>446</v>
      </c>
      <c r="E17161" s="11">
        <v>333.29</v>
      </c>
      <c r="F17161" s="37" t="s">
        <v>75</v>
      </c>
      <c r="G17161" s="13">
        <f>SUM(A17161*E17161)</f>
        <v>14998.050000000001</v>
      </c>
    </row>
    <row r="17162" spans="1:7" s="36" customFormat="1">
      <c r="A17162" s="561"/>
      <c r="B17162" s="561"/>
      <c r="C17162" s="563"/>
      <c r="D17162" s="565"/>
      <c r="E17162" s="557" t="s">
        <v>447</v>
      </c>
      <c r="F17162" s="558"/>
      <c r="G17162" s="559"/>
    </row>
    <row r="17163" spans="1:7">
      <c r="A17163" s="560">
        <v>6</v>
      </c>
      <c r="B17163" s="560" t="s">
        <v>72</v>
      </c>
      <c r="C17163" s="562" t="s">
        <v>15</v>
      </c>
      <c r="D17163" s="564" t="s">
        <v>181</v>
      </c>
      <c r="E17163" s="11">
        <v>566.70000000000005</v>
      </c>
      <c r="F17163" s="37" t="s">
        <v>75</v>
      </c>
      <c r="G17163" s="13">
        <f>SUM(A17163*E17163)</f>
        <v>3400.2000000000003</v>
      </c>
    </row>
    <row r="17164" spans="1:7">
      <c r="A17164" s="561"/>
      <c r="B17164" s="561"/>
      <c r="C17164" s="563"/>
      <c r="D17164" s="565"/>
      <c r="E17164" s="557" t="s">
        <v>182</v>
      </c>
      <c r="F17164" s="558"/>
      <c r="G17164" s="559"/>
    </row>
    <row r="17165" spans="1:7">
      <c r="A17165" s="560">
        <v>3</v>
      </c>
      <c r="B17165" s="560" t="s">
        <v>72</v>
      </c>
      <c r="C17165" s="562" t="s">
        <v>18</v>
      </c>
      <c r="D17165" s="564" t="s">
        <v>177</v>
      </c>
      <c r="E17165" s="11">
        <v>6166.6</v>
      </c>
      <c r="F17165" s="37" t="s">
        <v>75</v>
      </c>
      <c r="G17165" s="13">
        <f>SUM(A17165*E17165)</f>
        <v>18499.800000000003</v>
      </c>
    </row>
    <row r="17166" spans="1:7">
      <c r="A17166" s="561"/>
      <c r="B17166" s="561"/>
      <c r="C17166" s="563"/>
      <c r="D17166" s="565"/>
      <c r="E17166" s="557" t="s">
        <v>178</v>
      </c>
      <c r="F17166" s="558"/>
      <c r="G17166" s="559"/>
    </row>
    <row r="17167" spans="1:7">
      <c r="A17167" s="560">
        <v>3</v>
      </c>
      <c r="B17167" s="560" t="s">
        <v>72</v>
      </c>
      <c r="C17167" s="562" t="s">
        <v>21</v>
      </c>
      <c r="D17167" s="564" t="s">
        <v>768</v>
      </c>
      <c r="E17167" s="11">
        <v>4253.7</v>
      </c>
      <c r="F17167" s="37" t="s">
        <v>75</v>
      </c>
      <c r="G17167" s="13">
        <f>SUM(A17167*E17167)</f>
        <v>12761.099999999999</v>
      </c>
    </row>
    <row r="17168" spans="1:7">
      <c r="A17168" s="561"/>
      <c r="B17168" s="561"/>
      <c r="C17168" s="563"/>
      <c r="D17168" s="565"/>
      <c r="E17168" s="557" t="s">
        <v>769</v>
      </c>
      <c r="F17168" s="558"/>
      <c r="G17168" s="559"/>
    </row>
    <row r="17169" spans="1:7">
      <c r="A17169" s="560">
        <v>3</v>
      </c>
      <c r="B17169" s="560" t="s">
        <v>89</v>
      </c>
      <c r="C17169" s="562" t="s">
        <v>25</v>
      </c>
      <c r="D17169" s="564" t="s">
        <v>94</v>
      </c>
      <c r="E17169" s="11">
        <v>938.47</v>
      </c>
      <c r="F17169" s="37" t="s">
        <v>75</v>
      </c>
      <c r="G17169" s="13">
        <f>SUM(A17169*E17169)</f>
        <v>2815.41</v>
      </c>
    </row>
    <row r="17170" spans="1:7">
      <c r="A17170" s="561"/>
      <c r="B17170" s="561"/>
      <c r="C17170" s="563"/>
      <c r="D17170" s="565"/>
      <c r="E17170" s="557" t="s">
        <v>95</v>
      </c>
      <c r="F17170" s="558"/>
      <c r="G17170" s="559"/>
    </row>
    <row r="17171" spans="1:7" s="36" customFormat="1">
      <c r="A17171" s="560">
        <v>3</v>
      </c>
      <c r="B17171" s="560" t="s">
        <v>89</v>
      </c>
      <c r="C17171" s="562" t="s">
        <v>29</v>
      </c>
      <c r="D17171" s="564" t="s">
        <v>81</v>
      </c>
      <c r="E17171" s="11">
        <v>2042.43</v>
      </c>
      <c r="F17171" s="37" t="s">
        <v>75</v>
      </c>
      <c r="G17171" s="13">
        <f>SUM(A17171*E17171)</f>
        <v>6127.29</v>
      </c>
    </row>
    <row r="17172" spans="1:7" s="36" customFormat="1">
      <c r="A17172" s="561"/>
      <c r="B17172" s="561"/>
      <c r="C17172" s="563"/>
      <c r="D17172" s="565"/>
      <c r="E17172" s="557" t="s">
        <v>82</v>
      </c>
      <c r="F17172" s="558"/>
      <c r="G17172" s="559"/>
    </row>
    <row r="17173" spans="1:7">
      <c r="A17173" s="560">
        <v>3</v>
      </c>
      <c r="B17173" s="560" t="s">
        <v>72</v>
      </c>
      <c r="C17173" s="562" t="s">
        <v>29</v>
      </c>
      <c r="D17173" s="564" t="s">
        <v>83</v>
      </c>
      <c r="E17173" s="11">
        <v>447.15</v>
      </c>
      <c r="F17173" s="37" t="s">
        <v>75</v>
      </c>
      <c r="G17173" s="13">
        <f>SUM(A17173*E17173)</f>
        <v>1341.4499999999998</v>
      </c>
    </row>
    <row r="17174" spans="1:7">
      <c r="A17174" s="561"/>
      <c r="B17174" s="561"/>
      <c r="C17174" s="563"/>
      <c r="D17174" s="565"/>
      <c r="E17174" s="557" t="s">
        <v>84</v>
      </c>
      <c r="F17174" s="558"/>
      <c r="G17174" s="559"/>
    </row>
    <row r="17175" spans="1:7" s="36" customFormat="1">
      <c r="A17175" s="560">
        <v>3</v>
      </c>
      <c r="B17175" s="560" t="s">
        <v>89</v>
      </c>
      <c r="C17175" s="562" t="s">
        <v>36</v>
      </c>
      <c r="D17175" s="564" t="s">
        <v>81</v>
      </c>
      <c r="E17175" s="11">
        <v>972.95</v>
      </c>
      <c r="F17175" s="37" t="s">
        <v>75</v>
      </c>
      <c r="G17175" s="13">
        <f>SUM(A17175*E17175)</f>
        <v>2918.8500000000004</v>
      </c>
    </row>
    <row r="17176" spans="1:7" s="36" customFormat="1">
      <c r="A17176" s="561"/>
      <c r="B17176" s="561"/>
      <c r="C17176" s="563"/>
      <c r="D17176" s="565"/>
      <c r="E17176" s="557" t="s">
        <v>770</v>
      </c>
      <c r="F17176" s="558"/>
      <c r="G17176" s="559"/>
    </row>
    <row r="17177" spans="1:7" s="36" customFormat="1">
      <c r="A17177" s="560">
        <v>3</v>
      </c>
      <c r="B17177" s="560" t="s">
        <v>72</v>
      </c>
      <c r="C17177" s="562" t="s">
        <v>40</v>
      </c>
      <c r="D17177" s="564" t="s">
        <v>771</v>
      </c>
      <c r="E17177" s="11">
        <v>389.7</v>
      </c>
      <c r="F17177" s="37" t="s">
        <v>75</v>
      </c>
      <c r="G17177" s="13">
        <f>SUM(A17177*E17177)</f>
        <v>1169.0999999999999</v>
      </c>
    </row>
    <row r="17178" spans="1:7" s="36" customFormat="1">
      <c r="A17178" s="561"/>
      <c r="B17178" s="561"/>
      <c r="C17178" s="563"/>
      <c r="D17178" s="565"/>
      <c r="E17178" s="557" t="s">
        <v>772</v>
      </c>
      <c r="F17178" s="558"/>
      <c r="G17178" s="559"/>
    </row>
    <row r="17179" spans="1:7">
      <c r="A17179" s="560"/>
      <c r="B17179" s="560"/>
      <c r="C17179" s="562" t="s">
        <v>44</v>
      </c>
      <c r="D17179" s="564" t="s">
        <v>226</v>
      </c>
      <c r="E17179" s="582"/>
      <c r="F17179" s="583"/>
      <c r="G17179" s="584"/>
    </row>
    <row r="17180" spans="1:7">
      <c r="A17180" s="561"/>
      <c r="B17180" s="561"/>
      <c r="C17180" s="563"/>
      <c r="D17180" s="565"/>
      <c r="E17180" s="585"/>
      <c r="F17180" s="586"/>
      <c r="G17180" s="587"/>
    </row>
    <row r="17181" spans="1:7">
      <c r="A17181" s="560">
        <v>40</v>
      </c>
      <c r="B17181" s="560" t="s">
        <v>107</v>
      </c>
      <c r="C17181" s="562" t="s">
        <v>99</v>
      </c>
      <c r="D17181" s="564" t="s">
        <v>773</v>
      </c>
      <c r="E17181" s="11">
        <v>95.79</v>
      </c>
      <c r="F17181" s="37" t="s">
        <v>111</v>
      </c>
      <c r="G17181" s="13">
        <f>SUM(A17181*E17181)</f>
        <v>3831.6000000000004</v>
      </c>
    </row>
    <row r="17182" spans="1:7">
      <c r="A17182" s="561"/>
      <c r="B17182" s="561"/>
      <c r="C17182" s="563"/>
      <c r="D17182" s="565"/>
      <c r="E17182" s="557" t="s">
        <v>774</v>
      </c>
      <c r="F17182" s="558"/>
      <c r="G17182" s="559"/>
    </row>
    <row r="17183" spans="1:7">
      <c r="A17183" s="560">
        <v>20</v>
      </c>
      <c r="B17183" s="560" t="s">
        <v>72</v>
      </c>
      <c r="C17183" s="562" t="s">
        <v>102</v>
      </c>
      <c r="D17183" s="564" t="s">
        <v>775</v>
      </c>
      <c r="E17183" s="11">
        <v>128.55000000000001</v>
      </c>
      <c r="F17183" s="37" t="s">
        <v>111</v>
      </c>
      <c r="G17183" s="13">
        <f>SUM(A17183*E17183)</f>
        <v>2571</v>
      </c>
    </row>
    <row r="17184" spans="1:7">
      <c r="A17184" s="561"/>
      <c r="B17184" s="561"/>
      <c r="C17184" s="563"/>
      <c r="D17184" s="565"/>
      <c r="E17184" s="557" t="s">
        <v>776</v>
      </c>
      <c r="F17184" s="558"/>
      <c r="G17184" s="559"/>
    </row>
    <row r="17185" spans="1:7">
      <c r="A17185" s="560"/>
      <c r="B17185" s="560"/>
      <c r="C17185" s="562" t="s">
        <v>47</v>
      </c>
      <c r="D17185" s="564" t="s">
        <v>777</v>
      </c>
      <c r="E17185" s="582"/>
      <c r="F17185" s="583"/>
      <c r="G17185" s="584"/>
    </row>
    <row r="17186" spans="1:7">
      <c r="A17186" s="561"/>
      <c r="B17186" s="561"/>
      <c r="C17186" s="563"/>
      <c r="D17186" s="565"/>
      <c r="E17186" s="585"/>
      <c r="F17186" s="586"/>
      <c r="G17186" s="587"/>
    </row>
    <row r="17187" spans="1:7">
      <c r="A17187" s="560">
        <v>6</v>
      </c>
      <c r="B17187" s="560" t="s">
        <v>72</v>
      </c>
      <c r="C17187" s="562" t="s">
        <v>99</v>
      </c>
      <c r="D17187" s="564" t="s">
        <v>778</v>
      </c>
      <c r="E17187" s="11">
        <v>299.55</v>
      </c>
      <c r="F17187" s="37" t="s">
        <v>75</v>
      </c>
      <c r="G17187" s="13">
        <f>SUM(A17187*E17187)</f>
        <v>1797.3000000000002</v>
      </c>
    </row>
    <row r="17188" spans="1:7">
      <c r="A17188" s="561"/>
      <c r="B17188" s="561"/>
      <c r="C17188" s="563"/>
      <c r="D17188" s="565"/>
      <c r="E17188" s="557" t="s">
        <v>779</v>
      </c>
      <c r="F17188" s="558"/>
      <c r="G17188" s="559"/>
    </row>
    <row r="17189" spans="1:7" s="36" customFormat="1">
      <c r="A17189" s="560"/>
      <c r="B17189" s="560"/>
      <c r="C17189" s="562" t="s">
        <v>50</v>
      </c>
      <c r="D17189" s="564" t="s">
        <v>231</v>
      </c>
      <c r="E17189" s="39"/>
      <c r="F17189" s="40"/>
      <c r="G17189" s="41"/>
    </row>
    <row r="17190" spans="1:7" s="36" customFormat="1">
      <c r="A17190" s="561"/>
      <c r="B17190" s="561"/>
      <c r="C17190" s="563"/>
      <c r="D17190" s="565"/>
      <c r="E17190" s="42"/>
      <c r="F17190" s="43"/>
      <c r="G17190" s="44"/>
    </row>
    <row r="17191" spans="1:7" s="36" customFormat="1">
      <c r="A17191" s="560">
        <v>5</v>
      </c>
      <c r="B17191" s="560" t="s">
        <v>107</v>
      </c>
      <c r="C17191" s="562"/>
      <c r="D17191" s="564" t="s">
        <v>232</v>
      </c>
      <c r="E17191" s="11">
        <v>199.25</v>
      </c>
      <c r="F17191" s="37" t="s">
        <v>111</v>
      </c>
      <c r="G17191" s="13">
        <f>SUM(A17191*E17191)</f>
        <v>996.25</v>
      </c>
    </row>
    <row r="17192" spans="1:7" s="36" customFormat="1">
      <c r="A17192" s="561"/>
      <c r="B17192" s="561"/>
      <c r="C17192" s="563"/>
      <c r="D17192" s="565"/>
      <c r="E17192" s="557" t="s">
        <v>233</v>
      </c>
      <c r="F17192" s="558"/>
      <c r="G17192" s="559"/>
    </row>
    <row r="17193" spans="1:7" s="36" customFormat="1">
      <c r="A17193" s="560">
        <v>4</v>
      </c>
      <c r="B17193" s="560" t="s">
        <v>107</v>
      </c>
      <c r="C17193" s="562"/>
      <c r="D17193" s="564" t="s">
        <v>234</v>
      </c>
      <c r="E17193" s="11">
        <v>250.6</v>
      </c>
      <c r="F17193" s="37" t="s">
        <v>111</v>
      </c>
      <c r="G17193" s="13">
        <f>SUM(A17193*E17193)</f>
        <v>1002.4</v>
      </c>
    </row>
    <row r="17194" spans="1:7" s="36" customFormat="1">
      <c r="A17194" s="561"/>
      <c r="B17194" s="561"/>
      <c r="C17194" s="563"/>
      <c r="D17194" s="565"/>
      <c r="E17194" s="557" t="s">
        <v>235</v>
      </c>
      <c r="F17194" s="558"/>
      <c r="G17194" s="559"/>
    </row>
    <row r="17195" spans="1:7" s="36" customFormat="1">
      <c r="A17195" s="560">
        <v>2</v>
      </c>
      <c r="B17195" s="560" t="s">
        <v>72</v>
      </c>
      <c r="C17195" s="562" t="s">
        <v>54</v>
      </c>
      <c r="D17195" s="564" t="s">
        <v>780</v>
      </c>
      <c r="E17195" s="11">
        <v>1051.25</v>
      </c>
      <c r="F17195" s="37" t="s">
        <v>75</v>
      </c>
      <c r="G17195" s="13">
        <f>SUM(A17195*E17195)</f>
        <v>2102.5</v>
      </c>
    </row>
    <row r="17196" spans="1:7" s="36" customFormat="1">
      <c r="A17196" s="561"/>
      <c r="B17196" s="561"/>
      <c r="C17196" s="563"/>
      <c r="D17196" s="565"/>
      <c r="E17196" s="557" t="s">
        <v>235</v>
      </c>
      <c r="F17196" s="558"/>
      <c r="G17196" s="559"/>
    </row>
    <row r="17197" spans="1:7">
      <c r="A17197" s="31"/>
      <c r="B17197" s="32"/>
      <c r="C17197" s="32"/>
      <c r="D17197" s="182"/>
      <c r="E17197" s="32"/>
      <c r="F17197" s="183" t="s">
        <v>781</v>
      </c>
      <c r="G17197" s="184">
        <v>76331</v>
      </c>
    </row>
    <row r="17198" spans="1:7">
      <c r="A17198" s="172"/>
      <c r="D17198" s="185" t="s">
        <v>782</v>
      </c>
      <c r="G17198" s="174"/>
    </row>
    <row r="17199" spans="1:7">
      <c r="A17199" s="172">
        <v>42</v>
      </c>
      <c r="B17199" t="s">
        <v>39</v>
      </c>
      <c r="C17199" t="s">
        <v>11</v>
      </c>
      <c r="D17199" s="186" t="s">
        <v>783</v>
      </c>
      <c r="F17199" t="s">
        <v>165</v>
      </c>
      <c r="G17199" s="174"/>
    </row>
    <row r="17200" spans="1:7">
      <c r="A17200" s="172"/>
      <c r="D17200" s="186"/>
      <c r="G17200" s="174"/>
    </row>
    <row r="17201" spans="1:7">
      <c r="A17201" s="172"/>
      <c r="D17201" s="186"/>
      <c r="G17201" s="174"/>
    </row>
    <row r="17202" spans="1:7">
      <c r="A17202" s="172"/>
      <c r="D17202" s="186"/>
      <c r="G17202" s="174"/>
    </row>
    <row r="17203" spans="1:7" s="36" customFormat="1">
      <c r="A17203" s="75"/>
      <c r="B17203" s="75"/>
      <c r="C17203" s="76"/>
      <c r="D17203" s="77"/>
      <c r="E17203" s="78"/>
      <c r="F17203" s="187" t="s">
        <v>679</v>
      </c>
      <c r="G17203" s="16"/>
    </row>
    <row r="17204" spans="1:7" s="36" customFormat="1">
      <c r="A17204" s="75"/>
      <c r="B17204" s="75"/>
      <c r="C17204" s="76"/>
      <c r="D17204" s="77"/>
      <c r="E17204" s="78"/>
      <c r="F17204" s="78"/>
      <c r="G17204" s="78"/>
    </row>
    <row r="17205" spans="1:7" s="36" customFormat="1">
      <c r="A17205" s="52" t="s">
        <v>302</v>
      </c>
      <c r="B17205" s="53"/>
      <c r="C17205" s="54" t="s">
        <v>707</v>
      </c>
      <c r="D17205" s="55"/>
      <c r="E17205" s="54" t="s">
        <v>131</v>
      </c>
      <c r="F17205" s="63"/>
      <c r="G17205" s="54"/>
    </row>
    <row r="17206" spans="1:7" s="36" customFormat="1">
      <c r="A17206" s="76" t="s">
        <v>132</v>
      </c>
      <c r="B17206" s="53"/>
      <c r="C17206" s="54" t="s">
        <v>784</v>
      </c>
      <c r="D17206" s="55"/>
      <c r="E17206" s="54" t="s">
        <v>131</v>
      </c>
      <c r="F17206" s="63"/>
      <c r="G17206" s="54"/>
    </row>
    <row r="17207" spans="1:7" s="25" customFormat="1">
      <c r="A17207" s="76" t="s">
        <v>134</v>
      </c>
      <c r="B17207" s="53"/>
      <c r="C17207" s="54" t="s">
        <v>708</v>
      </c>
      <c r="D17207" s="55"/>
      <c r="E17207" s="54" t="s">
        <v>131</v>
      </c>
      <c r="F17207" s="63"/>
      <c r="G17207" s="54"/>
    </row>
    <row r="17208" spans="1:7" s="25" customFormat="1">
      <c r="A17208" s="59"/>
      <c r="B17208" s="54"/>
      <c r="C17208" s="54"/>
      <c r="D17208" s="60"/>
      <c r="E17208" s="54"/>
      <c r="F17208" s="94"/>
      <c r="G17208" s="95"/>
    </row>
    <row r="17209" spans="1:7" s="25" customFormat="1">
      <c r="A17209" s="59"/>
      <c r="B17209" s="54"/>
      <c r="C17209" s="54"/>
      <c r="D17209" s="60"/>
      <c r="E17209" s="56" t="s">
        <v>138</v>
      </c>
      <c r="F17209" s="96"/>
      <c r="G17209" s="96"/>
    </row>
    <row r="17210" spans="1:7" s="25" customFormat="1">
      <c r="A17210" s="59"/>
      <c r="B17210" s="54"/>
      <c r="C17210" s="54"/>
      <c r="D17210" s="60"/>
      <c r="E17210" s="54"/>
      <c r="F17210" s="54"/>
      <c r="G17210" s="63"/>
    </row>
    <row r="17211" spans="1:7" s="25" customFormat="1">
      <c r="A17211" s="59"/>
      <c r="B17211" s="54"/>
      <c r="C17211" s="54"/>
      <c r="D17211" s="60"/>
      <c r="E17211" s="54"/>
      <c r="F17211" s="54"/>
      <c r="G17211" s="63"/>
    </row>
    <row r="17212" spans="1:7" s="25" customFormat="1">
      <c r="A17212" s="59"/>
      <c r="B17212" s="54"/>
      <c r="C17212" s="54"/>
      <c r="D17212" s="60"/>
      <c r="E17212" s="64" t="s">
        <v>140</v>
      </c>
      <c r="F17212" s="54"/>
      <c r="G17212" s="63"/>
    </row>
    <row r="17213" spans="1:7" s="25" customFormat="1">
      <c r="A17213" s="55" t="s">
        <v>139</v>
      </c>
      <c r="B17213" s="54"/>
      <c r="C17213" s="54"/>
      <c r="D17213" s="60"/>
      <c r="E17213" s="64" t="s">
        <v>141</v>
      </c>
      <c r="F17213" s="54"/>
      <c r="G17213" s="63"/>
    </row>
    <row r="17214" spans="1:7" s="25" customFormat="1">
      <c r="A17214" s="59"/>
      <c r="B17214" s="54"/>
      <c r="C17214" s="54"/>
      <c r="D17214" s="60"/>
      <c r="E17214" s="64" t="s">
        <v>142</v>
      </c>
      <c r="F17214" s="54"/>
      <c r="G17214" s="63"/>
    </row>
    <row r="17227" spans="1:7">
      <c r="A17227" s="569" t="s">
        <v>0</v>
      </c>
      <c r="B17227" s="569"/>
      <c r="C17227" s="569"/>
      <c r="D17227" s="569"/>
      <c r="E17227" s="569"/>
      <c r="F17227" s="569"/>
      <c r="G17227" s="569"/>
    </row>
    <row r="17228" spans="1:7">
      <c r="A17228" s="570" t="s">
        <v>1</v>
      </c>
      <c r="B17228" s="570"/>
      <c r="C17228" s="570"/>
      <c r="D17228" s="570"/>
      <c r="E17228" s="570"/>
      <c r="F17228" s="570"/>
      <c r="G17228" s="570"/>
    </row>
    <row r="17229" spans="1:7">
      <c r="A17229" s="1" t="s">
        <v>2</v>
      </c>
      <c r="B17229" s="100"/>
      <c r="C17229" s="100"/>
      <c r="D17229" s="623" t="s">
        <v>789</v>
      </c>
      <c r="E17229" s="623"/>
      <c r="F17229" s="623"/>
      <c r="G17229" s="623"/>
    </row>
    <row r="17230" spans="1:7" ht="25.5">
      <c r="A17230" s="572" t="s">
        <v>3</v>
      </c>
      <c r="B17230" s="573"/>
      <c r="C17230" s="3" t="s">
        <v>4</v>
      </c>
      <c r="D17230" s="4" t="s">
        <v>5</v>
      </c>
      <c r="E17230" s="4" t="s">
        <v>6</v>
      </c>
      <c r="F17230" s="4" t="s">
        <v>7</v>
      </c>
      <c r="G17230" s="5" t="s">
        <v>8</v>
      </c>
    </row>
    <row r="17231" spans="1:7">
      <c r="A17231" s="97"/>
      <c r="B17231" s="98"/>
      <c r="C17231" s="3"/>
      <c r="D17231" s="104" t="s">
        <v>9</v>
      </c>
      <c r="E17231" s="4"/>
      <c r="F17231" s="4"/>
      <c r="G17231" s="5"/>
    </row>
    <row r="17232" spans="1:7" s="24" customFormat="1">
      <c r="A17232" s="562">
        <v>583</v>
      </c>
      <c r="B17232" s="562" t="s">
        <v>39</v>
      </c>
      <c r="C17232" s="560" t="s">
        <v>11</v>
      </c>
      <c r="D17232" s="564" t="s">
        <v>149</v>
      </c>
      <c r="E17232" s="11">
        <v>121</v>
      </c>
      <c r="F17232" s="37" t="s">
        <v>42</v>
      </c>
      <c r="G17232" s="20">
        <f>SUM(A17232*E17232/100)</f>
        <v>705.43</v>
      </c>
    </row>
    <row r="17233" spans="1:7" s="24" customFormat="1">
      <c r="A17233" s="563"/>
      <c r="B17233" s="563"/>
      <c r="C17233" s="561"/>
      <c r="D17233" s="565"/>
      <c r="E17233" s="566" t="s">
        <v>150</v>
      </c>
      <c r="F17233" s="567"/>
      <c r="G17233" s="568"/>
    </row>
    <row r="17234" spans="1:7">
      <c r="A17234" s="562">
        <v>52</v>
      </c>
      <c r="B17234" s="562" t="s">
        <v>10</v>
      </c>
      <c r="C17234" s="560" t="s">
        <v>15</v>
      </c>
      <c r="D17234" s="564" t="s">
        <v>711</v>
      </c>
      <c r="E17234" s="11">
        <v>5445</v>
      </c>
      <c r="F17234" s="37" t="s">
        <v>147</v>
      </c>
      <c r="G17234" s="20">
        <f>SUM(A17234*E17234/100)</f>
        <v>2831.4</v>
      </c>
    </row>
    <row r="17235" spans="1:7">
      <c r="A17235" s="563"/>
      <c r="B17235" s="563"/>
      <c r="C17235" s="561"/>
      <c r="D17235" s="565"/>
      <c r="E17235" s="566" t="s">
        <v>712</v>
      </c>
      <c r="F17235" s="567"/>
      <c r="G17235" s="568"/>
    </row>
    <row r="17236" spans="1:7" s="24" customFormat="1">
      <c r="A17236" s="562">
        <v>96</v>
      </c>
      <c r="B17236" s="562" t="s">
        <v>39</v>
      </c>
      <c r="C17236" s="560" t="s">
        <v>18</v>
      </c>
      <c r="D17236" s="564" t="s">
        <v>713</v>
      </c>
      <c r="E17236" s="11">
        <v>1306.8</v>
      </c>
      <c r="F17236" s="37" t="s">
        <v>42</v>
      </c>
      <c r="G17236" s="20">
        <f>SUM(A17236*E17236/100)</f>
        <v>1254.5279999999998</v>
      </c>
    </row>
    <row r="17237" spans="1:7" s="24" customFormat="1">
      <c r="A17237" s="563"/>
      <c r="B17237" s="563"/>
      <c r="C17237" s="561"/>
      <c r="D17237" s="565"/>
      <c r="E17237" s="566" t="s">
        <v>714</v>
      </c>
      <c r="F17237" s="567"/>
      <c r="G17237" s="568"/>
    </row>
    <row r="17238" spans="1:7" s="36" customFormat="1">
      <c r="A17238" s="562">
        <v>510</v>
      </c>
      <c r="B17238" s="562" t="s">
        <v>10</v>
      </c>
      <c r="C17238" s="560" t="s">
        <v>21</v>
      </c>
      <c r="D17238" s="564" t="s">
        <v>200</v>
      </c>
      <c r="E17238" s="11">
        <v>1285.6300000000001</v>
      </c>
      <c r="F17238" s="37" t="s">
        <v>147</v>
      </c>
      <c r="G17238" s="20">
        <f>SUM(A17238*E17238/100)</f>
        <v>6556.7130000000006</v>
      </c>
    </row>
    <row r="17239" spans="1:7" s="36" customFormat="1">
      <c r="A17239" s="563"/>
      <c r="B17239" s="563"/>
      <c r="C17239" s="561"/>
      <c r="D17239" s="565"/>
      <c r="E17239" s="557" t="s">
        <v>201</v>
      </c>
      <c r="F17239" s="558"/>
      <c r="G17239" s="559"/>
    </row>
    <row r="17240" spans="1:7" s="36" customFormat="1">
      <c r="A17240" s="562"/>
      <c r="B17240" s="562"/>
      <c r="C17240" s="560" t="s">
        <v>25</v>
      </c>
      <c r="D17240" s="564" t="s">
        <v>274</v>
      </c>
      <c r="E17240" s="582"/>
      <c r="F17240" s="583"/>
      <c r="G17240" s="584"/>
    </row>
    <row r="17241" spans="1:7" s="36" customFormat="1">
      <c r="A17241" s="563"/>
      <c r="B17241" s="563"/>
      <c r="C17241" s="561"/>
      <c r="D17241" s="565"/>
      <c r="E17241" s="585"/>
      <c r="F17241" s="586"/>
      <c r="G17241" s="587"/>
    </row>
    <row r="17242" spans="1:7" s="36" customFormat="1">
      <c r="A17242" s="562">
        <v>4</v>
      </c>
      <c r="B17242" s="562" t="s">
        <v>72</v>
      </c>
      <c r="C17242" s="560" t="s">
        <v>99</v>
      </c>
      <c r="D17242" s="564" t="s">
        <v>715</v>
      </c>
      <c r="E17242" s="11">
        <v>142.18</v>
      </c>
      <c r="F17242" s="37" t="s">
        <v>75</v>
      </c>
      <c r="G17242" s="20">
        <f>SUM(A17242*E17242)</f>
        <v>568.72</v>
      </c>
    </row>
    <row r="17243" spans="1:7" s="36" customFormat="1">
      <c r="A17243" s="563"/>
      <c r="B17243" s="563"/>
      <c r="C17243" s="561"/>
      <c r="D17243" s="565"/>
      <c r="E17243" s="557" t="s">
        <v>275</v>
      </c>
      <c r="F17243" s="558"/>
      <c r="G17243" s="559"/>
    </row>
    <row r="17244" spans="1:7" s="36" customFormat="1">
      <c r="A17244" s="562">
        <v>4</v>
      </c>
      <c r="B17244" s="562" t="s">
        <v>72</v>
      </c>
      <c r="C17244" s="560" t="s">
        <v>102</v>
      </c>
      <c r="D17244" s="564" t="s">
        <v>716</v>
      </c>
      <c r="E17244" s="11">
        <v>102.85</v>
      </c>
      <c r="F17244" s="37" t="s">
        <v>147</v>
      </c>
      <c r="G17244" s="20">
        <f>SUM(A17244*E17244)</f>
        <v>411.4</v>
      </c>
    </row>
    <row r="17245" spans="1:7" s="36" customFormat="1">
      <c r="A17245" s="563"/>
      <c r="B17245" s="563"/>
      <c r="C17245" s="561"/>
      <c r="D17245" s="565"/>
      <c r="E17245" s="557" t="s">
        <v>277</v>
      </c>
      <c r="F17245" s="558"/>
      <c r="G17245" s="559"/>
    </row>
    <row r="17246" spans="1:7" s="25" customFormat="1">
      <c r="A17246" s="562">
        <v>422</v>
      </c>
      <c r="B17246" s="562" t="s">
        <v>39</v>
      </c>
      <c r="C17246" s="562" t="s">
        <v>29</v>
      </c>
      <c r="D17246" s="564" t="s">
        <v>717</v>
      </c>
      <c r="E17246" s="11">
        <v>786.5</v>
      </c>
      <c r="F17246" s="37" t="s">
        <v>42</v>
      </c>
      <c r="G17246" s="20">
        <f>SUM(A17246*E17246/100)</f>
        <v>3319.03</v>
      </c>
    </row>
    <row r="17247" spans="1:7" s="25" customFormat="1">
      <c r="A17247" s="563"/>
      <c r="B17247" s="563"/>
      <c r="C17247" s="563"/>
      <c r="D17247" s="565"/>
      <c r="E17247" s="557" t="s">
        <v>718</v>
      </c>
      <c r="F17247" s="558"/>
      <c r="G17247" s="559"/>
    </row>
    <row r="17248" spans="1:7" s="25" customFormat="1">
      <c r="A17248" s="562">
        <v>9132</v>
      </c>
      <c r="B17248" s="562" t="s">
        <v>39</v>
      </c>
      <c r="C17248" s="560" t="s">
        <v>33</v>
      </c>
      <c r="D17248" s="564" t="s">
        <v>305</v>
      </c>
      <c r="E17248" s="37">
        <v>226.38</v>
      </c>
      <c r="F17248" s="37" t="s">
        <v>52</v>
      </c>
      <c r="G17248" s="20">
        <f>SUM(A17248*E17248/100)</f>
        <v>20673.0216</v>
      </c>
    </row>
    <row r="17249" spans="1:7" s="25" customFormat="1">
      <c r="A17249" s="563"/>
      <c r="B17249" s="563"/>
      <c r="C17249" s="561"/>
      <c r="D17249" s="565"/>
      <c r="E17249" s="557" t="s">
        <v>719</v>
      </c>
      <c r="F17249" s="558"/>
      <c r="G17249" s="559"/>
    </row>
    <row r="17250" spans="1:7">
      <c r="A17250" s="560">
        <v>163</v>
      </c>
      <c r="B17250" s="560" t="s">
        <v>10</v>
      </c>
      <c r="C17250" s="562" t="s">
        <v>36</v>
      </c>
      <c r="D17250" s="564" t="s">
        <v>241</v>
      </c>
      <c r="E17250" s="11">
        <v>3176.25</v>
      </c>
      <c r="F17250" s="37" t="s">
        <v>242</v>
      </c>
      <c r="G17250" s="20">
        <f>SUM(A17250*E17250/1000)</f>
        <v>517.72874999999999</v>
      </c>
    </row>
    <row r="17251" spans="1:7">
      <c r="A17251" s="561"/>
      <c r="B17251" s="561"/>
      <c r="C17251" s="563"/>
      <c r="D17251" s="565"/>
      <c r="E17251" s="557" t="s">
        <v>180</v>
      </c>
      <c r="F17251" s="558"/>
      <c r="G17251" s="559"/>
    </row>
    <row r="17252" spans="1:7">
      <c r="A17252" s="560">
        <v>49</v>
      </c>
      <c r="B17252" s="560" t="s">
        <v>10</v>
      </c>
      <c r="C17252" s="562" t="s">
        <v>40</v>
      </c>
      <c r="D17252" s="564" t="s">
        <v>375</v>
      </c>
      <c r="E17252" s="11">
        <v>8694.9500000000007</v>
      </c>
      <c r="F17252" s="37" t="s">
        <v>13</v>
      </c>
      <c r="G17252" s="20">
        <f>SUM(A17252*E17252/100)</f>
        <v>4260.5255000000006</v>
      </c>
    </row>
    <row r="17253" spans="1:7">
      <c r="A17253" s="561"/>
      <c r="B17253" s="561"/>
      <c r="C17253" s="563"/>
      <c r="D17253" s="565"/>
      <c r="E17253" s="557" t="s">
        <v>14</v>
      </c>
      <c r="F17253" s="558"/>
      <c r="G17253" s="559"/>
    </row>
    <row r="17254" spans="1:7">
      <c r="A17254" s="560">
        <v>64</v>
      </c>
      <c r="B17254" s="560" t="s">
        <v>10</v>
      </c>
      <c r="C17254" s="562" t="s">
        <v>44</v>
      </c>
      <c r="D17254" s="564" t="s">
        <v>16</v>
      </c>
      <c r="E17254" s="11">
        <v>11948.36</v>
      </c>
      <c r="F17254" s="37" t="s">
        <v>13</v>
      </c>
      <c r="G17254" s="13">
        <f>SUM(A17254*E17254/100)</f>
        <v>7646.9504000000006</v>
      </c>
    </row>
    <row r="17255" spans="1:7">
      <c r="A17255" s="561"/>
      <c r="B17255" s="561"/>
      <c r="C17255" s="563"/>
      <c r="D17255" s="565"/>
      <c r="E17255" s="557" t="s">
        <v>17</v>
      </c>
      <c r="F17255" s="558"/>
      <c r="G17255" s="559"/>
    </row>
    <row r="17256" spans="1:7">
      <c r="A17256" s="560">
        <v>80</v>
      </c>
      <c r="B17256" s="560" t="s">
        <v>10</v>
      </c>
      <c r="C17256" s="562" t="s">
        <v>47</v>
      </c>
      <c r="D17256" s="564" t="s">
        <v>204</v>
      </c>
      <c r="E17256" s="11">
        <v>12346.65</v>
      </c>
      <c r="F17256" s="37" t="s">
        <v>13</v>
      </c>
      <c r="G17256" s="20">
        <f>SUM(A17256*E17256/100)</f>
        <v>9877.32</v>
      </c>
    </row>
    <row r="17257" spans="1:7">
      <c r="A17257" s="561"/>
      <c r="B17257" s="561"/>
      <c r="C17257" s="563"/>
      <c r="D17257" s="565"/>
      <c r="E17257" s="557" t="s">
        <v>205</v>
      </c>
      <c r="F17257" s="558"/>
      <c r="G17257" s="559"/>
    </row>
    <row r="17258" spans="1:7">
      <c r="A17258" s="560">
        <v>156</v>
      </c>
      <c r="B17258" s="560" t="s">
        <v>10</v>
      </c>
      <c r="C17258" s="562" t="s">
        <v>50</v>
      </c>
      <c r="D17258" s="564" t="s">
        <v>37</v>
      </c>
      <c r="E17258" s="11">
        <v>12674.36</v>
      </c>
      <c r="F17258" s="37" t="s">
        <v>13</v>
      </c>
      <c r="G17258" s="20">
        <f>SUM(A17258*E17258/100)</f>
        <v>19772.001600000003</v>
      </c>
    </row>
    <row r="17259" spans="1:7">
      <c r="A17259" s="561"/>
      <c r="B17259" s="561"/>
      <c r="C17259" s="563"/>
      <c r="D17259" s="565"/>
      <c r="E17259" s="557" t="s">
        <v>38</v>
      </c>
      <c r="F17259" s="558"/>
      <c r="G17259" s="559"/>
    </row>
    <row r="17260" spans="1:7" s="23" customFormat="1">
      <c r="A17260" s="562">
        <v>18</v>
      </c>
      <c r="B17260" s="562" t="s">
        <v>10</v>
      </c>
      <c r="C17260" s="560" t="s">
        <v>54</v>
      </c>
      <c r="D17260" s="574" t="s">
        <v>30</v>
      </c>
      <c r="E17260" s="11">
        <v>337</v>
      </c>
      <c r="F17260" s="37" t="s">
        <v>31</v>
      </c>
      <c r="G17260" s="20">
        <f>SUM(A17260*E17260)</f>
        <v>6066</v>
      </c>
    </row>
    <row r="17261" spans="1:7" s="23" customFormat="1">
      <c r="A17261" s="563"/>
      <c r="B17261" s="563"/>
      <c r="C17261" s="561"/>
      <c r="D17261" s="575"/>
      <c r="E17261" s="576" t="s">
        <v>32</v>
      </c>
      <c r="F17261" s="577"/>
      <c r="G17261" s="578"/>
    </row>
    <row r="17262" spans="1:7">
      <c r="A17262" s="609">
        <v>0.88</v>
      </c>
      <c r="B17262" s="562" t="s">
        <v>24</v>
      </c>
      <c r="C17262" s="560" t="s">
        <v>57</v>
      </c>
      <c r="D17262" s="574" t="s">
        <v>26</v>
      </c>
      <c r="E17262" s="11">
        <v>5001.7</v>
      </c>
      <c r="F17262" s="37" t="s">
        <v>27</v>
      </c>
      <c r="G17262" s="20">
        <f>SUM(A17262*E17262)</f>
        <v>4401.4960000000001</v>
      </c>
    </row>
    <row r="17263" spans="1:7">
      <c r="A17263" s="610"/>
      <c r="B17263" s="563"/>
      <c r="C17263" s="561"/>
      <c r="D17263" s="575"/>
      <c r="E17263" s="557" t="s">
        <v>28</v>
      </c>
      <c r="F17263" s="558"/>
      <c r="G17263" s="559"/>
    </row>
    <row r="17264" spans="1:7" s="25" customFormat="1">
      <c r="A17264" s="562">
        <v>583</v>
      </c>
      <c r="B17264" s="562" t="s">
        <v>39</v>
      </c>
      <c r="C17264" s="560" t="s">
        <v>60</v>
      </c>
      <c r="D17264" s="564" t="s">
        <v>151</v>
      </c>
      <c r="E17264" s="11">
        <v>660</v>
      </c>
      <c r="F17264" s="37" t="s">
        <v>42</v>
      </c>
      <c r="G17264" s="20">
        <f>SUM(A17264*E17264/100)</f>
        <v>3847.8</v>
      </c>
    </row>
    <row r="17265" spans="1:7" s="25" customFormat="1">
      <c r="A17265" s="563"/>
      <c r="B17265" s="563"/>
      <c r="C17265" s="561"/>
      <c r="D17265" s="565"/>
      <c r="E17265" s="566" t="s">
        <v>152</v>
      </c>
      <c r="F17265" s="567"/>
      <c r="G17265" s="568"/>
    </row>
    <row r="17266" spans="1:7" s="24" customFormat="1">
      <c r="A17266" s="562">
        <v>638</v>
      </c>
      <c r="B17266" s="562" t="s">
        <v>39</v>
      </c>
      <c r="C17266" s="560" t="s">
        <v>63</v>
      </c>
      <c r="D17266" s="564" t="s">
        <v>41</v>
      </c>
      <c r="E17266" s="11">
        <v>2206.6</v>
      </c>
      <c r="F17266" s="37" t="s">
        <v>42</v>
      </c>
      <c r="G17266" s="20">
        <f>SUM(A17266*E17266/100)</f>
        <v>14078.108</v>
      </c>
    </row>
    <row r="17267" spans="1:7" s="24" customFormat="1">
      <c r="A17267" s="563"/>
      <c r="B17267" s="563"/>
      <c r="C17267" s="561"/>
      <c r="D17267" s="565"/>
      <c r="E17267" s="566" t="s">
        <v>43</v>
      </c>
      <c r="F17267" s="567"/>
      <c r="G17267" s="568"/>
    </row>
    <row r="17268" spans="1:7" s="24" customFormat="1">
      <c r="A17268" s="562">
        <v>638</v>
      </c>
      <c r="B17268" s="562" t="s">
        <v>39</v>
      </c>
      <c r="C17268" s="560" t="s">
        <v>66</v>
      </c>
      <c r="D17268" s="564" t="s">
        <v>45</v>
      </c>
      <c r="E17268" s="37">
        <v>2197.52</v>
      </c>
      <c r="F17268" s="37" t="s">
        <v>42</v>
      </c>
      <c r="G17268" s="20">
        <f>SUM(A17268*E17268/100)</f>
        <v>14020.177600000001</v>
      </c>
    </row>
    <row r="17269" spans="1:7" s="24" customFormat="1">
      <c r="A17269" s="563"/>
      <c r="B17269" s="563"/>
      <c r="C17269" s="561"/>
      <c r="D17269" s="565"/>
      <c r="E17269" s="566" t="s">
        <v>46</v>
      </c>
      <c r="F17269" s="567"/>
      <c r="G17269" s="568"/>
    </row>
    <row r="17270" spans="1:7">
      <c r="A17270" s="562">
        <v>583</v>
      </c>
      <c r="B17270" s="562" t="s">
        <v>39</v>
      </c>
      <c r="C17270" s="560" t="s">
        <v>69</v>
      </c>
      <c r="D17270" s="564" t="s">
        <v>720</v>
      </c>
      <c r="E17270" s="11">
        <v>3015.76</v>
      </c>
      <c r="F17270" s="37" t="s">
        <v>42</v>
      </c>
      <c r="G17270" s="20">
        <f>SUM(A17270*E17270/100)</f>
        <v>17581.880799999999</v>
      </c>
    </row>
    <row r="17271" spans="1:7">
      <c r="A17271" s="563"/>
      <c r="B17271" s="563"/>
      <c r="C17271" s="561"/>
      <c r="D17271" s="565"/>
      <c r="E17271" s="557" t="s">
        <v>721</v>
      </c>
      <c r="F17271" s="558"/>
      <c r="G17271" s="559"/>
    </row>
    <row r="17272" spans="1:7">
      <c r="A17272" s="560">
        <v>2.14</v>
      </c>
      <c r="B17272" s="560" t="s">
        <v>24</v>
      </c>
      <c r="C17272" s="562">
        <v>19</v>
      </c>
      <c r="D17272" s="564" t="s">
        <v>328</v>
      </c>
      <c r="E17272" s="11">
        <v>3850</v>
      </c>
      <c r="F17272" s="37" t="s">
        <v>329</v>
      </c>
      <c r="G17272" s="20">
        <f>SUM(A17272*E17272)</f>
        <v>8239</v>
      </c>
    </row>
    <row r="17273" spans="1:7">
      <c r="A17273" s="561"/>
      <c r="B17273" s="561"/>
      <c r="C17273" s="563"/>
      <c r="D17273" s="565"/>
      <c r="E17273" s="557" t="s">
        <v>330</v>
      </c>
      <c r="F17273" s="558"/>
      <c r="G17273" s="559"/>
    </row>
    <row r="17274" spans="1:7">
      <c r="A17274" s="637">
        <v>1.28</v>
      </c>
      <c r="B17274" s="560" t="s">
        <v>24</v>
      </c>
      <c r="C17274" s="562" t="s">
        <v>208</v>
      </c>
      <c r="D17274" s="564" t="s">
        <v>596</v>
      </c>
      <c r="E17274" s="11">
        <v>3575</v>
      </c>
      <c r="F17274" s="37" t="s">
        <v>329</v>
      </c>
      <c r="G17274" s="20">
        <f>SUM(A17274*E17274)</f>
        <v>4576</v>
      </c>
    </row>
    <row r="17275" spans="1:7">
      <c r="A17275" s="638"/>
      <c r="B17275" s="561"/>
      <c r="C17275" s="563"/>
      <c r="D17275" s="565"/>
      <c r="E17275" s="557" t="s">
        <v>597</v>
      </c>
      <c r="F17275" s="558"/>
      <c r="G17275" s="559"/>
    </row>
    <row r="17276" spans="1:7">
      <c r="A17276" s="560">
        <v>3.42</v>
      </c>
      <c r="B17276" s="560" t="s">
        <v>24</v>
      </c>
      <c r="C17276" s="562" t="s">
        <v>209</v>
      </c>
      <c r="D17276" s="564" t="s">
        <v>598</v>
      </c>
      <c r="E17276" s="11">
        <v>186.34</v>
      </c>
      <c r="F17276" s="37" t="s">
        <v>329</v>
      </c>
      <c r="G17276" s="20">
        <f>SUM(A17276*E17276)</f>
        <v>637.28279999999995</v>
      </c>
    </row>
    <row r="17277" spans="1:7">
      <c r="A17277" s="561"/>
      <c r="B17277" s="561"/>
      <c r="C17277" s="563"/>
      <c r="D17277" s="565"/>
      <c r="E17277" s="557" t="s">
        <v>599</v>
      </c>
      <c r="F17277" s="558"/>
      <c r="G17277" s="559"/>
    </row>
    <row r="17278" spans="1:7">
      <c r="A17278" s="560">
        <v>8</v>
      </c>
      <c r="B17278" s="560" t="s">
        <v>72</v>
      </c>
      <c r="C17278" s="562" t="s">
        <v>210</v>
      </c>
      <c r="D17278" s="564" t="s">
        <v>722</v>
      </c>
      <c r="E17278" s="11">
        <v>254.1</v>
      </c>
      <c r="F17278" s="37" t="s">
        <v>723</v>
      </c>
      <c r="G17278" s="20">
        <f>SUM(A17278*E17278)</f>
        <v>2032.8</v>
      </c>
    </row>
    <row r="17279" spans="1:7">
      <c r="A17279" s="561"/>
      <c r="B17279" s="561"/>
      <c r="C17279" s="563"/>
      <c r="D17279" s="565"/>
      <c r="E17279" s="557" t="s">
        <v>724</v>
      </c>
      <c r="F17279" s="558"/>
      <c r="G17279" s="559"/>
    </row>
    <row r="17280" spans="1:7">
      <c r="A17280" s="560">
        <v>80</v>
      </c>
      <c r="B17280" s="560" t="s">
        <v>39</v>
      </c>
      <c r="C17280" s="562" t="s">
        <v>213</v>
      </c>
      <c r="D17280" s="564" t="s">
        <v>600</v>
      </c>
      <c r="E17280" s="11">
        <v>7607.25</v>
      </c>
      <c r="F17280" s="37" t="s">
        <v>42</v>
      </c>
      <c r="G17280" s="20">
        <f>SUM(A17280*E17280/100)</f>
        <v>6085.8</v>
      </c>
    </row>
    <row r="17281" spans="1:7">
      <c r="A17281" s="561"/>
      <c r="B17281" s="561"/>
      <c r="C17281" s="563"/>
      <c r="D17281" s="565"/>
      <c r="E17281" s="557" t="s">
        <v>601</v>
      </c>
      <c r="F17281" s="558"/>
      <c r="G17281" s="559"/>
    </row>
    <row r="17282" spans="1:7">
      <c r="A17282" s="560">
        <v>80</v>
      </c>
      <c r="B17282" s="560" t="s">
        <v>39</v>
      </c>
      <c r="C17282" s="18" t="s">
        <v>272</v>
      </c>
      <c r="D17282" s="564" t="s">
        <v>725</v>
      </c>
      <c r="E17282" s="11">
        <v>10.7</v>
      </c>
      <c r="F17282" s="37" t="s">
        <v>165</v>
      </c>
      <c r="G17282" s="20">
        <f>SUM(A17282*E17282)</f>
        <v>856</v>
      </c>
    </row>
    <row r="17283" spans="1:7">
      <c r="A17283" s="561"/>
      <c r="B17283" s="561"/>
      <c r="C17283" s="19"/>
      <c r="D17283" s="565"/>
      <c r="E17283" s="557" t="s">
        <v>726</v>
      </c>
      <c r="F17283" s="558"/>
      <c r="G17283" s="559"/>
    </row>
    <row r="17284" spans="1:7">
      <c r="A17284" s="560">
        <v>3</v>
      </c>
      <c r="B17284" s="560" t="s">
        <v>72</v>
      </c>
      <c r="C17284" s="18" t="s">
        <v>286</v>
      </c>
      <c r="D17284" s="564" t="s">
        <v>727</v>
      </c>
      <c r="E17284" s="11">
        <v>287.38</v>
      </c>
      <c r="F17284" s="37" t="s">
        <v>75</v>
      </c>
      <c r="G17284" s="20">
        <f>SUM(A17284*E17284)</f>
        <v>862.14</v>
      </c>
    </row>
    <row r="17285" spans="1:7">
      <c r="A17285" s="561"/>
      <c r="B17285" s="561"/>
      <c r="C17285" s="19"/>
      <c r="D17285" s="565"/>
      <c r="E17285" s="557" t="s">
        <v>728</v>
      </c>
      <c r="F17285" s="558"/>
      <c r="G17285" s="559"/>
    </row>
    <row r="17286" spans="1:7">
      <c r="A17286" s="560">
        <v>109</v>
      </c>
      <c r="B17286" s="560" t="s">
        <v>10</v>
      </c>
      <c r="C17286" s="562" t="s">
        <v>287</v>
      </c>
      <c r="D17286" s="564" t="s">
        <v>253</v>
      </c>
      <c r="E17286" s="11">
        <v>1512.5</v>
      </c>
      <c r="F17286" s="37" t="s">
        <v>254</v>
      </c>
      <c r="G17286" s="20">
        <f>SUM(A17286*E17286/1000)</f>
        <v>164.86250000000001</v>
      </c>
    </row>
    <row r="17287" spans="1:7">
      <c r="A17287" s="561"/>
      <c r="B17287" s="561"/>
      <c r="C17287" s="563"/>
      <c r="D17287" s="565"/>
      <c r="E17287" s="557" t="s">
        <v>304</v>
      </c>
      <c r="F17287" s="558"/>
      <c r="G17287" s="559"/>
    </row>
    <row r="17288" spans="1:7">
      <c r="A17288" s="560">
        <v>54</v>
      </c>
      <c r="B17288" s="560" t="s">
        <v>10</v>
      </c>
      <c r="C17288" s="562" t="s">
        <v>288</v>
      </c>
      <c r="D17288" s="564" t="s">
        <v>393</v>
      </c>
      <c r="E17288" s="11">
        <v>3630</v>
      </c>
      <c r="F17288" s="37" t="s">
        <v>254</v>
      </c>
      <c r="G17288" s="20">
        <f>SUM(A17288*E17288/1000)</f>
        <v>196.02</v>
      </c>
    </row>
    <row r="17289" spans="1:7">
      <c r="A17289" s="561"/>
      <c r="B17289" s="561"/>
      <c r="C17289" s="563"/>
      <c r="D17289" s="565"/>
      <c r="E17289" s="557" t="s">
        <v>394</v>
      </c>
      <c r="F17289" s="558"/>
      <c r="G17289" s="559"/>
    </row>
    <row r="17290" spans="1:7">
      <c r="A17290" s="560">
        <v>36</v>
      </c>
      <c r="B17290" s="560" t="s">
        <v>10</v>
      </c>
      <c r="C17290" s="18" t="s">
        <v>659</v>
      </c>
      <c r="D17290" s="564" t="s">
        <v>255</v>
      </c>
      <c r="E17290" s="11">
        <v>1141.25</v>
      </c>
      <c r="F17290" s="37" t="s">
        <v>13</v>
      </c>
      <c r="G17290" s="20">
        <f>SUM(A17290*E17290/100)</f>
        <v>410.85</v>
      </c>
    </row>
    <row r="17291" spans="1:7">
      <c r="A17291" s="561"/>
      <c r="B17291" s="561"/>
      <c r="C17291" s="19"/>
      <c r="D17291" s="565"/>
      <c r="E17291" s="557" t="s">
        <v>256</v>
      </c>
      <c r="F17291" s="558"/>
      <c r="G17291" s="559"/>
    </row>
    <row r="17292" spans="1:7">
      <c r="A17292" s="560">
        <v>90</v>
      </c>
      <c r="B17292" s="560" t="s">
        <v>10</v>
      </c>
      <c r="C17292" s="18" t="s">
        <v>660</v>
      </c>
      <c r="D17292" s="564" t="s">
        <v>729</v>
      </c>
      <c r="E17292" s="11">
        <v>162.5</v>
      </c>
      <c r="F17292" s="37" t="s">
        <v>13</v>
      </c>
      <c r="G17292" s="20">
        <f>SUM(A17292*E17292/100)</f>
        <v>146.25</v>
      </c>
    </row>
    <row r="17293" spans="1:7">
      <c r="A17293" s="561"/>
      <c r="B17293" s="561"/>
      <c r="C17293" s="19"/>
      <c r="D17293" s="565"/>
      <c r="E17293" s="557" t="s">
        <v>730</v>
      </c>
      <c r="F17293" s="558"/>
      <c r="G17293" s="559"/>
    </row>
    <row r="17294" spans="1:7">
      <c r="A17294" s="560">
        <v>24</v>
      </c>
      <c r="B17294" s="560" t="s">
        <v>10</v>
      </c>
      <c r="C17294" s="562" t="s">
        <v>663</v>
      </c>
      <c r="D17294" s="564" t="s">
        <v>22</v>
      </c>
      <c r="E17294" s="11">
        <v>8122.95</v>
      </c>
      <c r="F17294" s="37" t="s">
        <v>13</v>
      </c>
      <c r="G17294" s="20">
        <f>SUM(A17294*E17294/100)</f>
        <v>1949.5079999999998</v>
      </c>
    </row>
    <row r="17295" spans="1:7">
      <c r="A17295" s="561"/>
      <c r="B17295" s="561"/>
      <c r="C17295" s="563"/>
      <c r="D17295" s="565"/>
      <c r="E17295" s="557" t="s">
        <v>23</v>
      </c>
      <c r="F17295" s="558"/>
      <c r="G17295" s="559"/>
    </row>
    <row r="17296" spans="1:7">
      <c r="A17296" s="560">
        <v>23</v>
      </c>
      <c r="B17296" s="560" t="s">
        <v>10</v>
      </c>
      <c r="C17296" s="18" t="s">
        <v>665</v>
      </c>
      <c r="D17296" s="564" t="s">
        <v>34</v>
      </c>
      <c r="E17296" s="11">
        <v>14429.25</v>
      </c>
      <c r="F17296" s="37" t="s">
        <v>13</v>
      </c>
      <c r="G17296" s="20">
        <f>SUM(A17296*E17296/100)</f>
        <v>3318.7275</v>
      </c>
    </row>
    <row r="17297" spans="1:7">
      <c r="A17297" s="561"/>
      <c r="B17297" s="561"/>
      <c r="C17297" s="19"/>
      <c r="D17297" s="565"/>
      <c r="E17297" s="557" t="s">
        <v>35</v>
      </c>
      <c r="F17297" s="558"/>
      <c r="G17297" s="559"/>
    </row>
    <row r="17298" spans="1:7" ht="51">
      <c r="A17298" s="66"/>
      <c r="B17298" s="66"/>
      <c r="C17298" s="18" t="s">
        <v>666</v>
      </c>
      <c r="D17298" s="67" t="s">
        <v>153</v>
      </c>
      <c r="E17298" s="582"/>
      <c r="F17298" s="583"/>
      <c r="G17298" s="584"/>
    </row>
    <row r="17299" spans="1:7">
      <c r="A17299" s="560">
        <v>600</v>
      </c>
      <c r="B17299" s="560" t="s">
        <v>39</v>
      </c>
      <c r="C17299" s="562" t="s">
        <v>154</v>
      </c>
      <c r="D17299" s="564" t="s">
        <v>331</v>
      </c>
      <c r="E17299" s="11">
        <v>4411.82</v>
      </c>
      <c r="F17299" s="37" t="s">
        <v>42</v>
      </c>
      <c r="G17299" s="20">
        <f>SUM(A17299*E17299/100)</f>
        <v>26470.92</v>
      </c>
    </row>
    <row r="17300" spans="1:7">
      <c r="A17300" s="561"/>
      <c r="B17300" s="561"/>
      <c r="C17300" s="563"/>
      <c r="D17300" s="565"/>
      <c r="E17300" s="557" t="s">
        <v>332</v>
      </c>
      <c r="F17300" s="558"/>
      <c r="G17300" s="559"/>
    </row>
    <row r="17301" spans="1:7">
      <c r="A17301" s="560">
        <v>80</v>
      </c>
      <c r="B17301" s="560" t="s">
        <v>39</v>
      </c>
      <c r="C17301" s="562" t="s">
        <v>157</v>
      </c>
      <c r="D17301" s="564" t="s">
        <v>158</v>
      </c>
      <c r="E17301" s="11">
        <v>3275.5</v>
      </c>
      <c r="F17301" s="37" t="s">
        <v>42</v>
      </c>
      <c r="G17301" s="20">
        <f>SUM(A17301*E17301/100)</f>
        <v>2620.4</v>
      </c>
    </row>
    <row r="17302" spans="1:7">
      <c r="A17302" s="561"/>
      <c r="B17302" s="561"/>
      <c r="C17302" s="563"/>
      <c r="D17302" s="565"/>
      <c r="E17302" s="557" t="s">
        <v>408</v>
      </c>
      <c r="F17302" s="558"/>
      <c r="G17302" s="559"/>
    </row>
    <row r="17303" spans="1:7" s="25" customFormat="1">
      <c r="A17303" s="562">
        <v>46</v>
      </c>
      <c r="B17303" s="562" t="s">
        <v>39</v>
      </c>
      <c r="C17303" s="562" t="s">
        <v>667</v>
      </c>
      <c r="D17303" s="564" t="s">
        <v>265</v>
      </c>
      <c r="E17303" s="37">
        <v>567.48</v>
      </c>
      <c r="F17303" s="37" t="s">
        <v>266</v>
      </c>
      <c r="G17303" s="20">
        <f>SUM(A17303*E17303)</f>
        <v>26104.080000000002</v>
      </c>
    </row>
    <row r="17304" spans="1:7" s="25" customFormat="1">
      <c r="A17304" s="563"/>
      <c r="B17304" s="563"/>
      <c r="C17304" s="563"/>
      <c r="D17304" s="565"/>
      <c r="E17304" s="557" t="s">
        <v>399</v>
      </c>
      <c r="F17304" s="558"/>
      <c r="G17304" s="559"/>
    </row>
    <row r="17305" spans="1:7" s="25" customFormat="1">
      <c r="A17305" s="562">
        <v>12</v>
      </c>
      <c r="B17305" s="562" t="s">
        <v>39</v>
      </c>
      <c r="C17305" s="562" t="s">
        <v>731</v>
      </c>
      <c r="D17305" s="564" t="s">
        <v>278</v>
      </c>
      <c r="E17305" s="37">
        <v>186.04</v>
      </c>
      <c r="F17305" s="37" t="s">
        <v>266</v>
      </c>
      <c r="G17305" s="20">
        <f>SUM(A17305*E17305)</f>
        <v>2232.48</v>
      </c>
    </row>
    <row r="17306" spans="1:7" s="25" customFormat="1">
      <c r="A17306" s="563"/>
      <c r="B17306" s="563"/>
      <c r="C17306" s="563"/>
      <c r="D17306" s="565"/>
      <c r="E17306" s="596" t="s">
        <v>279</v>
      </c>
      <c r="F17306" s="596"/>
      <c r="G17306" s="596"/>
    </row>
    <row r="17307" spans="1:7" s="25" customFormat="1">
      <c r="A17307" s="562">
        <v>16</v>
      </c>
      <c r="B17307" s="562" t="s">
        <v>39</v>
      </c>
      <c r="C17307" s="562" t="s">
        <v>732</v>
      </c>
      <c r="D17307" s="564" t="s">
        <v>733</v>
      </c>
      <c r="E17307" s="37">
        <v>27747.06</v>
      </c>
      <c r="F17307" s="37" t="s">
        <v>42</v>
      </c>
      <c r="G17307" s="20">
        <f>SUM(A17307*E17307/100)</f>
        <v>4439.5295999999998</v>
      </c>
    </row>
    <row r="17308" spans="1:7" s="25" customFormat="1">
      <c r="A17308" s="563"/>
      <c r="B17308" s="563"/>
      <c r="C17308" s="563"/>
      <c r="D17308" s="565"/>
      <c r="E17308" s="596" t="s">
        <v>734</v>
      </c>
      <c r="F17308" s="596"/>
      <c r="G17308" s="596"/>
    </row>
    <row r="17309" spans="1:7" s="25" customFormat="1">
      <c r="A17309" s="562">
        <v>67</v>
      </c>
      <c r="B17309" s="562" t="s">
        <v>39</v>
      </c>
      <c r="C17309" s="562" t="s">
        <v>735</v>
      </c>
      <c r="D17309" s="564" t="s">
        <v>736</v>
      </c>
      <c r="E17309" s="11">
        <v>28299.3</v>
      </c>
      <c r="F17309" s="37" t="s">
        <v>42</v>
      </c>
      <c r="G17309" s="20">
        <f>SUM(A17309*E17309/100)</f>
        <v>18960.530999999999</v>
      </c>
    </row>
    <row r="17310" spans="1:7" s="25" customFormat="1">
      <c r="A17310" s="563"/>
      <c r="B17310" s="563"/>
      <c r="C17310" s="563"/>
      <c r="D17310" s="565"/>
      <c r="E17310" s="596" t="s">
        <v>737</v>
      </c>
      <c r="F17310" s="596"/>
      <c r="G17310" s="596"/>
    </row>
    <row r="17311" spans="1:7">
      <c r="A17311" s="560">
        <v>58</v>
      </c>
      <c r="B17311" s="560" t="s">
        <v>39</v>
      </c>
      <c r="C17311" s="18" t="s">
        <v>738</v>
      </c>
      <c r="D17311" s="564" t="s">
        <v>264</v>
      </c>
      <c r="E17311" s="11">
        <v>30509.77</v>
      </c>
      <c r="F17311" s="37" t="s">
        <v>42</v>
      </c>
      <c r="G17311" s="20">
        <f>SUM(A17311*E17311/100)</f>
        <v>17695.6666</v>
      </c>
    </row>
    <row r="17312" spans="1:7">
      <c r="A17312" s="561"/>
      <c r="B17312" s="561"/>
      <c r="C17312" s="19"/>
      <c r="D17312" s="565"/>
      <c r="E17312" s="557" t="s">
        <v>159</v>
      </c>
      <c r="F17312" s="558"/>
      <c r="G17312" s="559"/>
    </row>
    <row r="17313" spans="1:7" s="25" customFormat="1">
      <c r="A17313" s="562">
        <v>46</v>
      </c>
      <c r="B17313" s="562" t="s">
        <v>39</v>
      </c>
      <c r="C17313" s="562" t="s">
        <v>739</v>
      </c>
      <c r="D17313" s="564" t="s">
        <v>740</v>
      </c>
      <c r="E17313" s="11">
        <v>36.6</v>
      </c>
      <c r="F17313" s="37" t="s">
        <v>165</v>
      </c>
      <c r="G17313" s="20">
        <f>SUM(A17313*E17313)</f>
        <v>1683.6000000000001</v>
      </c>
    </row>
    <row r="17314" spans="1:7" s="25" customFormat="1">
      <c r="A17314" s="563"/>
      <c r="B17314" s="563"/>
      <c r="C17314" s="563"/>
      <c r="D17314" s="565"/>
      <c r="E17314" s="596" t="s">
        <v>741</v>
      </c>
      <c r="F17314" s="596"/>
      <c r="G17314" s="596"/>
    </row>
    <row r="17315" spans="1:7">
      <c r="A17315" s="560"/>
      <c r="B17315" s="560"/>
      <c r="C17315" s="562" t="s">
        <v>742</v>
      </c>
      <c r="D17315" s="597" t="s">
        <v>246</v>
      </c>
      <c r="E17315" s="68"/>
      <c r="F17315" s="69"/>
      <c r="G17315" s="70"/>
    </row>
    <row r="17316" spans="1:7">
      <c r="A17316" s="561"/>
      <c r="B17316" s="561"/>
      <c r="C17316" s="563"/>
      <c r="D17316" s="598"/>
      <c r="E17316" s="601"/>
      <c r="F17316" s="602"/>
      <c r="G17316" s="603"/>
    </row>
    <row r="17317" spans="1:7">
      <c r="A17317" s="560">
        <v>35</v>
      </c>
      <c r="B17317" s="560" t="s">
        <v>107</v>
      </c>
      <c r="C17317" s="562"/>
      <c r="D17317" s="564" t="s">
        <v>247</v>
      </c>
      <c r="E17317" s="11">
        <v>228.9</v>
      </c>
      <c r="F17317" s="37" t="s">
        <v>111</v>
      </c>
      <c r="G17317" s="20">
        <f>SUM(A17317*E17317)</f>
        <v>8011.5</v>
      </c>
    </row>
    <row r="17318" spans="1:7">
      <c r="A17318" s="561"/>
      <c r="B17318" s="561"/>
      <c r="C17318" s="563"/>
      <c r="D17318" s="565"/>
      <c r="E17318" s="557" t="s">
        <v>248</v>
      </c>
      <c r="F17318" s="558"/>
      <c r="G17318" s="559"/>
    </row>
    <row r="17319" spans="1:7">
      <c r="A17319" s="560">
        <v>99</v>
      </c>
      <c r="B17319" s="560" t="s">
        <v>107</v>
      </c>
      <c r="C17319" s="562"/>
      <c r="D17319" s="564" t="s">
        <v>249</v>
      </c>
      <c r="E17319" s="35">
        <v>240.5</v>
      </c>
      <c r="F17319" s="19" t="s">
        <v>111</v>
      </c>
      <c r="G17319" s="20">
        <f>SUM(A17319*E17319)</f>
        <v>23809.5</v>
      </c>
    </row>
    <row r="17320" spans="1:7">
      <c r="A17320" s="561"/>
      <c r="B17320" s="561"/>
      <c r="C17320" s="563"/>
      <c r="D17320" s="565"/>
      <c r="E17320" s="557" t="s">
        <v>250</v>
      </c>
      <c r="F17320" s="558"/>
      <c r="G17320" s="559"/>
    </row>
    <row r="17321" spans="1:7">
      <c r="A17321" s="560"/>
      <c r="B17321" s="560"/>
      <c r="C17321" s="562" t="s">
        <v>743</v>
      </c>
      <c r="D17321" s="597" t="s">
        <v>744</v>
      </c>
      <c r="E17321" s="68"/>
      <c r="F17321" s="69"/>
      <c r="G17321" s="70"/>
    </row>
    <row r="17322" spans="1:7">
      <c r="A17322" s="561"/>
      <c r="B17322" s="561"/>
      <c r="C17322" s="563"/>
      <c r="D17322" s="598"/>
      <c r="E17322" s="601"/>
      <c r="F17322" s="602"/>
      <c r="G17322" s="603"/>
    </row>
    <row r="17323" spans="1:7">
      <c r="A17323" s="560">
        <v>1</v>
      </c>
      <c r="B17323" s="560" t="s">
        <v>89</v>
      </c>
      <c r="C17323" s="562"/>
      <c r="D17323" s="564" t="s">
        <v>247</v>
      </c>
      <c r="E17323" s="11">
        <v>279.51</v>
      </c>
      <c r="F17323" s="37" t="s">
        <v>75</v>
      </c>
      <c r="G17323" s="20">
        <f>SUM(A17323*E17323)</f>
        <v>279.51</v>
      </c>
    </row>
    <row r="17324" spans="1:7">
      <c r="A17324" s="561"/>
      <c r="B17324" s="561"/>
      <c r="C17324" s="563"/>
      <c r="D17324" s="565"/>
      <c r="E17324" s="557" t="s">
        <v>745</v>
      </c>
      <c r="F17324" s="558"/>
      <c r="G17324" s="559"/>
    </row>
    <row r="17325" spans="1:7">
      <c r="A17325" s="560">
        <v>1</v>
      </c>
      <c r="B17325" s="560" t="s">
        <v>89</v>
      </c>
      <c r="C17325" s="562"/>
      <c r="D17325" s="564" t="s">
        <v>249</v>
      </c>
      <c r="E17325" s="35">
        <v>139.76</v>
      </c>
      <c r="F17325" s="19" t="s">
        <v>75</v>
      </c>
      <c r="G17325" s="20">
        <f>SUM(A17325*E17325)</f>
        <v>139.76</v>
      </c>
    </row>
    <row r="17326" spans="1:7">
      <c r="A17326" s="561"/>
      <c r="B17326" s="561"/>
      <c r="C17326" s="563"/>
      <c r="D17326" s="565"/>
      <c r="E17326" s="557" t="s">
        <v>746</v>
      </c>
      <c r="F17326" s="558"/>
      <c r="G17326" s="559"/>
    </row>
    <row r="17327" spans="1:7">
      <c r="A17327" s="560">
        <v>13</v>
      </c>
      <c r="B17327" s="560" t="s">
        <v>39</v>
      </c>
      <c r="C17327" s="562" t="s">
        <v>747</v>
      </c>
      <c r="D17327" s="564" t="s">
        <v>748</v>
      </c>
      <c r="E17327" s="35">
        <v>115.55</v>
      </c>
      <c r="F17327" s="19" t="s">
        <v>111</v>
      </c>
      <c r="G17327" s="20">
        <f>SUM(A17327*E17327)</f>
        <v>1502.1499999999999</v>
      </c>
    </row>
    <row r="17328" spans="1:7">
      <c r="A17328" s="561"/>
      <c r="B17328" s="561"/>
      <c r="C17328" s="563"/>
      <c r="D17328" s="565"/>
      <c r="E17328" s="557" t="s">
        <v>749</v>
      </c>
      <c r="F17328" s="558"/>
      <c r="G17328" s="559"/>
    </row>
    <row r="17329" spans="1:7">
      <c r="A17329" s="562">
        <v>28</v>
      </c>
      <c r="B17329" s="562" t="s">
        <v>39</v>
      </c>
      <c r="C17329" s="560" t="s">
        <v>750</v>
      </c>
      <c r="D17329" s="564" t="s">
        <v>251</v>
      </c>
      <c r="E17329" s="11">
        <v>902.93</v>
      </c>
      <c r="F17329" s="37" t="s">
        <v>165</v>
      </c>
      <c r="G17329" s="20">
        <f>SUM(A17329*E17329)</f>
        <v>25282.039999999997</v>
      </c>
    </row>
    <row r="17330" spans="1:7">
      <c r="A17330" s="563"/>
      <c r="B17330" s="563"/>
      <c r="C17330" s="561"/>
      <c r="D17330" s="565"/>
      <c r="E17330" s="557" t="s">
        <v>252</v>
      </c>
      <c r="F17330" s="558"/>
      <c r="G17330" s="559"/>
    </row>
    <row r="17331" spans="1:7" s="25" customFormat="1">
      <c r="A17331" s="560">
        <v>20</v>
      </c>
      <c r="B17331" s="560" t="s">
        <v>10</v>
      </c>
      <c r="C17331" s="562" t="s">
        <v>751</v>
      </c>
      <c r="D17331" s="564" t="s">
        <v>752</v>
      </c>
      <c r="E17331" s="11">
        <v>194.16</v>
      </c>
      <c r="F17331" s="37" t="s">
        <v>165</v>
      </c>
      <c r="G17331" s="20">
        <f>SUM(A17331*E17331)</f>
        <v>3883.2</v>
      </c>
    </row>
    <row r="17332" spans="1:7" s="25" customFormat="1">
      <c r="A17332" s="561"/>
      <c r="B17332" s="561"/>
      <c r="C17332" s="563"/>
      <c r="D17332" s="565"/>
      <c r="E17332" s="557" t="s">
        <v>753</v>
      </c>
      <c r="F17332" s="558"/>
      <c r="G17332" s="559"/>
    </row>
    <row r="17333" spans="1:7">
      <c r="A17333" s="562">
        <v>20</v>
      </c>
      <c r="B17333" s="562" t="s">
        <v>39</v>
      </c>
      <c r="C17333" s="560" t="s">
        <v>754</v>
      </c>
      <c r="D17333" s="564" t="s">
        <v>172</v>
      </c>
      <c r="E17333" s="11">
        <v>190.72</v>
      </c>
      <c r="F17333" s="37" t="s">
        <v>165</v>
      </c>
      <c r="G17333" s="13">
        <f>SUM(A17333*E17333)</f>
        <v>3814.4</v>
      </c>
    </row>
    <row r="17334" spans="1:7">
      <c r="A17334" s="563"/>
      <c r="B17334" s="563"/>
      <c r="C17334" s="561"/>
      <c r="D17334" s="565"/>
      <c r="E17334" s="557" t="s">
        <v>173</v>
      </c>
      <c r="F17334" s="558"/>
      <c r="G17334" s="559"/>
    </row>
    <row r="17335" spans="1:7">
      <c r="A17335" s="562">
        <v>1473</v>
      </c>
      <c r="B17335" s="562" t="s">
        <v>39</v>
      </c>
      <c r="C17335" s="560" t="s">
        <v>755</v>
      </c>
      <c r="D17335" s="564" t="s">
        <v>756</v>
      </c>
      <c r="E17335" s="11">
        <v>1980.83</v>
      </c>
      <c r="F17335" s="37" t="s">
        <v>42</v>
      </c>
      <c r="G17335" s="13">
        <f>SUM(A17335*E17335/100)</f>
        <v>29177.625899999999</v>
      </c>
    </row>
    <row r="17336" spans="1:7">
      <c r="A17336" s="563"/>
      <c r="B17336" s="563"/>
      <c r="C17336" s="561"/>
      <c r="D17336" s="565"/>
      <c r="E17336" s="557" t="s">
        <v>757</v>
      </c>
      <c r="F17336" s="558"/>
      <c r="G17336" s="559"/>
    </row>
    <row r="17337" spans="1:7">
      <c r="A17337" s="562">
        <v>1221</v>
      </c>
      <c r="B17337" s="562" t="s">
        <v>39</v>
      </c>
      <c r="C17337" s="560" t="s">
        <v>758</v>
      </c>
      <c r="D17337" s="564" t="s">
        <v>759</v>
      </c>
      <c r="E17337" s="11">
        <v>393.25</v>
      </c>
      <c r="F17337" s="37" t="s">
        <v>42</v>
      </c>
      <c r="G17337" s="13">
        <f>SUM(A17337*E17337/100)</f>
        <v>4801.5825000000004</v>
      </c>
    </row>
    <row r="17338" spans="1:7">
      <c r="A17338" s="563"/>
      <c r="B17338" s="563"/>
      <c r="C17338" s="561"/>
      <c r="D17338" s="565"/>
      <c r="E17338" s="557" t="s">
        <v>760</v>
      </c>
      <c r="F17338" s="558"/>
      <c r="G17338" s="559"/>
    </row>
    <row r="17339" spans="1:7">
      <c r="A17339" s="562">
        <v>864</v>
      </c>
      <c r="B17339" s="562" t="s">
        <v>39</v>
      </c>
      <c r="C17339" s="560" t="s">
        <v>761</v>
      </c>
      <c r="D17339" s="581" t="s">
        <v>300</v>
      </c>
      <c r="E17339" s="35">
        <v>1043.9000000000001</v>
      </c>
      <c r="F17339" s="19" t="s">
        <v>42</v>
      </c>
      <c r="G17339" s="20">
        <f>SUM(A17339*E17339/100)</f>
        <v>9019.2960000000003</v>
      </c>
    </row>
    <row r="17340" spans="1:7">
      <c r="A17340" s="563"/>
      <c r="B17340" s="563"/>
      <c r="C17340" s="561"/>
      <c r="D17340" s="565"/>
      <c r="E17340" s="557" t="s">
        <v>301</v>
      </c>
      <c r="F17340" s="558"/>
      <c r="G17340" s="559"/>
    </row>
    <row r="17341" spans="1:7">
      <c r="A17341" s="562">
        <v>197</v>
      </c>
      <c r="B17341" s="562" t="s">
        <v>39</v>
      </c>
      <c r="C17341" s="560" t="s">
        <v>762</v>
      </c>
      <c r="D17341" s="564" t="s">
        <v>170</v>
      </c>
      <c r="E17341" s="11">
        <v>1160.06</v>
      </c>
      <c r="F17341" s="37" t="s">
        <v>42</v>
      </c>
      <c r="G17341" s="13">
        <f>SUM(A17341*E17341/100)</f>
        <v>2285.3181999999997</v>
      </c>
    </row>
    <row r="17342" spans="1:7">
      <c r="A17342" s="563"/>
      <c r="B17342" s="563"/>
      <c r="C17342" s="561"/>
      <c r="D17342" s="565"/>
      <c r="E17342" s="557" t="s">
        <v>171</v>
      </c>
      <c r="F17342" s="558"/>
      <c r="G17342" s="559"/>
    </row>
    <row r="17343" spans="1:7">
      <c r="A17343" s="562">
        <v>26</v>
      </c>
      <c r="B17343" s="562" t="s">
        <v>39</v>
      </c>
      <c r="C17343" s="560" t="s">
        <v>763</v>
      </c>
      <c r="D17343" s="581" t="s">
        <v>764</v>
      </c>
      <c r="E17343" s="35">
        <v>674.6</v>
      </c>
      <c r="F17343" s="19" t="s">
        <v>42</v>
      </c>
      <c r="G17343" s="20">
        <f>SUM(A17343*E17343/100)</f>
        <v>175.39600000000002</v>
      </c>
    </row>
    <row r="17344" spans="1:7">
      <c r="A17344" s="563"/>
      <c r="B17344" s="563"/>
      <c r="C17344" s="561"/>
      <c r="D17344" s="565"/>
      <c r="E17344" s="557" t="s">
        <v>765</v>
      </c>
      <c r="F17344" s="558"/>
      <c r="G17344" s="559"/>
    </row>
    <row r="17345" spans="1:7">
      <c r="A17345" s="560">
        <v>20</v>
      </c>
      <c r="B17345" s="560" t="s">
        <v>39</v>
      </c>
      <c r="C17345" s="562" t="s">
        <v>766</v>
      </c>
      <c r="D17345" s="564" t="s">
        <v>214</v>
      </c>
      <c r="E17345" s="11">
        <v>674.19</v>
      </c>
      <c r="F17345" s="37" t="s">
        <v>42</v>
      </c>
      <c r="G17345" s="20">
        <f>SUM(A17345*E17345/100)</f>
        <v>134.83800000000002</v>
      </c>
    </row>
    <row r="17346" spans="1:7">
      <c r="A17346" s="561"/>
      <c r="B17346" s="561"/>
      <c r="C17346" s="563"/>
      <c r="D17346" s="565"/>
      <c r="E17346" s="557" t="s">
        <v>767</v>
      </c>
      <c r="F17346" s="558"/>
      <c r="G17346" s="559"/>
    </row>
    <row r="17347" spans="1:7">
      <c r="A17347" s="31"/>
      <c r="B17347" s="32"/>
      <c r="C17347" s="32"/>
      <c r="D17347" s="182"/>
      <c r="E17347" s="32"/>
      <c r="F17347" s="183" t="s">
        <v>603</v>
      </c>
      <c r="G17347" s="184">
        <v>379938</v>
      </c>
    </row>
    <row r="17348" spans="1:7">
      <c r="A17348" s="172"/>
      <c r="D17348" s="185" t="s">
        <v>78</v>
      </c>
      <c r="G17348" s="174"/>
    </row>
    <row r="17349" spans="1:7" s="36" customFormat="1">
      <c r="A17349" s="560">
        <v>45</v>
      </c>
      <c r="B17349" s="560" t="s">
        <v>107</v>
      </c>
      <c r="C17349" s="562" t="s">
        <v>11</v>
      </c>
      <c r="D17349" s="564" t="s">
        <v>446</v>
      </c>
      <c r="E17349" s="11">
        <v>333.29</v>
      </c>
      <c r="F17349" s="37" t="s">
        <v>75</v>
      </c>
      <c r="G17349" s="13">
        <f>SUM(A17349*E17349)</f>
        <v>14998.050000000001</v>
      </c>
    </row>
    <row r="17350" spans="1:7" s="36" customFormat="1">
      <c r="A17350" s="561"/>
      <c r="B17350" s="561"/>
      <c r="C17350" s="563"/>
      <c r="D17350" s="565"/>
      <c r="E17350" s="557" t="s">
        <v>447</v>
      </c>
      <c r="F17350" s="558"/>
      <c r="G17350" s="559"/>
    </row>
    <row r="17351" spans="1:7">
      <c r="A17351" s="560">
        <v>6</v>
      </c>
      <c r="B17351" s="560" t="s">
        <v>72</v>
      </c>
      <c r="C17351" s="562" t="s">
        <v>15</v>
      </c>
      <c r="D17351" s="564" t="s">
        <v>181</v>
      </c>
      <c r="E17351" s="11">
        <v>566.70000000000005</v>
      </c>
      <c r="F17351" s="37" t="s">
        <v>75</v>
      </c>
      <c r="G17351" s="13">
        <f>SUM(A17351*E17351)</f>
        <v>3400.2000000000003</v>
      </c>
    </row>
    <row r="17352" spans="1:7">
      <c r="A17352" s="561"/>
      <c r="B17352" s="561"/>
      <c r="C17352" s="563"/>
      <c r="D17352" s="565"/>
      <c r="E17352" s="557" t="s">
        <v>182</v>
      </c>
      <c r="F17352" s="558"/>
      <c r="G17352" s="559"/>
    </row>
    <row r="17353" spans="1:7">
      <c r="A17353" s="560">
        <v>3</v>
      </c>
      <c r="B17353" s="560" t="s">
        <v>72</v>
      </c>
      <c r="C17353" s="562" t="s">
        <v>18</v>
      </c>
      <c r="D17353" s="564" t="s">
        <v>177</v>
      </c>
      <c r="E17353" s="11">
        <v>6166.6</v>
      </c>
      <c r="F17353" s="37" t="s">
        <v>75</v>
      </c>
      <c r="G17353" s="13">
        <f>SUM(A17353*E17353)</f>
        <v>18499.800000000003</v>
      </c>
    </row>
    <row r="17354" spans="1:7">
      <c r="A17354" s="561"/>
      <c r="B17354" s="561"/>
      <c r="C17354" s="563"/>
      <c r="D17354" s="565"/>
      <c r="E17354" s="557" t="s">
        <v>178</v>
      </c>
      <c r="F17354" s="558"/>
      <c r="G17354" s="559"/>
    </row>
    <row r="17355" spans="1:7">
      <c r="A17355" s="560">
        <v>3</v>
      </c>
      <c r="B17355" s="560" t="s">
        <v>72</v>
      </c>
      <c r="C17355" s="562" t="s">
        <v>21</v>
      </c>
      <c r="D17355" s="564" t="s">
        <v>768</v>
      </c>
      <c r="E17355" s="11">
        <v>4253.7</v>
      </c>
      <c r="F17355" s="37" t="s">
        <v>75</v>
      </c>
      <c r="G17355" s="13">
        <f>SUM(A17355*E17355)</f>
        <v>12761.099999999999</v>
      </c>
    </row>
    <row r="17356" spans="1:7">
      <c r="A17356" s="561"/>
      <c r="B17356" s="561"/>
      <c r="C17356" s="563"/>
      <c r="D17356" s="565"/>
      <c r="E17356" s="557" t="s">
        <v>769</v>
      </c>
      <c r="F17356" s="558"/>
      <c r="G17356" s="559"/>
    </row>
    <row r="17357" spans="1:7">
      <c r="A17357" s="560">
        <v>3</v>
      </c>
      <c r="B17357" s="560" t="s">
        <v>89</v>
      </c>
      <c r="C17357" s="562" t="s">
        <v>25</v>
      </c>
      <c r="D17357" s="564" t="s">
        <v>94</v>
      </c>
      <c r="E17357" s="11">
        <v>938.47</v>
      </c>
      <c r="F17357" s="37" t="s">
        <v>75</v>
      </c>
      <c r="G17357" s="13">
        <f>SUM(A17357*E17357)</f>
        <v>2815.41</v>
      </c>
    </row>
    <row r="17358" spans="1:7">
      <c r="A17358" s="561"/>
      <c r="B17358" s="561"/>
      <c r="C17358" s="563"/>
      <c r="D17358" s="565"/>
      <c r="E17358" s="557" t="s">
        <v>95</v>
      </c>
      <c r="F17358" s="558"/>
      <c r="G17358" s="559"/>
    </row>
    <row r="17359" spans="1:7" s="36" customFormat="1">
      <c r="A17359" s="560">
        <v>3</v>
      </c>
      <c r="B17359" s="560" t="s">
        <v>89</v>
      </c>
      <c r="C17359" s="562" t="s">
        <v>29</v>
      </c>
      <c r="D17359" s="564" t="s">
        <v>81</v>
      </c>
      <c r="E17359" s="11">
        <v>2042.43</v>
      </c>
      <c r="F17359" s="37" t="s">
        <v>75</v>
      </c>
      <c r="G17359" s="13">
        <f>SUM(A17359*E17359)</f>
        <v>6127.29</v>
      </c>
    </row>
    <row r="17360" spans="1:7" s="36" customFormat="1">
      <c r="A17360" s="561"/>
      <c r="B17360" s="561"/>
      <c r="C17360" s="563"/>
      <c r="D17360" s="565"/>
      <c r="E17360" s="557" t="s">
        <v>82</v>
      </c>
      <c r="F17360" s="558"/>
      <c r="G17360" s="559"/>
    </row>
    <row r="17361" spans="1:7">
      <c r="A17361" s="560">
        <v>3</v>
      </c>
      <c r="B17361" s="560" t="s">
        <v>72</v>
      </c>
      <c r="C17361" s="562" t="s">
        <v>29</v>
      </c>
      <c r="D17361" s="564" t="s">
        <v>83</v>
      </c>
      <c r="E17361" s="11">
        <v>447.15</v>
      </c>
      <c r="F17361" s="37" t="s">
        <v>75</v>
      </c>
      <c r="G17361" s="13">
        <f>SUM(A17361*E17361)</f>
        <v>1341.4499999999998</v>
      </c>
    </row>
    <row r="17362" spans="1:7">
      <c r="A17362" s="561"/>
      <c r="B17362" s="561"/>
      <c r="C17362" s="563"/>
      <c r="D17362" s="565"/>
      <c r="E17362" s="557" t="s">
        <v>84</v>
      </c>
      <c r="F17362" s="558"/>
      <c r="G17362" s="559"/>
    </row>
    <row r="17363" spans="1:7" s="36" customFormat="1">
      <c r="A17363" s="560">
        <v>3</v>
      </c>
      <c r="B17363" s="560" t="s">
        <v>89</v>
      </c>
      <c r="C17363" s="562" t="s">
        <v>36</v>
      </c>
      <c r="D17363" s="564" t="s">
        <v>81</v>
      </c>
      <c r="E17363" s="11">
        <v>972.95</v>
      </c>
      <c r="F17363" s="37" t="s">
        <v>75</v>
      </c>
      <c r="G17363" s="13">
        <f>SUM(A17363*E17363)</f>
        <v>2918.8500000000004</v>
      </c>
    </row>
    <row r="17364" spans="1:7" s="36" customFormat="1">
      <c r="A17364" s="561"/>
      <c r="B17364" s="561"/>
      <c r="C17364" s="563"/>
      <c r="D17364" s="565"/>
      <c r="E17364" s="557" t="s">
        <v>770</v>
      </c>
      <c r="F17364" s="558"/>
      <c r="G17364" s="559"/>
    </row>
    <row r="17365" spans="1:7" s="36" customFormat="1">
      <c r="A17365" s="560">
        <v>3</v>
      </c>
      <c r="B17365" s="560" t="s">
        <v>72</v>
      </c>
      <c r="C17365" s="562" t="s">
        <v>40</v>
      </c>
      <c r="D17365" s="564" t="s">
        <v>771</v>
      </c>
      <c r="E17365" s="11">
        <v>389.7</v>
      </c>
      <c r="F17365" s="37" t="s">
        <v>75</v>
      </c>
      <c r="G17365" s="13">
        <f>SUM(A17365*E17365)</f>
        <v>1169.0999999999999</v>
      </c>
    </row>
    <row r="17366" spans="1:7" s="36" customFormat="1">
      <c r="A17366" s="561"/>
      <c r="B17366" s="561"/>
      <c r="C17366" s="563"/>
      <c r="D17366" s="565"/>
      <c r="E17366" s="557" t="s">
        <v>772</v>
      </c>
      <c r="F17366" s="558"/>
      <c r="G17366" s="559"/>
    </row>
    <row r="17367" spans="1:7">
      <c r="A17367" s="560"/>
      <c r="B17367" s="560"/>
      <c r="C17367" s="562" t="s">
        <v>44</v>
      </c>
      <c r="D17367" s="564" t="s">
        <v>226</v>
      </c>
      <c r="E17367" s="582"/>
      <c r="F17367" s="583"/>
      <c r="G17367" s="584"/>
    </row>
    <row r="17368" spans="1:7">
      <c r="A17368" s="561"/>
      <c r="B17368" s="561"/>
      <c r="C17368" s="563"/>
      <c r="D17368" s="565"/>
      <c r="E17368" s="585"/>
      <c r="F17368" s="586"/>
      <c r="G17368" s="587"/>
    </row>
    <row r="17369" spans="1:7">
      <c r="A17369" s="560">
        <v>40</v>
      </c>
      <c r="B17369" s="560" t="s">
        <v>107</v>
      </c>
      <c r="C17369" s="562" t="s">
        <v>99</v>
      </c>
      <c r="D17369" s="564" t="s">
        <v>773</v>
      </c>
      <c r="E17369" s="11">
        <v>95.79</v>
      </c>
      <c r="F17369" s="37" t="s">
        <v>111</v>
      </c>
      <c r="G17369" s="13">
        <f>SUM(A17369*E17369)</f>
        <v>3831.6000000000004</v>
      </c>
    </row>
    <row r="17370" spans="1:7">
      <c r="A17370" s="561"/>
      <c r="B17370" s="561"/>
      <c r="C17370" s="563"/>
      <c r="D17370" s="565"/>
      <c r="E17370" s="557" t="s">
        <v>774</v>
      </c>
      <c r="F17370" s="558"/>
      <c r="G17370" s="559"/>
    </row>
    <row r="17371" spans="1:7">
      <c r="A17371" s="560">
        <v>20</v>
      </c>
      <c r="B17371" s="560" t="s">
        <v>72</v>
      </c>
      <c r="C17371" s="562" t="s">
        <v>102</v>
      </c>
      <c r="D17371" s="564" t="s">
        <v>775</v>
      </c>
      <c r="E17371" s="11">
        <v>128.55000000000001</v>
      </c>
      <c r="F17371" s="37" t="s">
        <v>111</v>
      </c>
      <c r="G17371" s="13">
        <f>SUM(A17371*E17371)</f>
        <v>2571</v>
      </c>
    </row>
    <row r="17372" spans="1:7">
      <c r="A17372" s="561"/>
      <c r="B17372" s="561"/>
      <c r="C17372" s="563"/>
      <c r="D17372" s="565"/>
      <c r="E17372" s="557" t="s">
        <v>776</v>
      </c>
      <c r="F17372" s="558"/>
      <c r="G17372" s="559"/>
    </row>
    <row r="17373" spans="1:7">
      <c r="A17373" s="560"/>
      <c r="B17373" s="560"/>
      <c r="C17373" s="562" t="s">
        <v>47</v>
      </c>
      <c r="D17373" s="564" t="s">
        <v>777</v>
      </c>
      <c r="E17373" s="582"/>
      <c r="F17373" s="583"/>
      <c r="G17373" s="584"/>
    </row>
    <row r="17374" spans="1:7">
      <c r="A17374" s="561"/>
      <c r="B17374" s="561"/>
      <c r="C17374" s="563"/>
      <c r="D17374" s="565"/>
      <c r="E17374" s="585"/>
      <c r="F17374" s="586"/>
      <c r="G17374" s="587"/>
    </row>
    <row r="17375" spans="1:7">
      <c r="A17375" s="560">
        <v>6</v>
      </c>
      <c r="B17375" s="560" t="s">
        <v>72</v>
      </c>
      <c r="C17375" s="562" t="s">
        <v>99</v>
      </c>
      <c r="D17375" s="564" t="s">
        <v>778</v>
      </c>
      <c r="E17375" s="11">
        <v>299.55</v>
      </c>
      <c r="F17375" s="37" t="s">
        <v>75</v>
      </c>
      <c r="G17375" s="13">
        <f>SUM(A17375*E17375)</f>
        <v>1797.3000000000002</v>
      </c>
    </row>
    <row r="17376" spans="1:7">
      <c r="A17376" s="561"/>
      <c r="B17376" s="561"/>
      <c r="C17376" s="563"/>
      <c r="D17376" s="565"/>
      <c r="E17376" s="557" t="s">
        <v>779</v>
      </c>
      <c r="F17376" s="558"/>
      <c r="G17376" s="559"/>
    </row>
    <row r="17377" spans="1:7" s="36" customFormat="1">
      <c r="A17377" s="560"/>
      <c r="B17377" s="560"/>
      <c r="C17377" s="562" t="s">
        <v>50</v>
      </c>
      <c r="D17377" s="564" t="s">
        <v>231</v>
      </c>
      <c r="E17377" s="39"/>
      <c r="F17377" s="40"/>
      <c r="G17377" s="41"/>
    </row>
    <row r="17378" spans="1:7" s="36" customFormat="1">
      <c r="A17378" s="561"/>
      <c r="B17378" s="561"/>
      <c r="C17378" s="563"/>
      <c r="D17378" s="565"/>
      <c r="E17378" s="42"/>
      <c r="F17378" s="43"/>
      <c r="G17378" s="44"/>
    </row>
    <row r="17379" spans="1:7" s="36" customFormat="1">
      <c r="A17379" s="560">
        <v>5</v>
      </c>
      <c r="B17379" s="560" t="s">
        <v>107</v>
      </c>
      <c r="C17379" s="562"/>
      <c r="D17379" s="564" t="s">
        <v>232</v>
      </c>
      <c r="E17379" s="11">
        <v>199.25</v>
      </c>
      <c r="F17379" s="37" t="s">
        <v>111</v>
      </c>
      <c r="G17379" s="13">
        <f>SUM(A17379*E17379)</f>
        <v>996.25</v>
      </c>
    </row>
    <row r="17380" spans="1:7" s="36" customFormat="1">
      <c r="A17380" s="561"/>
      <c r="B17380" s="561"/>
      <c r="C17380" s="563"/>
      <c r="D17380" s="565"/>
      <c r="E17380" s="557" t="s">
        <v>233</v>
      </c>
      <c r="F17380" s="558"/>
      <c r="G17380" s="559"/>
    </row>
    <row r="17381" spans="1:7" s="36" customFormat="1">
      <c r="A17381" s="560">
        <v>4</v>
      </c>
      <c r="B17381" s="560" t="s">
        <v>107</v>
      </c>
      <c r="C17381" s="562"/>
      <c r="D17381" s="564" t="s">
        <v>234</v>
      </c>
      <c r="E17381" s="11">
        <v>250.6</v>
      </c>
      <c r="F17381" s="37" t="s">
        <v>111</v>
      </c>
      <c r="G17381" s="13">
        <f>SUM(A17381*E17381)</f>
        <v>1002.4</v>
      </c>
    </row>
    <row r="17382" spans="1:7" s="36" customFormat="1">
      <c r="A17382" s="561"/>
      <c r="B17382" s="561"/>
      <c r="C17382" s="563"/>
      <c r="D17382" s="565"/>
      <c r="E17382" s="557" t="s">
        <v>235</v>
      </c>
      <c r="F17382" s="558"/>
      <c r="G17382" s="559"/>
    </row>
    <row r="17383" spans="1:7" s="36" customFormat="1">
      <c r="A17383" s="560">
        <v>2</v>
      </c>
      <c r="B17383" s="560" t="s">
        <v>72</v>
      </c>
      <c r="C17383" s="562" t="s">
        <v>54</v>
      </c>
      <c r="D17383" s="564" t="s">
        <v>780</v>
      </c>
      <c r="E17383" s="11">
        <v>1051.25</v>
      </c>
      <c r="F17383" s="37" t="s">
        <v>75</v>
      </c>
      <c r="G17383" s="13">
        <f>SUM(A17383*E17383)</f>
        <v>2102.5</v>
      </c>
    </row>
    <row r="17384" spans="1:7" s="36" customFormat="1">
      <c r="A17384" s="561"/>
      <c r="B17384" s="561"/>
      <c r="C17384" s="563"/>
      <c r="D17384" s="565"/>
      <c r="E17384" s="557" t="s">
        <v>235</v>
      </c>
      <c r="F17384" s="558"/>
      <c r="G17384" s="559"/>
    </row>
    <row r="17385" spans="1:7">
      <c r="A17385" s="31"/>
      <c r="B17385" s="32"/>
      <c r="C17385" s="32"/>
      <c r="D17385" s="182"/>
      <c r="E17385" s="32"/>
      <c r="F17385" s="183" t="s">
        <v>781</v>
      </c>
      <c r="G17385" s="184">
        <v>76331</v>
      </c>
    </row>
    <row r="17386" spans="1:7">
      <c r="A17386" s="172"/>
      <c r="D17386" s="185" t="s">
        <v>782</v>
      </c>
      <c r="G17386" s="174"/>
    </row>
    <row r="17387" spans="1:7">
      <c r="A17387" s="172">
        <v>42</v>
      </c>
      <c r="B17387" t="s">
        <v>39</v>
      </c>
      <c r="C17387" t="s">
        <v>11</v>
      </c>
      <c r="D17387" s="186" t="s">
        <v>783</v>
      </c>
      <c r="F17387" t="s">
        <v>165</v>
      </c>
      <c r="G17387" s="174"/>
    </row>
    <row r="17388" spans="1:7">
      <c r="A17388" s="172"/>
      <c r="D17388" s="186"/>
      <c r="G17388" s="174"/>
    </row>
    <row r="17389" spans="1:7">
      <c r="A17389" s="172"/>
      <c r="D17389" s="186"/>
      <c r="G17389" s="174"/>
    </row>
    <row r="17390" spans="1:7">
      <c r="A17390" s="172"/>
      <c r="D17390" s="186"/>
      <c r="G17390" s="174"/>
    </row>
    <row r="17391" spans="1:7" s="36" customFormat="1">
      <c r="A17391" s="75"/>
      <c r="B17391" s="75"/>
      <c r="C17391" s="76"/>
      <c r="D17391" s="77"/>
      <c r="E17391" s="78"/>
      <c r="F17391" s="187" t="s">
        <v>679</v>
      </c>
      <c r="G17391" s="16"/>
    </row>
    <row r="17392" spans="1:7" s="36" customFormat="1">
      <c r="A17392" s="75"/>
      <c r="B17392" s="75"/>
      <c r="C17392" s="76"/>
      <c r="D17392" s="77"/>
      <c r="E17392" s="78"/>
      <c r="F17392" s="78"/>
      <c r="G17392" s="78"/>
    </row>
    <row r="17393" spans="1:7" s="36" customFormat="1">
      <c r="A17393" s="52" t="s">
        <v>302</v>
      </c>
      <c r="B17393" s="53"/>
      <c r="C17393" s="54" t="s">
        <v>707</v>
      </c>
      <c r="D17393" s="55"/>
      <c r="E17393" s="54" t="s">
        <v>131</v>
      </c>
      <c r="F17393" s="63"/>
      <c r="G17393" s="54"/>
    </row>
    <row r="17394" spans="1:7" s="36" customFormat="1">
      <c r="A17394" s="76" t="s">
        <v>132</v>
      </c>
      <c r="B17394" s="53"/>
      <c r="C17394" s="54" t="s">
        <v>784</v>
      </c>
      <c r="D17394" s="55"/>
      <c r="E17394" s="54" t="s">
        <v>131</v>
      </c>
      <c r="F17394" s="63"/>
      <c r="G17394" s="54"/>
    </row>
    <row r="17395" spans="1:7" s="25" customFormat="1">
      <c r="A17395" s="76" t="s">
        <v>134</v>
      </c>
      <c r="B17395" s="53"/>
      <c r="C17395" s="54" t="s">
        <v>708</v>
      </c>
      <c r="D17395" s="55"/>
      <c r="E17395" s="54" t="s">
        <v>131</v>
      </c>
      <c r="F17395" s="63"/>
      <c r="G17395" s="54"/>
    </row>
    <row r="17396" spans="1:7" s="25" customFormat="1">
      <c r="A17396" s="59"/>
      <c r="B17396" s="54"/>
      <c r="C17396" s="54"/>
      <c r="D17396" s="60"/>
      <c r="E17396" s="54"/>
      <c r="F17396" s="94"/>
      <c r="G17396" s="95"/>
    </row>
    <row r="17397" spans="1:7" s="25" customFormat="1">
      <c r="A17397" s="59"/>
      <c r="B17397" s="54"/>
      <c r="C17397" s="54"/>
      <c r="D17397" s="60"/>
      <c r="E17397" s="56" t="s">
        <v>138</v>
      </c>
      <c r="F17397" s="96"/>
      <c r="G17397" s="96"/>
    </row>
    <row r="17398" spans="1:7" s="25" customFormat="1">
      <c r="A17398" s="59"/>
      <c r="B17398" s="54"/>
      <c r="C17398" s="54"/>
      <c r="D17398" s="60"/>
      <c r="E17398" s="54"/>
      <c r="F17398" s="54"/>
      <c r="G17398" s="63"/>
    </row>
    <row r="17399" spans="1:7" s="25" customFormat="1">
      <c r="A17399" s="59"/>
      <c r="B17399" s="54"/>
      <c r="C17399" s="54"/>
      <c r="D17399" s="60"/>
      <c r="E17399" s="54"/>
      <c r="F17399" s="54"/>
      <c r="G17399" s="63"/>
    </row>
    <row r="17400" spans="1:7" s="25" customFormat="1">
      <c r="A17400" s="59"/>
      <c r="B17400" s="54"/>
      <c r="C17400" s="54"/>
      <c r="D17400" s="60"/>
      <c r="E17400" s="64" t="s">
        <v>140</v>
      </c>
      <c r="F17400" s="54"/>
      <c r="G17400" s="63"/>
    </row>
    <row r="17401" spans="1:7" s="25" customFormat="1">
      <c r="A17401" s="55" t="s">
        <v>139</v>
      </c>
      <c r="B17401" s="54"/>
      <c r="C17401" s="54"/>
      <c r="D17401" s="60"/>
      <c r="E17401" s="64" t="s">
        <v>141</v>
      </c>
      <c r="F17401" s="54"/>
      <c r="G17401" s="63"/>
    </row>
    <row r="17402" spans="1:7" s="25" customFormat="1">
      <c r="A17402" s="59"/>
      <c r="B17402" s="54"/>
      <c r="C17402" s="54"/>
      <c r="D17402" s="60"/>
      <c r="E17402" s="64" t="s">
        <v>142</v>
      </c>
      <c r="F17402" s="54"/>
      <c r="G17402" s="63"/>
    </row>
    <row r="17415" spans="1:7">
      <c r="A17415" s="569" t="s">
        <v>0</v>
      </c>
      <c r="B17415" s="569"/>
      <c r="C17415" s="569"/>
      <c r="D17415" s="569"/>
      <c r="E17415" s="569"/>
      <c r="F17415" s="569"/>
      <c r="G17415" s="569"/>
    </row>
    <row r="17416" spans="1:7">
      <c r="A17416" s="570" t="s">
        <v>1</v>
      </c>
      <c r="B17416" s="570"/>
      <c r="C17416" s="570"/>
      <c r="D17416" s="570"/>
      <c r="E17416" s="570"/>
      <c r="F17416" s="570"/>
      <c r="G17416" s="570"/>
    </row>
    <row r="17417" spans="1:7">
      <c r="A17417" s="1" t="s">
        <v>2</v>
      </c>
      <c r="B17417" s="100"/>
      <c r="C17417" s="100"/>
      <c r="D17417" s="623" t="s">
        <v>798</v>
      </c>
      <c r="E17417" s="623"/>
      <c r="F17417" s="623"/>
      <c r="G17417" s="623"/>
    </row>
    <row r="17418" spans="1:7" ht="25.5">
      <c r="A17418" s="572" t="s">
        <v>3</v>
      </c>
      <c r="B17418" s="573"/>
      <c r="C17418" s="3" t="s">
        <v>4</v>
      </c>
      <c r="D17418" s="4" t="s">
        <v>5</v>
      </c>
      <c r="E17418" s="4" t="s">
        <v>6</v>
      </c>
      <c r="F17418" s="4" t="s">
        <v>7</v>
      </c>
      <c r="G17418" s="5" t="s">
        <v>8</v>
      </c>
    </row>
    <row r="17419" spans="1:7">
      <c r="A17419" s="97"/>
      <c r="B17419" s="98"/>
      <c r="C17419" s="3"/>
      <c r="D17419" s="104" t="s">
        <v>374</v>
      </c>
      <c r="E17419" s="4"/>
      <c r="F17419" s="4"/>
      <c r="G17419" s="5"/>
    </row>
    <row r="17420" spans="1:7" s="24" customFormat="1">
      <c r="A17420" s="562">
        <v>416</v>
      </c>
      <c r="B17420" s="562" t="s">
        <v>39</v>
      </c>
      <c r="C17420" s="560" t="s">
        <v>11</v>
      </c>
      <c r="D17420" s="564" t="s">
        <v>149</v>
      </c>
      <c r="E17420" s="11">
        <v>121</v>
      </c>
      <c r="F17420" s="37" t="s">
        <v>42</v>
      </c>
      <c r="G17420" s="20">
        <f>SUM(A17420*E17420/100)</f>
        <v>503.36</v>
      </c>
    </row>
    <row r="17421" spans="1:7" s="24" customFormat="1">
      <c r="A17421" s="563"/>
      <c r="B17421" s="563"/>
      <c r="C17421" s="561"/>
      <c r="D17421" s="565"/>
      <c r="E17421" s="566" t="s">
        <v>150</v>
      </c>
      <c r="F17421" s="567"/>
      <c r="G17421" s="568"/>
    </row>
    <row r="17422" spans="1:7" s="24" customFormat="1">
      <c r="A17422" s="562">
        <v>398</v>
      </c>
      <c r="B17422" s="562" t="s">
        <v>39</v>
      </c>
      <c r="C17422" s="560" t="s">
        <v>15</v>
      </c>
      <c r="D17422" s="564" t="s">
        <v>713</v>
      </c>
      <c r="E17422" s="11">
        <v>1306.8</v>
      </c>
      <c r="F17422" s="37" t="s">
        <v>42</v>
      </c>
      <c r="G17422" s="20">
        <f>SUM(A17422*E17422/100)</f>
        <v>5201.0639999999994</v>
      </c>
    </row>
    <row r="17423" spans="1:7" s="24" customFormat="1">
      <c r="A17423" s="563"/>
      <c r="B17423" s="563"/>
      <c r="C17423" s="561"/>
      <c r="D17423" s="565"/>
      <c r="E17423" s="566" t="s">
        <v>714</v>
      </c>
      <c r="F17423" s="567"/>
      <c r="G17423" s="568"/>
    </row>
    <row r="17424" spans="1:7" s="36" customFormat="1">
      <c r="A17424" s="562">
        <v>2</v>
      </c>
      <c r="B17424" s="562" t="s">
        <v>72</v>
      </c>
      <c r="C17424" s="560" t="s">
        <v>18</v>
      </c>
      <c r="D17424" s="564" t="s">
        <v>274</v>
      </c>
      <c r="E17424" s="11">
        <v>142.18</v>
      </c>
      <c r="F17424" s="37" t="s">
        <v>75</v>
      </c>
      <c r="G17424" s="20">
        <f>SUM(A17424*E17424)</f>
        <v>284.36</v>
      </c>
    </row>
    <row r="17425" spans="1:7" s="36" customFormat="1">
      <c r="A17425" s="563"/>
      <c r="B17425" s="563"/>
      <c r="C17425" s="561"/>
      <c r="D17425" s="565"/>
      <c r="E17425" s="557" t="s">
        <v>275</v>
      </c>
      <c r="F17425" s="558"/>
      <c r="G17425" s="559"/>
    </row>
    <row r="17426" spans="1:7" s="36" customFormat="1">
      <c r="A17426" s="562">
        <v>2</v>
      </c>
      <c r="B17426" s="562" t="s">
        <v>72</v>
      </c>
      <c r="C17426" s="560" t="s">
        <v>21</v>
      </c>
      <c r="D17426" s="564" t="s">
        <v>276</v>
      </c>
      <c r="E17426" s="11">
        <v>102.85</v>
      </c>
      <c r="F17426" s="37" t="s">
        <v>147</v>
      </c>
      <c r="G17426" s="20">
        <f>SUM(A17426*E17426)</f>
        <v>205.7</v>
      </c>
    </row>
    <row r="17427" spans="1:7" s="36" customFormat="1">
      <c r="A17427" s="563"/>
      <c r="B17427" s="563"/>
      <c r="C17427" s="561"/>
      <c r="D17427" s="565"/>
      <c r="E17427" s="557" t="s">
        <v>277</v>
      </c>
      <c r="F17427" s="558"/>
      <c r="G17427" s="559"/>
    </row>
    <row r="17428" spans="1:7" s="25" customFormat="1">
      <c r="A17428" s="562">
        <v>8026</v>
      </c>
      <c r="B17428" s="562" t="s">
        <v>39</v>
      </c>
      <c r="C17428" s="560" t="s">
        <v>25</v>
      </c>
      <c r="D17428" s="564" t="s">
        <v>305</v>
      </c>
      <c r="E17428" s="37">
        <v>226.38</v>
      </c>
      <c r="F17428" s="37" t="s">
        <v>52</v>
      </c>
      <c r="G17428" s="20">
        <f>SUM(A17428*E17428/100)</f>
        <v>18169.2588</v>
      </c>
    </row>
    <row r="17429" spans="1:7" s="25" customFormat="1">
      <c r="A17429" s="563"/>
      <c r="B17429" s="563"/>
      <c r="C17429" s="561"/>
      <c r="D17429" s="565"/>
      <c r="E17429" s="557" t="s">
        <v>719</v>
      </c>
      <c r="F17429" s="558"/>
      <c r="G17429" s="559"/>
    </row>
    <row r="17430" spans="1:7">
      <c r="A17430" s="560">
        <v>144</v>
      </c>
      <c r="B17430" s="560" t="s">
        <v>10</v>
      </c>
      <c r="C17430" s="562" t="s">
        <v>29</v>
      </c>
      <c r="D17430" s="564" t="s">
        <v>37</v>
      </c>
      <c r="E17430" s="11">
        <v>12674.36</v>
      </c>
      <c r="F17430" s="37" t="s">
        <v>13</v>
      </c>
      <c r="G17430" s="20">
        <f>SUM(A17430*E17430/100)</f>
        <v>18251.078400000002</v>
      </c>
    </row>
    <row r="17431" spans="1:7">
      <c r="A17431" s="561"/>
      <c r="B17431" s="561"/>
      <c r="C17431" s="563"/>
      <c r="D17431" s="565"/>
      <c r="E17431" s="557" t="s">
        <v>38</v>
      </c>
      <c r="F17431" s="558"/>
      <c r="G17431" s="559"/>
    </row>
    <row r="17432" spans="1:7" s="23" customFormat="1">
      <c r="A17432" s="562">
        <v>18</v>
      </c>
      <c r="B17432" s="562" t="s">
        <v>10</v>
      </c>
      <c r="C17432" s="560" t="s">
        <v>33</v>
      </c>
      <c r="D17432" s="574" t="s">
        <v>30</v>
      </c>
      <c r="E17432" s="11">
        <v>337</v>
      </c>
      <c r="F17432" s="37" t="s">
        <v>31</v>
      </c>
      <c r="G17432" s="20">
        <f>SUM(A17432*E17432)</f>
        <v>6066</v>
      </c>
    </row>
    <row r="17433" spans="1:7" s="23" customFormat="1">
      <c r="A17433" s="563"/>
      <c r="B17433" s="563"/>
      <c r="C17433" s="561"/>
      <c r="D17433" s="575"/>
      <c r="E17433" s="576" t="s">
        <v>32</v>
      </c>
      <c r="F17433" s="577"/>
      <c r="G17433" s="578"/>
    </row>
    <row r="17434" spans="1:7">
      <c r="A17434" s="609"/>
      <c r="B17434" s="562"/>
      <c r="C17434" s="560" t="s">
        <v>36</v>
      </c>
      <c r="D17434" s="574" t="s">
        <v>26</v>
      </c>
      <c r="E17434" s="582"/>
      <c r="F17434" s="583"/>
      <c r="G17434" s="584"/>
    </row>
    <row r="17435" spans="1:7">
      <c r="A17435" s="610"/>
      <c r="B17435" s="563"/>
      <c r="C17435" s="561"/>
      <c r="D17435" s="575"/>
      <c r="E17435" s="585"/>
      <c r="F17435" s="586"/>
      <c r="G17435" s="587"/>
    </row>
    <row r="17436" spans="1:7">
      <c r="A17436" s="609">
        <v>0.88</v>
      </c>
      <c r="B17436" s="562" t="s">
        <v>24</v>
      </c>
      <c r="C17436" s="560" t="s">
        <v>154</v>
      </c>
      <c r="D17436" s="574" t="s">
        <v>376</v>
      </c>
      <c r="E17436" s="11">
        <v>5001.7</v>
      </c>
      <c r="F17436" s="37" t="s">
        <v>27</v>
      </c>
      <c r="G17436" s="20">
        <f>SUM(A17436*E17436)</f>
        <v>4401.4960000000001</v>
      </c>
    </row>
    <row r="17437" spans="1:7">
      <c r="A17437" s="610"/>
      <c r="B17437" s="563"/>
      <c r="C17437" s="561"/>
      <c r="D17437" s="575"/>
      <c r="E17437" s="557" t="s">
        <v>28</v>
      </c>
      <c r="F17437" s="558"/>
      <c r="G17437" s="559"/>
    </row>
    <row r="17438" spans="1:7" s="24" customFormat="1">
      <c r="A17438" s="562">
        <v>768</v>
      </c>
      <c r="B17438" s="562" t="s">
        <v>39</v>
      </c>
      <c r="C17438" s="560" t="s">
        <v>40</v>
      </c>
      <c r="D17438" s="564" t="s">
        <v>41</v>
      </c>
      <c r="E17438" s="11">
        <v>2206.6</v>
      </c>
      <c r="F17438" s="37" t="s">
        <v>42</v>
      </c>
      <c r="G17438" s="20">
        <f>SUM(A17438*E17438/100)</f>
        <v>16946.687999999998</v>
      </c>
    </row>
    <row r="17439" spans="1:7" s="24" customFormat="1">
      <c r="A17439" s="563"/>
      <c r="B17439" s="563"/>
      <c r="C17439" s="561"/>
      <c r="D17439" s="565"/>
      <c r="E17439" s="566" t="s">
        <v>43</v>
      </c>
      <c r="F17439" s="567"/>
      <c r="G17439" s="568"/>
    </row>
    <row r="17440" spans="1:7" s="24" customFormat="1">
      <c r="A17440" s="562">
        <v>768</v>
      </c>
      <c r="B17440" s="562" t="s">
        <v>39</v>
      </c>
      <c r="C17440" s="560" t="s">
        <v>44</v>
      </c>
      <c r="D17440" s="564" t="s">
        <v>45</v>
      </c>
      <c r="E17440" s="37">
        <v>2197.52</v>
      </c>
      <c r="F17440" s="37" t="s">
        <v>42</v>
      </c>
      <c r="G17440" s="20">
        <f>SUM(A17440*E17440/100)</f>
        <v>16876.953599999997</v>
      </c>
    </row>
    <row r="17441" spans="1:7" s="24" customFormat="1">
      <c r="A17441" s="563"/>
      <c r="B17441" s="563"/>
      <c r="C17441" s="561"/>
      <c r="D17441" s="565"/>
      <c r="E17441" s="566" t="s">
        <v>46</v>
      </c>
      <c r="F17441" s="567"/>
      <c r="G17441" s="568"/>
    </row>
    <row r="17442" spans="1:7" s="25" customFormat="1">
      <c r="A17442" s="562">
        <v>416</v>
      </c>
      <c r="B17442" s="562" t="s">
        <v>39</v>
      </c>
      <c r="C17442" s="560" t="s">
        <v>47</v>
      </c>
      <c r="D17442" s="564" t="s">
        <v>151</v>
      </c>
      <c r="E17442" s="11">
        <v>660</v>
      </c>
      <c r="F17442" s="37" t="s">
        <v>42</v>
      </c>
      <c r="G17442" s="20">
        <f>SUM(A17442*E17442/100)</f>
        <v>2745.6</v>
      </c>
    </row>
    <row r="17443" spans="1:7" s="25" customFormat="1">
      <c r="A17443" s="563"/>
      <c r="B17443" s="563"/>
      <c r="C17443" s="561"/>
      <c r="D17443" s="565"/>
      <c r="E17443" s="566" t="s">
        <v>152</v>
      </c>
      <c r="F17443" s="567"/>
      <c r="G17443" s="568"/>
    </row>
    <row r="17444" spans="1:7">
      <c r="A17444" s="562">
        <v>416</v>
      </c>
      <c r="B17444" s="562" t="s">
        <v>39</v>
      </c>
      <c r="C17444" s="560" t="s">
        <v>50</v>
      </c>
      <c r="D17444" s="564" t="s">
        <v>720</v>
      </c>
      <c r="E17444" s="11">
        <v>3015.76</v>
      </c>
      <c r="F17444" s="37" t="s">
        <v>42</v>
      </c>
      <c r="G17444" s="20">
        <f>SUM(A17444*E17444/100)</f>
        <v>12545.561600000001</v>
      </c>
    </row>
    <row r="17445" spans="1:7">
      <c r="A17445" s="563"/>
      <c r="B17445" s="563"/>
      <c r="C17445" s="561"/>
      <c r="D17445" s="565"/>
      <c r="E17445" s="557" t="s">
        <v>721</v>
      </c>
      <c r="F17445" s="558"/>
      <c r="G17445" s="559"/>
    </row>
    <row r="17446" spans="1:7">
      <c r="A17446" s="560">
        <v>8</v>
      </c>
      <c r="B17446" s="560" t="s">
        <v>10</v>
      </c>
      <c r="C17446" s="18" t="s">
        <v>54</v>
      </c>
      <c r="D17446" s="564" t="s">
        <v>34</v>
      </c>
      <c r="E17446" s="11">
        <v>14429.25</v>
      </c>
      <c r="F17446" s="37" t="s">
        <v>13</v>
      </c>
      <c r="G17446" s="20">
        <f>SUM(A17446*E17446/100)</f>
        <v>1154.3399999999999</v>
      </c>
    </row>
    <row r="17447" spans="1:7">
      <c r="A17447" s="561"/>
      <c r="B17447" s="561"/>
      <c r="C17447" s="19"/>
      <c r="D17447" s="565"/>
      <c r="E17447" s="557" t="s">
        <v>35</v>
      </c>
      <c r="F17447" s="558"/>
      <c r="G17447" s="559"/>
    </row>
    <row r="17448" spans="1:7" ht="51">
      <c r="A17448" s="66"/>
      <c r="B17448" s="66"/>
      <c r="C17448" s="18" t="s">
        <v>57</v>
      </c>
      <c r="D17448" s="67" t="s">
        <v>153</v>
      </c>
      <c r="E17448" s="582"/>
      <c r="F17448" s="583"/>
      <c r="G17448" s="584"/>
    </row>
    <row r="17449" spans="1:7">
      <c r="A17449" s="560">
        <v>6633</v>
      </c>
      <c r="B17449" s="560" t="s">
        <v>39</v>
      </c>
      <c r="C17449" s="562" t="s">
        <v>154</v>
      </c>
      <c r="D17449" s="564" t="s">
        <v>331</v>
      </c>
      <c r="E17449" s="11">
        <v>4411.82</v>
      </c>
      <c r="F17449" s="37" t="s">
        <v>42</v>
      </c>
      <c r="G17449" s="20">
        <f>SUM(A17449*E17449/100)</f>
        <v>292636.02059999999</v>
      </c>
    </row>
    <row r="17450" spans="1:7">
      <c r="A17450" s="561"/>
      <c r="B17450" s="561"/>
      <c r="C17450" s="563"/>
      <c r="D17450" s="565"/>
      <c r="E17450" s="557" t="s">
        <v>332</v>
      </c>
      <c r="F17450" s="558"/>
      <c r="G17450" s="559"/>
    </row>
    <row r="17451" spans="1:7">
      <c r="A17451" s="560">
        <v>1324</v>
      </c>
      <c r="B17451" s="560" t="s">
        <v>39</v>
      </c>
      <c r="C17451" s="562" t="s">
        <v>157</v>
      </c>
      <c r="D17451" s="564" t="s">
        <v>158</v>
      </c>
      <c r="E17451" s="11">
        <v>3275.5</v>
      </c>
      <c r="F17451" s="37" t="s">
        <v>42</v>
      </c>
      <c r="G17451" s="20">
        <f>SUM(A17451*E17451/100)</f>
        <v>43367.62</v>
      </c>
    </row>
    <row r="17452" spans="1:7">
      <c r="A17452" s="561"/>
      <c r="B17452" s="561"/>
      <c r="C17452" s="563"/>
      <c r="D17452" s="565"/>
      <c r="E17452" s="557" t="s">
        <v>332</v>
      </c>
      <c r="F17452" s="558"/>
      <c r="G17452" s="559"/>
    </row>
    <row r="17453" spans="1:7" s="25" customFormat="1">
      <c r="A17453" s="562">
        <v>45</v>
      </c>
      <c r="B17453" s="562" t="s">
        <v>39</v>
      </c>
      <c r="C17453" s="562" t="s">
        <v>60</v>
      </c>
      <c r="D17453" s="564" t="s">
        <v>733</v>
      </c>
      <c r="E17453" s="37">
        <v>27747.06</v>
      </c>
      <c r="F17453" s="37" t="s">
        <v>42</v>
      </c>
      <c r="G17453" s="20">
        <f>SUM(A17453*E17453/100)</f>
        <v>12486.177</v>
      </c>
    </row>
    <row r="17454" spans="1:7" s="25" customFormat="1">
      <c r="A17454" s="563"/>
      <c r="B17454" s="563"/>
      <c r="C17454" s="563"/>
      <c r="D17454" s="565"/>
      <c r="E17454" s="596" t="s">
        <v>734</v>
      </c>
      <c r="F17454" s="596"/>
      <c r="G17454" s="596"/>
    </row>
    <row r="17455" spans="1:7" s="25" customFormat="1">
      <c r="A17455" s="562">
        <v>98</v>
      </c>
      <c r="B17455" s="562" t="s">
        <v>39</v>
      </c>
      <c r="C17455" s="562" t="s">
        <v>63</v>
      </c>
      <c r="D17455" s="564" t="s">
        <v>736</v>
      </c>
      <c r="E17455" s="11">
        <v>28299.3</v>
      </c>
      <c r="F17455" s="37" t="s">
        <v>42</v>
      </c>
      <c r="G17455" s="20">
        <f>SUM(A17455*E17455/100)</f>
        <v>27733.313999999998</v>
      </c>
    </row>
    <row r="17456" spans="1:7" s="25" customFormat="1">
      <c r="A17456" s="563"/>
      <c r="B17456" s="563"/>
      <c r="C17456" s="563"/>
      <c r="D17456" s="565"/>
      <c r="E17456" s="596" t="s">
        <v>737</v>
      </c>
      <c r="F17456" s="596"/>
      <c r="G17456" s="596"/>
    </row>
    <row r="17457" spans="1:7">
      <c r="A17457" s="560"/>
      <c r="B17457" s="560"/>
      <c r="C17457" s="562" t="s">
        <v>66</v>
      </c>
      <c r="D17457" s="597" t="s">
        <v>246</v>
      </c>
      <c r="E17457" s="68"/>
      <c r="F17457" s="69"/>
      <c r="G17457" s="70"/>
    </row>
    <row r="17458" spans="1:7">
      <c r="A17458" s="561"/>
      <c r="B17458" s="561"/>
      <c r="C17458" s="563"/>
      <c r="D17458" s="598"/>
      <c r="E17458" s="601"/>
      <c r="F17458" s="602"/>
      <c r="G17458" s="603"/>
    </row>
    <row r="17459" spans="1:7">
      <c r="A17459" s="560">
        <v>17</v>
      </c>
      <c r="B17459" s="560" t="s">
        <v>107</v>
      </c>
      <c r="C17459" s="562"/>
      <c r="D17459" s="564" t="s">
        <v>247</v>
      </c>
      <c r="E17459" s="11">
        <v>228.9</v>
      </c>
      <c r="F17459" s="37" t="s">
        <v>111</v>
      </c>
      <c r="G17459" s="20">
        <f>SUM(A17459*E17459)</f>
        <v>3891.3</v>
      </c>
    </row>
    <row r="17460" spans="1:7">
      <c r="A17460" s="561"/>
      <c r="B17460" s="561"/>
      <c r="C17460" s="563"/>
      <c r="D17460" s="565"/>
      <c r="E17460" s="557" t="s">
        <v>248</v>
      </c>
      <c r="F17460" s="558"/>
      <c r="G17460" s="559"/>
    </row>
    <row r="17461" spans="1:7">
      <c r="A17461" s="560">
        <v>99</v>
      </c>
      <c r="B17461" s="560" t="s">
        <v>107</v>
      </c>
      <c r="C17461" s="562"/>
      <c r="D17461" s="564" t="s">
        <v>249</v>
      </c>
      <c r="E17461" s="35">
        <v>240.5</v>
      </c>
      <c r="F17461" s="19" t="s">
        <v>111</v>
      </c>
      <c r="G17461" s="20">
        <f>SUM(A17461*E17461)</f>
        <v>23809.5</v>
      </c>
    </row>
    <row r="17462" spans="1:7">
      <c r="A17462" s="561"/>
      <c r="B17462" s="561"/>
      <c r="C17462" s="563"/>
      <c r="D17462" s="565"/>
      <c r="E17462" s="557" t="s">
        <v>250</v>
      </c>
      <c r="F17462" s="558"/>
      <c r="G17462" s="559"/>
    </row>
    <row r="17463" spans="1:7">
      <c r="A17463" s="560"/>
      <c r="B17463" s="560"/>
      <c r="C17463" s="562" t="s">
        <v>69</v>
      </c>
      <c r="D17463" s="597" t="s">
        <v>744</v>
      </c>
      <c r="E17463" s="68"/>
      <c r="F17463" s="69"/>
      <c r="G17463" s="70"/>
    </row>
    <row r="17464" spans="1:7">
      <c r="A17464" s="561"/>
      <c r="B17464" s="561"/>
      <c r="C17464" s="563"/>
      <c r="D17464" s="598"/>
      <c r="E17464" s="601"/>
      <c r="F17464" s="602"/>
      <c r="G17464" s="603"/>
    </row>
    <row r="17465" spans="1:7">
      <c r="A17465" s="560">
        <v>1</v>
      </c>
      <c r="B17465" s="560" t="s">
        <v>89</v>
      </c>
      <c r="C17465" s="562"/>
      <c r="D17465" s="564" t="s">
        <v>247</v>
      </c>
      <c r="E17465" s="11">
        <v>279.51</v>
      </c>
      <c r="F17465" s="37" t="s">
        <v>75</v>
      </c>
      <c r="G17465" s="20">
        <f>SUM(A17465*E17465)</f>
        <v>279.51</v>
      </c>
    </row>
    <row r="17466" spans="1:7">
      <c r="A17466" s="561"/>
      <c r="B17466" s="561"/>
      <c r="C17466" s="563"/>
      <c r="D17466" s="565"/>
      <c r="E17466" s="557" t="s">
        <v>745</v>
      </c>
      <c r="F17466" s="558"/>
      <c r="G17466" s="559"/>
    </row>
    <row r="17467" spans="1:7">
      <c r="A17467" s="560">
        <v>1</v>
      </c>
      <c r="B17467" s="560" t="s">
        <v>89</v>
      </c>
      <c r="C17467" s="562"/>
      <c r="D17467" s="564" t="s">
        <v>249</v>
      </c>
      <c r="E17467" s="35">
        <v>139.76</v>
      </c>
      <c r="F17467" s="19" t="s">
        <v>75</v>
      </c>
      <c r="G17467" s="20">
        <f>SUM(A17467*E17467)</f>
        <v>139.76</v>
      </c>
    </row>
    <row r="17468" spans="1:7">
      <c r="A17468" s="561"/>
      <c r="B17468" s="561"/>
      <c r="C17468" s="563"/>
      <c r="D17468" s="565"/>
      <c r="E17468" s="557" t="s">
        <v>746</v>
      </c>
      <c r="F17468" s="558"/>
      <c r="G17468" s="559"/>
    </row>
    <row r="17469" spans="1:7">
      <c r="A17469" s="560">
        <v>13</v>
      </c>
      <c r="B17469" s="560" t="s">
        <v>39</v>
      </c>
      <c r="C17469" s="562" t="s">
        <v>73</v>
      </c>
      <c r="D17469" s="564" t="s">
        <v>748</v>
      </c>
      <c r="E17469" s="35">
        <v>115.55</v>
      </c>
      <c r="F17469" s="19" t="s">
        <v>111</v>
      </c>
      <c r="G17469" s="20">
        <f>SUM(A17469*E17469)</f>
        <v>1502.1499999999999</v>
      </c>
    </row>
    <row r="17470" spans="1:7">
      <c r="A17470" s="561"/>
      <c r="B17470" s="561"/>
      <c r="C17470" s="563"/>
      <c r="D17470" s="565"/>
      <c r="E17470" s="557" t="s">
        <v>749</v>
      </c>
      <c r="F17470" s="558"/>
      <c r="G17470" s="559"/>
    </row>
    <row r="17471" spans="1:7">
      <c r="A17471" s="562">
        <v>46</v>
      </c>
      <c r="B17471" s="562" t="s">
        <v>39</v>
      </c>
      <c r="C17471" s="560" t="s">
        <v>208</v>
      </c>
      <c r="D17471" s="564" t="s">
        <v>251</v>
      </c>
      <c r="E17471" s="11">
        <v>902.93</v>
      </c>
      <c r="F17471" s="37" t="s">
        <v>165</v>
      </c>
      <c r="G17471" s="20">
        <f>SUM(A17471*E17471)</f>
        <v>41534.78</v>
      </c>
    </row>
    <row r="17472" spans="1:7">
      <c r="A17472" s="563"/>
      <c r="B17472" s="563"/>
      <c r="C17472" s="561"/>
      <c r="D17472" s="565"/>
      <c r="E17472" s="557" t="s">
        <v>252</v>
      </c>
      <c r="F17472" s="558"/>
      <c r="G17472" s="559"/>
    </row>
    <row r="17473" spans="1:7" s="25" customFormat="1">
      <c r="A17473" s="560">
        <v>41</v>
      </c>
      <c r="B17473" s="560" t="s">
        <v>10</v>
      </c>
      <c r="C17473" s="562" t="s">
        <v>209</v>
      </c>
      <c r="D17473" s="564" t="s">
        <v>752</v>
      </c>
      <c r="E17473" s="11">
        <v>194.16</v>
      </c>
      <c r="F17473" s="37" t="s">
        <v>165</v>
      </c>
      <c r="G17473" s="20">
        <f>SUM(A17473*E17473)</f>
        <v>7960.5599999999995</v>
      </c>
    </row>
    <row r="17474" spans="1:7" s="25" customFormat="1">
      <c r="A17474" s="561"/>
      <c r="B17474" s="561"/>
      <c r="C17474" s="563"/>
      <c r="D17474" s="565"/>
      <c r="E17474" s="557" t="s">
        <v>753</v>
      </c>
      <c r="F17474" s="558"/>
      <c r="G17474" s="559"/>
    </row>
    <row r="17475" spans="1:7">
      <c r="A17475" s="562">
        <v>49</v>
      </c>
      <c r="B17475" s="562" t="s">
        <v>39</v>
      </c>
      <c r="C17475" s="560" t="s">
        <v>210</v>
      </c>
      <c r="D17475" s="564" t="s">
        <v>790</v>
      </c>
      <c r="E17475" s="11">
        <v>345.53</v>
      </c>
      <c r="F17475" s="37" t="s">
        <v>165</v>
      </c>
      <c r="G17475" s="20">
        <f>SUM(A17475*E17475)</f>
        <v>16930.969999999998</v>
      </c>
    </row>
    <row r="17476" spans="1:7">
      <c r="A17476" s="563"/>
      <c r="B17476" s="563"/>
      <c r="C17476" s="561"/>
      <c r="D17476" s="565"/>
      <c r="E17476" s="557" t="s">
        <v>791</v>
      </c>
      <c r="F17476" s="558"/>
      <c r="G17476" s="559"/>
    </row>
    <row r="17477" spans="1:7">
      <c r="A17477" s="562">
        <v>104</v>
      </c>
      <c r="B17477" s="562" t="s">
        <v>39</v>
      </c>
      <c r="C17477" s="560" t="s">
        <v>213</v>
      </c>
      <c r="D17477" s="564" t="s">
        <v>172</v>
      </c>
      <c r="E17477" s="11">
        <v>190.72</v>
      </c>
      <c r="F17477" s="37" t="s">
        <v>165</v>
      </c>
      <c r="G17477" s="13">
        <f>SUM(A17477*E17477)</f>
        <v>19834.88</v>
      </c>
    </row>
    <row r="17478" spans="1:7">
      <c r="A17478" s="563"/>
      <c r="B17478" s="563"/>
      <c r="C17478" s="561"/>
      <c r="D17478" s="565"/>
      <c r="E17478" s="557" t="s">
        <v>173</v>
      </c>
      <c r="F17478" s="558"/>
      <c r="G17478" s="559"/>
    </row>
    <row r="17479" spans="1:7">
      <c r="A17479" s="562">
        <v>1184</v>
      </c>
      <c r="B17479" s="562" t="s">
        <v>39</v>
      </c>
      <c r="C17479" s="560" t="s">
        <v>272</v>
      </c>
      <c r="D17479" s="564" t="s">
        <v>759</v>
      </c>
      <c r="E17479" s="11">
        <v>393.25</v>
      </c>
      <c r="F17479" s="37" t="s">
        <v>42</v>
      </c>
      <c r="G17479" s="13">
        <f>SUM(A17479*E17479/100)</f>
        <v>4656.08</v>
      </c>
    </row>
    <row r="17480" spans="1:7">
      <c r="A17480" s="563"/>
      <c r="B17480" s="563"/>
      <c r="C17480" s="561"/>
      <c r="D17480" s="565"/>
      <c r="E17480" s="557" t="s">
        <v>760</v>
      </c>
      <c r="F17480" s="558"/>
      <c r="G17480" s="559"/>
    </row>
    <row r="17481" spans="1:7">
      <c r="A17481" s="562">
        <v>1334</v>
      </c>
      <c r="B17481" s="562" t="s">
        <v>39</v>
      </c>
      <c r="C17481" s="560" t="s">
        <v>286</v>
      </c>
      <c r="D17481" s="564" t="s">
        <v>792</v>
      </c>
      <c r="E17481" s="11">
        <v>425.84</v>
      </c>
      <c r="F17481" s="37" t="s">
        <v>42</v>
      </c>
      <c r="G17481" s="13">
        <f>SUM(A17481*E17481/100)</f>
        <v>5680.7055999999993</v>
      </c>
    </row>
    <row r="17482" spans="1:7">
      <c r="A17482" s="563"/>
      <c r="B17482" s="563"/>
      <c r="C17482" s="561"/>
      <c r="D17482" s="565"/>
      <c r="E17482" s="557" t="s">
        <v>793</v>
      </c>
      <c r="F17482" s="558"/>
      <c r="G17482" s="559"/>
    </row>
    <row r="17483" spans="1:7">
      <c r="A17483" s="562">
        <v>8026</v>
      </c>
      <c r="B17483" s="562" t="s">
        <v>39</v>
      </c>
      <c r="C17483" s="560" t="s">
        <v>287</v>
      </c>
      <c r="D17483" s="581" t="s">
        <v>300</v>
      </c>
      <c r="E17483" s="35">
        <v>1043.9000000000001</v>
      </c>
      <c r="F17483" s="19" t="s">
        <v>42</v>
      </c>
      <c r="G17483" s="20">
        <f>SUM(A17483*E17483/100)</f>
        <v>83783.414000000004</v>
      </c>
    </row>
    <row r="17484" spans="1:7">
      <c r="A17484" s="563"/>
      <c r="B17484" s="563"/>
      <c r="C17484" s="561"/>
      <c r="D17484" s="565"/>
      <c r="E17484" s="557" t="s">
        <v>301</v>
      </c>
      <c r="F17484" s="558"/>
      <c r="G17484" s="559"/>
    </row>
    <row r="17485" spans="1:7">
      <c r="A17485" s="562">
        <v>175</v>
      </c>
      <c r="B17485" s="562" t="s">
        <v>39</v>
      </c>
      <c r="C17485" s="560" t="s">
        <v>288</v>
      </c>
      <c r="D17485" s="581" t="s">
        <v>794</v>
      </c>
      <c r="E17485" s="35">
        <v>1106.5999999999999</v>
      </c>
      <c r="F17485" s="19" t="s">
        <v>42</v>
      </c>
      <c r="G17485" s="20">
        <f>SUM(A17485*E17485/100)</f>
        <v>1936.5499999999997</v>
      </c>
    </row>
    <row r="17486" spans="1:7">
      <c r="A17486" s="563"/>
      <c r="B17486" s="563"/>
      <c r="C17486" s="561"/>
      <c r="D17486" s="565"/>
      <c r="E17486" s="557" t="s">
        <v>795</v>
      </c>
      <c r="F17486" s="558"/>
      <c r="G17486" s="559"/>
    </row>
    <row r="17487" spans="1:7">
      <c r="A17487" s="562">
        <v>105</v>
      </c>
      <c r="B17487" s="562" t="s">
        <v>39</v>
      </c>
      <c r="C17487" s="560" t="s">
        <v>659</v>
      </c>
      <c r="D17487" s="581" t="s">
        <v>764</v>
      </c>
      <c r="E17487" s="35">
        <v>674.6</v>
      </c>
      <c r="F17487" s="19" t="s">
        <v>42</v>
      </c>
      <c r="G17487" s="20">
        <f>SUM(A17487*E17487/100)</f>
        <v>708.33</v>
      </c>
    </row>
    <row r="17488" spans="1:7">
      <c r="A17488" s="563"/>
      <c r="B17488" s="563"/>
      <c r="C17488" s="561"/>
      <c r="D17488" s="565"/>
      <c r="E17488" s="557" t="s">
        <v>765</v>
      </c>
      <c r="F17488" s="558"/>
      <c r="G17488" s="559"/>
    </row>
    <row r="17489" spans="1:7">
      <c r="A17489" s="560">
        <v>153</v>
      </c>
      <c r="B17489" s="560" t="s">
        <v>39</v>
      </c>
      <c r="C17489" s="562" t="s">
        <v>660</v>
      </c>
      <c r="D17489" s="564" t="s">
        <v>214</v>
      </c>
      <c r="E17489" s="11">
        <v>674.19</v>
      </c>
      <c r="F17489" s="37" t="s">
        <v>42</v>
      </c>
      <c r="G17489" s="20">
        <f>SUM(A17489*E17489/100)</f>
        <v>1031.5107</v>
      </c>
    </row>
    <row r="17490" spans="1:7">
      <c r="A17490" s="561"/>
      <c r="B17490" s="561"/>
      <c r="C17490" s="563"/>
      <c r="D17490" s="565"/>
      <c r="E17490" s="557" t="s">
        <v>767</v>
      </c>
      <c r="F17490" s="558"/>
      <c r="G17490" s="559"/>
    </row>
    <row r="17491" spans="1:7">
      <c r="A17491" s="560">
        <v>1324</v>
      </c>
      <c r="B17491" s="560" t="s">
        <v>39</v>
      </c>
      <c r="C17491" s="562" t="s">
        <v>663</v>
      </c>
      <c r="D17491" s="564" t="s">
        <v>160</v>
      </c>
      <c r="E17491" s="11">
        <v>1887.4</v>
      </c>
      <c r="F17491" s="37" t="s">
        <v>42</v>
      </c>
      <c r="G17491" s="20">
        <f>SUM(A17491*E17491/100)</f>
        <v>24989.175999999999</v>
      </c>
    </row>
    <row r="17492" spans="1:7">
      <c r="A17492" s="561"/>
      <c r="B17492" s="561"/>
      <c r="C17492" s="563"/>
      <c r="D17492" s="565"/>
      <c r="E17492" s="557" t="s">
        <v>161</v>
      </c>
      <c r="F17492" s="558"/>
      <c r="G17492" s="559"/>
    </row>
    <row r="17493" spans="1:7">
      <c r="A17493" s="31"/>
      <c r="B17493" s="32"/>
      <c r="C17493" s="32"/>
      <c r="D17493" s="182"/>
      <c r="E17493" s="32"/>
      <c r="F17493" s="183" t="s">
        <v>603</v>
      </c>
      <c r="G17493" s="184">
        <v>714703</v>
      </c>
    </row>
    <row r="17494" spans="1:7">
      <c r="A17494" s="172"/>
      <c r="D17494" s="185" t="s">
        <v>78</v>
      </c>
      <c r="G17494" s="174"/>
    </row>
    <row r="17495" spans="1:7" s="36" customFormat="1">
      <c r="A17495" s="560">
        <v>75</v>
      </c>
      <c r="B17495" s="560" t="s">
        <v>107</v>
      </c>
      <c r="C17495" s="562" t="s">
        <v>11</v>
      </c>
      <c r="D17495" s="564" t="s">
        <v>446</v>
      </c>
      <c r="E17495" s="11">
        <v>333.29</v>
      </c>
      <c r="F17495" s="37" t="s">
        <v>75</v>
      </c>
      <c r="G17495" s="13">
        <f>SUM(A17495*E17495)</f>
        <v>24996.75</v>
      </c>
    </row>
    <row r="17496" spans="1:7" s="36" customFormat="1">
      <c r="A17496" s="561"/>
      <c r="B17496" s="561"/>
      <c r="C17496" s="563"/>
      <c r="D17496" s="565"/>
      <c r="E17496" s="557" t="s">
        <v>447</v>
      </c>
      <c r="F17496" s="558"/>
      <c r="G17496" s="559"/>
    </row>
    <row r="17497" spans="1:7">
      <c r="A17497" s="560">
        <v>6</v>
      </c>
      <c r="B17497" s="560" t="s">
        <v>72</v>
      </c>
      <c r="C17497" s="562" t="s">
        <v>15</v>
      </c>
      <c r="D17497" s="564" t="s">
        <v>181</v>
      </c>
      <c r="E17497" s="11">
        <v>566.70000000000005</v>
      </c>
      <c r="F17497" s="37" t="s">
        <v>75</v>
      </c>
      <c r="G17497" s="13">
        <f>SUM(A17497*E17497)</f>
        <v>3400.2000000000003</v>
      </c>
    </row>
    <row r="17498" spans="1:7">
      <c r="A17498" s="561"/>
      <c r="B17498" s="561"/>
      <c r="C17498" s="563"/>
      <c r="D17498" s="565"/>
      <c r="E17498" s="557" t="s">
        <v>182</v>
      </c>
      <c r="F17498" s="558"/>
      <c r="G17498" s="559"/>
    </row>
    <row r="17499" spans="1:7">
      <c r="A17499" s="560">
        <v>3</v>
      </c>
      <c r="B17499" s="560" t="s">
        <v>72</v>
      </c>
      <c r="C17499" s="562" t="s">
        <v>18</v>
      </c>
      <c r="D17499" s="564" t="s">
        <v>177</v>
      </c>
      <c r="E17499" s="11">
        <v>6166.6</v>
      </c>
      <c r="F17499" s="37" t="s">
        <v>75</v>
      </c>
      <c r="G17499" s="13">
        <f>SUM(A17499*E17499)</f>
        <v>18499.800000000003</v>
      </c>
    </row>
    <row r="17500" spans="1:7">
      <c r="A17500" s="561"/>
      <c r="B17500" s="561"/>
      <c r="C17500" s="563"/>
      <c r="D17500" s="565"/>
      <c r="E17500" s="557" t="s">
        <v>178</v>
      </c>
      <c r="F17500" s="558"/>
      <c r="G17500" s="559"/>
    </row>
    <row r="17501" spans="1:7">
      <c r="A17501" s="560">
        <v>4</v>
      </c>
      <c r="B17501" s="560" t="s">
        <v>72</v>
      </c>
      <c r="C17501" s="562" t="s">
        <v>21</v>
      </c>
      <c r="D17501" s="564" t="s">
        <v>768</v>
      </c>
      <c r="E17501" s="11">
        <v>4253.7</v>
      </c>
      <c r="F17501" s="37" t="s">
        <v>75</v>
      </c>
      <c r="G17501" s="13">
        <f>SUM(A17501*E17501)</f>
        <v>17014.8</v>
      </c>
    </row>
    <row r="17502" spans="1:7">
      <c r="A17502" s="561"/>
      <c r="B17502" s="561"/>
      <c r="C17502" s="563"/>
      <c r="D17502" s="565"/>
      <c r="E17502" s="557" t="s">
        <v>769</v>
      </c>
      <c r="F17502" s="558"/>
      <c r="G17502" s="559"/>
    </row>
    <row r="17503" spans="1:7">
      <c r="A17503" s="560">
        <v>4</v>
      </c>
      <c r="B17503" s="560" t="s">
        <v>89</v>
      </c>
      <c r="C17503" s="562" t="s">
        <v>25</v>
      </c>
      <c r="D17503" s="564" t="s">
        <v>94</v>
      </c>
      <c r="E17503" s="11">
        <v>938.47</v>
      </c>
      <c r="F17503" s="37" t="s">
        <v>75</v>
      </c>
      <c r="G17503" s="13">
        <f>SUM(A17503*E17503)</f>
        <v>3753.88</v>
      </c>
    </row>
    <row r="17504" spans="1:7">
      <c r="A17504" s="561"/>
      <c r="B17504" s="561"/>
      <c r="C17504" s="563"/>
      <c r="D17504" s="565"/>
      <c r="E17504" s="557" t="s">
        <v>95</v>
      </c>
      <c r="F17504" s="558"/>
      <c r="G17504" s="559"/>
    </row>
    <row r="17505" spans="1:7">
      <c r="A17505" s="560">
        <v>8</v>
      </c>
      <c r="B17505" s="560" t="s">
        <v>72</v>
      </c>
      <c r="C17505" s="562" t="s">
        <v>29</v>
      </c>
      <c r="D17505" s="564" t="s">
        <v>83</v>
      </c>
      <c r="E17505" s="11">
        <v>447.15</v>
      </c>
      <c r="F17505" s="37" t="s">
        <v>75</v>
      </c>
      <c r="G17505" s="13">
        <f>SUM(A17505*E17505)</f>
        <v>3577.2</v>
      </c>
    </row>
    <row r="17506" spans="1:7">
      <c r="A17506" s="561"/>
      <c r="B17506" s="561"/>
      <c r="C17506" s="563"/>
      <c r="D17506" s="565"/>
      <c r="E17506" s="557" t="s">
        <v>84</v>
      </c>
      <c r="F17506" s="558"/>
      <c r="G17506" s="559"/>
    </row>
    <row r="17507" spans="1:7" s="36" customFormat="1">
      <c r="A17507" s="560">
        <v>8</v>
      </c>
      <c r="B17507" s="560" t="s">
        <v>89</v>
      </c>
      <c r="C17507" s="562" t="s">
        <v>33</v>
      </c>
      <c r="D17507" s="564" t="s">
        <v>81</v>
      </c>
      <c r="E17507" s="11">
        <v>2042.43</v>
      </c>
      <c r="F17507" s="37" t="s">
        <v>75</v>
      </c>
      <c r="G17507" s="13">
        <f>SUM(A17507*E17507)</f>
        <v>16339.44</v>
      </c>
    </row>
    <row r="17508" spans="1:7" s="36" customFormat="1">
      <c r="A17508" s="561"/>
      <c r="B17508" s="561"/>
      <c r="C17508" s="563"/>
      <c r="D17508" s="565"/>
      <c r="E17508" s="557" t="s">
        <v>82</v>
      </c>
      <c r="F17508" s="558"/>
      <c r="G17508" s="559"/>
    </row>
    <row r="17509" spans="1:7" s="36" customFormat="1">
      <c r="A17509" s="560">
        <v>4</v>
      </c>
      <c r="B17509" s="560" t="s">
        <v>89</v>
      </c>
      <c r="C17509" s="562" t="s">
        <v>36</v>
      </c>
      <c r="D17509" s="564" t="s">
        <v>81</v>
      </c>
      <c r="E17509" s="11">
        <v>972.95</v>
      </c>
      <c r="F17509" s="37" t="s">
        <v>75</v>
      </c>
      <c r="G17509" s="13">
        <f>SUM(A17509*E17509)</f>
        <v>3891.8</v>
      </c>
    </row>
    <row r="17510" spans="1:7" s="36" customFormat="1">
      <c r="A17510" s="561"/>
      <c r="B17510" s="561"/>
      <c r="C17510" s="563"/>
      <c r="D17510" s="565"/>
      <c r="E17510" s="557" t="s">
        <v>770</v>
      </c>
      <c r="F17510" s="558"/>
      <c r="G17510" s="559"/>
    </row>
    <row r="17511" spans="1:7" s="36" customFormat="1">
      <c r="A17511" s="560">
        <v>4</v>
      </c>
      <c r="B17511" s="560" t="s">
        <v>72</v>
      </c>
      <c r="C17511" s="562" t="s">
        <v>40</v>
      </c>
      <c r="D17511" s="564" t="s">
        <v>771</v>
      </c>
      <c r="E17511" s="11">
        <v>389.7</v>
      </c>
      <c r="F17511" s="37" t="s">
        <v>75</v>
      </c>
      <c r="G17511" s="13">
        <f>SUM(A17511*E17511)</f>
        <v>1558.8</v>
      </c>
    </row>
    <row r="17512" spans="1:7" s="36" customFormat="1">
      <c r="A17512" s="561"/>
      <c r="B17512" s="561"/>
      <c r="C17512" s="563"/>
      <c r="D17512" s="565"/>
      <c r="E17512" s="557" t="s">
        <v>772</v>
      </c>
      <c r="F17512" s="558"/>
      <c r="G17512" s="559"/>
    </row>
    <row r="17513" spans="1:7">
      <c r="A17513" s="560"/>
      <c r="B17513" s="560"/>
      <c r="C17513" s="562" t="s">
        <v>44</v>
      </c>
      <c r="D17513" s="564" t="s">
        <v>226</v>
      </c>
      <c r="E17513" s="582"/>
      <c r="F17513" s="583"/>
      <c r="G17513" s="584"/>
    </row>
    <row r="17514" spans="1:7">
      <c r="A17514" s="561"/>
      <c r="B17514" s="561"/>
      <c r="C17514" s="563"/>
      <c r="D17514" s="565"/>
      <c r="E17514" s="585"/>
      <c r="F17514" s="586"/>
      <c r="G17514" s="587"/>
    </row>
    <row r="17515" spans="1:7">
      <c r="A17515" s="560">
        <v>75</v>
      </c>
      <c r="B17515" s="560" t="s">
        <v>107</v>
      </c>
      <c r="C17515" s="562" t="s">
        <v>99</v>
      </c>
      <c r="D17515" s="564" t="s">
        <v>773</v>
      </c>
      <c r="E17515" s="11">
        <v>95.79</v>
      </c>
      <c r="F17515" s="37" t="s">
        <v>111</v>
      </c>
      <c r="G17515" s="13">
        <f>SUM(A17515*E17515)</f>
        <v>7184.2500000000009</v>
      </c>
    </row>
    <row r="17516" spans="1:7">
      <c r="A17516" s="561"/>
      <c r="B17516" s="561"/>
      <c r="C17516" s="563"/>
      <c r="D17516" s="565"/>
      <c r="E17516" s="557" t="s">
        <v>774</v>
      </c>
      <c r="F17516" s="558"/>
      <c r="G17516" s="559"/>
    </row>
    <row r="17517" spans="1:7">
      <c r="A17517" s="560">
        <v>60</v>
      </c>
      <c r="B17517" s="560" t="s">
        <v>72</v>
      </c>
      <c r="C17517" s="562" t="s">
        <v>102</v>
      </c>
      <c r="D17517" s="564" t="s">
        <v>775</v>
      </c>
      <c r="E17517" s="11">
        <v>128.55000000000001</v>
      </c>
      <c r="F17517" s="37" t="s">
        <v>111</v>
      </c>
      <c r="G17517" s="13">
        <f>SUM(A17517*E17517)</f>
        <v>7713.0000000000009</v>
      </c>
    </row>
    <row r="17518" spans="1:7">
      <c r="A17518" s="561"/>
      <c r="B17518" s="561"/>
      <c r="C17518" s="563"/>
      <c r="D17518" s="565"/>
      <c r="E17518" s="557" t="s">
        <v>776</v>
      </c>
      <c r="F17518" s="558"/>
      <c r="G17518" s="559"/>
    </row>
    <row r="17519" spans="1:7">
      <c r="A17519" s="560"/>
      <c r="B17519" s="560"/>
      <c r="C17519" s="562" t="s">
        <v>47</v>
      </c>
      <c r="D17519" s="564" t="s">
        <v>777</v>
      </c>
      <c r="E17519" s="582"/>
      <c r="F17519" s="583"/>
      <c r="G17519" s="584"/>
    </row>
    <row r="17520" spans="1:7">
      <c r="A17520" s="561"/>
      <c r="B17520" s="561"/>
      <c r="C17520" s="563"/>
      <c r="D17520" s="565"/>
      <c r="E17520" s="585"/>
      <c r="F17520" s="586"/>
      <c r="G17520" s="587"/>
    </row>
    <row r="17521" spans="1:7">
      <c r="A17521" s="560">
        <v>12</v>
      </c>
      <c r="B17521" s="560" t="s">
        <v>72</v>
      </c>
      <c r="C17521" s="562" t="s">
        <v>99</v>
      </c>
      <c r="D17521" s="564" t="s">
        <v>778</v>
      </c>
      <c r="E17521" s="11">
        <v>299.55</v>
      </c>
      <c r="F17521" s="37" t="s">
        <v>75</v>
      </c>
      <c r="G17521" s="13">
        <f>SUM(A17521*E17521)</f>
        <v>3594.6000000000004</v>
      </c>
    </row>
    <row r="17522" spans="1:7">
      <c r="A17522" s="561"/>
      <c r="B17522" s="561"/>
      <c r="C17522" s="563"/>
      <c r="D17522" s="565"/>
      <c r="E17522" s="557" t="s">
        <v>779</v>
      </c>
      <c r="F17522" s="558"/>
      <c r="G17522" s="559"/>
    </row>
    <row r="17523" spans="1:7" s="36" customFormat="1">
      <c r="A17523" s="560"/>
      <c r="B17523" s="560"/>
      <c r="C17523" s="562" t="s">
        <v>50</v>
      </c>
      <c r="D17523" s="564" t="s">
        <v>231</v>
      </c>
      <c r="E17523" s="39"/>
      <c r="F17523" s="40"/>
      <c r="G17523" s="41"/>
    </row>
    <row r="17524" spans="1:7" s="36" customFormat="1">
      <c r="A17524" s="561"/>
      <c r="B17524" s="561"/>
      <c r="C17524" s="563"/>
      <c r="D17524" s="565"/>
      <c r="E17524" s="42"/>
      <c r="F17524" s="43"/>
      <c r="G17524" s="44"/>
    </row>
    <row r="17525" spans="1:7" s="36" customFormat="1">
      <c r="A17525" s="560">
        <v>54</v>
      </c>
      <c r="B17525" s="560" t="s">
        <v>107</v>
      </c>
      <c r="C17525" s="562"/>
      <c r="D17525" s="564" t="s">
        <v>232</v>
      </c>
      <c r="E17525" s="11">
        <v>199.25</v>
      </c>
      <c r="F17525" s="37" t="s">
        <v>111</v>
      </c>
      <c r="G17525" s="13">
        <f>SUM(A17525*E17525)</f>
        <v>10759.5</v>
      </c>
    </row>
    <row r="17526" spans="1:7" s="36" customFormat="1">
      <c r="A17526" s="561"/>
      <c r="B17526" s="561"/>
      <c r="C17526" s="563"/>
      <c r="D17526" s="565"/>
      <c r="E17526" s="557" t="s">
        <v>233</v>
      </c>
      <c r="F17526" s="558"/>
      <c r="G17526" s="559"/>
    </row>
    <row r="17527" spans="1:7" s="36" customFormat="1">
      <c r="A17527" s="560">
        <v>60</v>
      </c>
      <c r="B17527" s="560" t="s">
        <v>107</v>
      </c>
      <c r="C17527" s="562"/>
      <c r="D17527" s="564" t="s">
        <v>234</v>
      </c>
      <c r="E17527" s="11">
        <v>250.6</v>
      </c>
      <c r="F17527" s="37" t="s">
        <v>111</v>
      </c>
      <c r="G17527" s="13">
        <f>SUM(A17527*E17527)</f>
        <v>15036</v>
      </c>
    </row>
    <row r="17528" spans="1:7" s="36" customFormat="1">
      <c r="A17528" s="561"/>
      <c r="B17528" s="561"/>
      <c r="C17528" s="563"/>
      <c r="D17528" s="565"/>
      <c r="E17528" s="557" t="s">
        <v>235</v>
      </c>
      <c r="F17528" s="558"/>
      <c r="G17528" s="559"/>
    </row>
    <row r="17529" spans="1:7" s="36" customFormat="1">
      <c r="A17529" s="560">
        <v>2</v>
      </c>
      <c r="B17529" s="560" t="s">
        <v>72</v>
      </c>
      <c r="C17529" s="562" t="s">
        <v>54</v>
      </c>
      <c r="D17529" s="564" t="s">
        <v>780</v>
      </c>
      <c r="E17529" s="11">
        <v>1051.25</v>
      </c>
      <c r="F17529" s="37" t="s">
        <v>75</v>
      </c>
      <c r="G17529" s="13">
        <f>SUM(A17529*E17529)</f>
        <v>2102.5</v>
      </c>
    </row>
    <row r="17530" spans="1:7" s="36" customFormat="1">
      <c r="A17530" s="561"/>
      <c r="B17530" s="561"/>
      <c r="C17530" s="563"/>
      <c r="D17530" s="565"/>
      <c r="E17530" s="557" t="s">
        <v>235</v>
      </c>
      <c r="F17530" s="558"/>
      <c r="G17530" s="559"/>
    </row>
    <row r="17531" spans="1:7">
      <c r="A17531" s="31"/>
      <c r="B17531" s="32"/>
      <c r="C17531" s="32"/>
      <c r="D17531" s="182"/>
      <c r="E17531" s="32"/>
      <c r="F17531" s="183" t="s">
        <v>781</v>
      </c>
      <c r="G17531" s="184">
        <f>SUM(G17495,G17497,G17499,G17501,G17503,G17505,G17507,G17509,G17511,G17515,G17517,G17521,G17525,G17527,G17529)</f>
        <v>139422.52000000002</v>
      </c>
    </row>
    <row r="17532" spans="1:7">
      <c r="A17532" s="172"/>
      <c r="D17532" s="185" t="s">
        <v>782</v>
      </c>
      <c r="G17532" s="174"/>
    </row>
    <row r="17533" spans="1:7">
      <c r="A17533" s="172">
        <v>1</v>
      </c>
      <c r="B17533" t="s">
        <v>89</v>
      </c>
      <c r="C17533" t="s">
        <v>11</v>
      </c>
      <c r="D17533" s="186" t="s">
        <v>796</v>
      </c>
      <c r="F17533" t="s">
        <v>75</v>
      </c>
      <c r="G17533" s="174"/>
    </row>
    <row r="17534" spans="1:7">
      <c r="A17534" s="172"/>
      <c r="D17534" s="186"/>
      <c r="G17534" s="174"/>
    </row>
    <row r="17535" spans="1:7">
      <c r="A17535" s="172">
        <v>1</v>
      </c>
      <c r="B17535" t="s">
        <v>89</v>
      </c>
      <c r="C17535" t="s">
        <v>15</v>
      </c>
      <c r="D17535" s="186" t="s">
        <v>797</v>
      </c>
      <c r="F17535" t="s">
        <v>75</v>
      </c>
      <c r="G17535" s="174"/>
    </row>
    <row r="17536" spans="1:7">
      <c r="A17536" s="172"/>
      <c r="D17536" s="186"/>
      <c r="G17536" s="174"/>
    </row>
    <row r="17537" spans="1:7" s="36" customFormat="1">
      <c r="A17537" s="75"/>
      <c r="B17537" s="75"/>
      <c r="C17537" s="76"/>
      <c r="D17537" s="77"/>
      <c r="E17537" s="78"/>
      <c r="F17537" s="187" t="s">
        <v>679</v>
      </c>
      <c r="G17537" s="16"/>
    </row>
    <row r="17538" spans="1:7" s="36" customFormat="1">
      <c r="A17538" s="75"/>
      <c r="B17538" s="75"/>
      <c r="C17538" s="76"/>
      <c r="D17538" s="77"/>
      <c r="E17538" s="78"/>
      <c r="F17538" s="78"/>
      <c r="G17538" s="78"/>
    </row>
    <row r="17539" spans="1:7" s="36" customFormat="1">
      <c r="A17539" s="52" t="s">
        <v>302</v>
      </c>
      <c r="B17539" s="53"/>
      <c r="C17539" s="54" t="s">
        <v>707</v>
      </c>
      <c r="D17539" s="55"/>
      <c r="E17539" s="54" t="s">
        <v>131</v>
      </c>
      <c r="F17539" s="63"/>
      <c r="G17539" s="54"/>
    </row>
    <row r="17540" spans="1:7" s="36" customFormat="1">
      <c r="A17540" s="76" t="s">
        <v>132</v>
      </c>
      <c r="B17540" s="53"/>
      <c r="C17540" s="54" t="s">
        <v>784</v>
      </c>
      <c r="D17540" s="55"/>
      <c r="E17540" s="54" t="s">
        <v>131</v>
      </c>
      <c r="F17540" s="63"/>
      <c r="G17540" s="54"/>
    </row>
    <row r="17541" spans="1:7" s="25" customFormat="1">
      <c r="A17541" s="76" t="s">
        <v>134</v>
      </c>
      <c r="B17541" s="53"/>
      <c r="C17541" s="54" t="s">
        <v>708</v>
      </c>
      <c r="D17541" s="55"/>
      <c r="E17541" s="54" t="s">
        <v>131</v>
      </c>
      <c r="F17541" s="63"/>
      <c r="G17541" s="54"/>
    </row>
    <row r="17542" spans="1:7" s="25" customFormat="1">
      <c r="A17542" s="59"/>
      <c r="B17542" s="54"/>
      <c r="C17542" s="54"/>
      <c r="D17542" s="60"/>
      <c r="E17542" s="54"/>
      <c r="F17542" s="94"/>
      <c r="G17542" s="95"/>
    </row>
    <row r="17543" spans="1:7" s="25" customFormat="1">
      <c r="A17543" s="59"/>
      <c r="B17543" s="54"/>
      <c r="C17543" s="54"/>
      <c r="D17543" s="60"/>
      <c r="E17543" s="56" t="s">
        <v>138</v>
      </c>
      <c r="F17543" s="96"/>
      <c r="G17543" s="96"/>
    </row>
    <row r="17544" spans="1:7" s="25" customFormat="1">
      <c r="A17544" s="59"/>
      <c r="B17544" s="54"/>
      <c r="C17544" s="54"/>
      <c r="D17544" s="60"/>
      <c r="E17544" s="54"/>
      <c r="F17544" s="54"/>
      <c r="G17544" s="63"/>
    </row>
    <row r="17545" spans="1:7" s="25" customFormat="1">
      <c r="A17545" s="59"/>
      <c r="B17545" s="54"/>
      <c r="C17545" s="54"/>
      <c r="D17545" s="60"/>
      <c r="E17545" s="54"/>
      <c r="F17545" s="54"/>
      <c r="G17545" s="63"/>
    </row>
    <row r="17546" spans="1:7" s="25" customFormat="1">
      <c r="A17546" s="59"/>
      <c r="B17546" s="54"/>
      <c r="C17546" s="54"/>
      <c r="D17546" s="60"/>
      <c r="E17546" s="64" t="s">
        <v>140</v>
      </c>
      <c r="F17546" s="54"/>
      <c r="G17546" s="63"/>
    </row>
    <row r="17547" spans="1:7" s="25" customFormat="1">
      <c r="A17547" s="55" t="s">
        <v>139</v>
      </c>
      <c r="B17547" s="54"/>
      <c r="C17547" s="54"/>
      <c r="D17547" s="60"/>
      <c r="E17547" s="64" t="s">
        <v>141</v>
      </c>
      <c r="F17547" s="54"/>
      <c r="G17547" s="63"/>
    </row>
    <row r="17548" spans="1:7" s="25" customFormat="1">
      <c r="A17548" s="59"/>
      <c r="B17548" s="54"/>
      <c r="C17548" s="54"/>
      <c r="D17548" s="60"/>
      <c r="E17548" s="64" t="s">
        <v>142</v>
      </c>
      <c r="F17548" s="54"/>
      <c r="G17548" s="63"/>
    </row>
    <row r="17598" spans="1:7">
      <c r="A17598" s="569" t="s">
        <v>0</v>
      </c>
      <c r="B17598" s="569"/>
      <c r="C17598" s="569"/>
      <c r="D17598" s="569"/>
      <c r="E17598" s="569"/>
      <c r="F17598" s="569"/>
      <c r="G17598" s="569"/>
    </row>
    <row r="17599" spans="1:7">
      <c r="A17599" s="570" t="s">
        <v>1</v>
      </c>
      <c r="B17599" s="570"/>
      <c r="C17599" s="570"/>
      <c r="D17599" s="570"/>
      <c r="E17599" s="570"/>
      <c r="F17599" s="570"/>
      <c r="G17599" s="570"/>
    </row>
    <row r="17600" spans="1:7">
      <c r="A17600" s="1" t="s">
        <v>2</v>
      </c>
      <c r="B17600" s="121"/>
      <c r="C17600" s="121"/>
      <c r="D17600" s="623" t="s">
        <v>799</v>
      </c>
      <c r="E17600" s="623"/>
      <c r="F17600" s="623"/>
      <c r="G17600" s="623"/>
    </row>
    <row r="17601" spans="1:7" ht="25.5">
      <c r="A17601" s="572" t="s">
        <v>3</v>
      </c>
      <c r="B17601" s="573"/>
      <c r="C17601" s="3" t="s">
        <v>4</v>
      </c>
      <c r="D17601" s="4" t="s">
        <v>5</v>
      </c>
      <c r="E17601" s="4" t="s">
        <v>6</v>
      </c>
      <c r="F17601" s="4" t="s">
        <v>7</v>
      </c>
      <c r="G17601" s="5" t="s">
        <v>8</v>
      </c>
    </row>
    <row r="17602" spans="1:7">
      <c r="A17602" s="118"/>
      <c r="B17602" s="119"/>
      <c r="C17602" s="3"/>
      <c r="D17602" s="104" t="s">
        <v>9</v>
      </c>
      <c r="E17602" s="4"/>
      <c r="F17602" s="4"/>
      <c r="G17602" s="5"/>
    </row>
    <row r="17603" spans="1:7" s="24" customFormat="1">
      <c r="A17603" s="562">
        <v>208</v>
      </c>
      <c r="B17603" s="562" t="s">
        <v>39</v>
      </c>
      <c r="C17603" s="560" t="s">
        <v>11</v>
      </c>
      <c r="D17603" s="564" t="s">
        <v>149</v>
      </c>
      <c r="E17603" s="11">
        <v>121</v>
      </c>
      <c r="F17603" s="120" t="s">
        <v>42</v>
      </c>
      <c r="G17603" s="20">
        <f>SUM(A17603*E17603/100)</f>
        <v>251.68</v>
      </c>
    </row>
    <row r="17604" spans="1:7" s="24" customFormat="1">
      <c r="A17604" s="563"/>
      <c r="B17604" s="563"/>
      <c r="C17604" s="561"/>
      <c r="D17604" s="565"/>
      <c r="E17604" s="566" t="s">
        <v>150</v>
      </c>
      <c r="F17604" s="567"/>
      <c r="G17604" s="568"/>
    </row>
    <row r="17605" spans="1:7" s="25" customFormat="1">
      <c r="A17605" s="562">
        <v>6629</v>
      </c>
      <c r="B17605" s="562" t="s">
        <v>39</v>
      </c>
      <c r="C17605" s="560" t="s">
        <v>15</v>
      </c>
      <c r="D17605" s="564" t="s">
        <v>305</v>
      </c>
      <c r="E17605" s="120">
        <v>226.88</v>
      </c>
      <c r="F17605" s="120" t="s">
        <v>52</v>
      </c>
      <c r="G17605" s="20">
        <f>SUM(A17605*E17605/100)</f>
        <v>15039.8752</v>
      </c>
    </row>
    <row r="17606" spans="1:7" s="25" customFormat="1">
      <c r="A17606" s="563"/>
      <c r="B17606" s="563"/>
      <c r="C17606" s="561"/>
      <c r="D17606" s="565"/>
      <c r="E17606" s="557" t="s">
        <v>306</v>
      </c>
      <c r="F17606" s="558"/>
      <c r="G17606" s="559"/>
    </row>
    <row r="17607" spans="1:7" s="25" customFormat="1">
      <c r="A17607" s="562">
        <v>4</v>
      </c>
      <c r="B17607" s="562" t="s">
        <v>72</v>
      </c>
      <c r="C17607" s="560" t="s">
        <v>18</v>
      </c>
      <c r="D17607" s="564" t="s">
        <v>833</v>
      </c>
      <c r="E17607" s="120">
        <v>51.43</v>
      </c>
      <c r="F17607" s="120" t="s">
        <v>75</v>
      </c>
      <c r="G17607" s="20">
        <f>SUM(A17607*E17607)</f>
        <v>205.72</v>
      </c>
    </row>
    <row r="17608" spans="1:7" s="25" customFormat="1">
      <c r="A17608" s="563"/>
      <c r="B17608" s="563"/>
      <c r="C17608" s="561"/>
      <c r="D17608" s="565"/>
      <c r="E17608" s="557" t="s">
        <v>834</v>
      </c>
      <c r="F17608" s="558"/>
      <c r="G17608" s="559"/>
    </row>
    <row r="17609" spans="1:7" s="25" customFormat="1">
      <c r="A17609" s="562">
        <v>1417</v>
      </c>
      <c r="B17609" s="562" t="s">
        <v>39</v>
      </c>
      <c r="C17609" s="562" t="s">
        <v>21</v>
      </c>
      <c r="D17609" s="564" t="s">
        <v>717</v>
      </c>
      <c r="E17609" s="11">
        <v>786.5</v>
      </c>
      <c r="F17609" s="120" t="s">
        <v>42</v>
      </c>
      <c r="G17609" s="20">
        <f>SUM(A17609*E17609/100)</f>
        <v>11144.705</v>
      </c>
    </row>
    <row r="17610" spans="1:7" s="25" customFormat="1">
      <c r="A17610" s="563"/>
      <c r="B17610" s="563"/>
      <c r="C17610" s="563"/>
      <c r="D17610" s="565"/>
      <c r="E17610" s="557" t="s">
        <v>718</v>
      </c>
      <c r="F17610" s="558"/>
      <c r="G17610" s="559"/>
    </row>
    <row r="17611" spans="1:7" s="24" customFormat="1">
      <c r="A17611" s="562">
        <v>31</v>
      </c>
      <c r="B17611" s="562" t="s">
        <v>39</v>
      </c>
      <c r="C17611" s="560" t="s">
        <v>25</v>
      </c>
      <c r="D17611" s="564" t="s">
        <v>713</v>
      </c>
      <c r="E17611" s="11">
        <v>1306.8</v>
      </c>
      <c r="F17611" s="120" t="s">
        <v>42</v>
      </c>
      <c r="G17611" s="20">
        <f>SUM(A17611*E17611/100)</f>
        <v>405.10799999999995</v>
      </c>
    </row>
    <row r="17612" spans="1:7" s="24" customFormat="1">
      <c r="A17612" s="563"/>
      <c r="B17612" s="563"/>
      <c r="C17612" s="561"/>
      <c r="D17612" s="565"/>
      <c r="E17612" s="566" t="s">
        <v>714</v>
      </c>
      <c r="F17612" s="567"/>
      <c r="G17612" s="568"/>
    </row>
    <row r="17613" spans="1:7">
      <c r="A17613" s="560">
        <v>6</v>
      </c>
      <c r="B17613" s="560" t="s">
        <v>10</v>
      </c>
      <c r="C17613" s="562" t="s">
        <v>29</v>
      </c>
      <c r="D17613" s="564" t="s">
        <v>37</v>
      </c>
      <c r="E17613" s="11">
        <v>12674.36</v>
      </c>
      <c r="F17613" s="120" t="s">
        <v>13</v>
      </c>
      <c r="G17613" s="20">
        <f>SUM(A17613*E17613/100)</f>
        <v>760.46160000000009</v>
      </c>
    </row>
    <row r="17614" spans="1:7">
      <c r="A17614" s="561"/>
      <c r="B17614" s="561"/>
      <c r="C17614" s="563"/>
      <c r="D17614" s="565"/>
      <c r="E17614" s="557" t="s">
        <v>38</v>
      </c>
      <c r="F17614" s="558"/>
      <c r="G17614" s="559"/>
    </row>
    <row r="17615" spans="1:7" s="24" customFormat="1">
      <c r="A17615" s="562">
        <v>23</v>
      </c>
      <c r="B17615" s="562" t="s">
        <v>39</v>
      </c>
      <c r="C17615" s="560" t="s">
        <v>33</v>
      </c>
      <c r="D17615" s="564" t="s">
        <v>41</v>
      </c>
      <c r="E17615" s="11">
        <v>2206.6</v>
      </c>
      <c r="F17615" s="120" t="s">
        <v>42</v>
      </c>
      <c r="G17615" s="20">
        <f>SUM(A17615*E17615/100)</f>
        <v>507.51799999999997</v>
      </c>
    </row>
    <row r="17616" spans="1:7" s="24" customFormat="1">
      <c r="A17616" s="563"/>
      <c r="B17616" s="563"/>
      <c r="C17616" s="561"/>
      <c r="D17616" s="565"/>
      <c r="E17616" s="566" t="s">
        <v>43</v>
      </c>
      <c r="F17616" s="567"/>
      <c r="G17616" s="568"/>
    </row>
    <row r="17617" spans="1:7" s="23" customFormat="1">
      <c r="A17617" s="562">
        <v>14</v>
      </c>
      <c r="B17617" s="562" t="s">
        <v>10</v>
      </c>
      <c r="C17617" s="560" t="s">
        <v>36</v>
      </c>
      <c r="D17617" s="574" t="s">
        <v>30</v>
      </c>
      <c r="E17617" s="11">
        <v>337</v>
      </c>
      <c r="F17617" s="120" t="s">
        <v>31</v>
      </c>
      <c r="G17617" s="20">
        <f>SUM(A17617*E17617)</f>
        <v>4718</v>
      </c>
    </row>
    <row r="17618" spans="1:7" s="23" customFormat="1">
      <c r="A17618" s="563"/>
      <c r="B17618" s="563"/>
      <c r="C17618" s="561"/>
      <c r="D17618" s="575"/>
      <c r="E17618" s="576" t="s">
        <v>32</v>
      </c>
      <c r="F17618" s="577"/>
      <c r="G17618" s="578"/>
    </row>
    <row r="17619" spans="1:7">
      <c r="A17619" s="609">
        <v>0.75</v>
      </c>
      <c r="B17619" s="562" t="s">
        <v>24</v>
      </c>
      <c r="C17619" s="560" t="s">
        <v>40</v>
      </c>
      <c r="D17619" s="574" t="s">
        <v>26</v>
      </c>
      <c r="E17619" s="11">
        <v>5001.7</v>
      </c>
      <c r="F17619" s="120" t="s">
        <v>27</v>
      </c>
      <c r="G17619" s="20">
        <f>SUM(A17619*E17619)</f>
        <v>3751.2749999999996</v>
      </c>
    </row>
    <row r="17620" spans="1:7">
      <c r="A17620" s="610"/>
      <c r="B17620" s="563"/>
      <c r="C17620" s="561"/>
      <c r="D17620" s="575"/>
      <c r="E17620" s="557" t="s">
        <v>28</v>
      </c>
      <c r="F17620" s="558"/>
      <c r="G17620" s="559"/>
    </row>
    <row r="17621" spans="1:7">
      <c r="A17621" s="560">
        <v>92</v>
      </c>
      <c r="B17621" s="560" t="s">
        <v>10</v>
      </c>
      <c r="C17621" s="114" t="s">
        <v>44</v>
      </c>
      <c r="D17621" s="564" t="s">
        <v>34</v>
      </c>
      <c r="E17621" s="11">
        <v>14429.25</v>
      </c>
      <c r="F17621" s="120" t="s">
        <v>13</v>
      </c>
      <c r="G17621" s="20">
        <f>SUM(A17621*E17621/100)</f>
        <v>13274.91</v>
      </c>
    </row>
    <row r="17622" spans="1:7">
      <c r="A17622" s="561"/>
      <c r="B17622" s="561"/>
      <c r="C17622" s="115"/>
      <c r="D17622" s="565"/>
      <c r="E17622" s="557" t="s">
        <v>35</v>
      </c>
      <c r="F17622" s="558"/>
      <c r="G17622" s="559"/>
    </row>
    <row r="17623" spans="1:7" s="25" customFormat="1">
      <c r="A17623" s="562">
        <v>208</v>
      </c>
      <c r="B17623" s="562" t="s">
        <v>39</v>
      </c>
      <c r="C17623" s="560" t="s">
        <v>47</v>
      </c>
      <c r="D17623" s="564" t="s">
        <v>151</v>
      </c>
      <c r="E17623" s="11">
        <v>660</v>
      </c>
      <c r="F17623" s="120" t="s">
        <v>42</v>
      </c>
      <c r="G17623" s="20">
        <f>SUM(A17623*E17623/100)</f>
        <v>1372.8</v>
      </c>
    </row>
    <row r="17624" spans="1:7" s="25" customFormat="1">
      <c r="A17624" s="563"/>
      <c r="B17624" s="563"/>
      <c r="C17624" s="561"/>
      <c r="D17624" s="565"/>
      <c r="E17624" s="566" t="s">
        <v>152</v>
      </c>
      <c r="F17624" s="567"/>
      <c r="G17624" s="568"/>
    </row>
    <row r="17625" spans="1:7">
      <c r="A17625" s="562">
        <v>3430</v>
      </c>
      <c r="B17625" s="562" t="s">
        <v>39</v>
      </c>
      <c r="C17625" s="560" t="s">
        <v>50</v>
      </c>
      <c r="D17625" s="564" t="s">
        <v>720</v>
      </c>
      <c r="E17625" s="11">
        <v>3015.76</v>
      </c>
      <c r="F17625" s="120" t="s">
        <v>42</v>
      </c>
      <c r="G17625" s="20">
        <f>SUM(A17625*E17625/100)</f>
        <v>103440.56800000001</v>
      </c>
    </row>
    <row r="17626" spans="1:7">
      <c r="A17626" s="563"/>
      <c r="B17626" s="563"/>
      <c r="C17626" s="561"/>
      <c r="D17626" s="565"/>
      <c r="E17626" s="557" t="s">
        <v>800</v>
      </c>
      <c r="F17626" s="558"/>
      <c r="G17626" s="559"/>
    </row>
    <row r="17627" spans="1:7" s="200" customFormat="1">
      <c r="A17627" s="560">
        <v>1174</v>
      </c>
      <c r="B17627" s="560" t="s">
        <v>39</v>
      </c>
      <c r="C17627" s="114" t="s">
        <v>54</v>
      </c>
      <c r="D17627" s="564" t="s">
        <v>264</v>
      </c>
      <c r="E17627" s="11">
        <v>30509.77</v>
      </c>
      <c r="F17627" s="120" t="s">
        <v>42</v>
      </c>
      <c r="G17627" s="20">
        <f>SUM(A17627*E17627/100)</f>
        <v>358184.69980000006</v>
      </c>
    </row>
    <row r="17628" spans="1:7" s="200" customFormat="1">
      <c r="A17628" s="561"/>
      <c r="B17628" s="561"/>
      <c r="C17628" s="115"/>
      <c r="D17628" s="565"/>
      <c r="E17628" s="557" t="s">
        <v>159</v>
      </c>
      <c r="F17628" s="558"/>
      <c r="G17628" s="559"/>
    </row>
    <row r="17629" spans="1:7" s="200" customFormat="1">
      <c r="A17629" s="560">
        <v>84</v>
      </c>
      <c r="B17629" s="560" t="s">
        <v>39</v>
      </c>
      <c r="C17629" s="114" t="s">
        <v>57</v>
      </c>
      <c r="D17629" s="564" t="s">
        <v>835</v>
      </c>
      <c r="E17629" s="11">
        <v>652.71</v>
      </c>
      <c r="F17629" s="120" t="s">
        <v>42</v>
      </c>
      <c r="G17629" s="20">
        <f>SUM(A17629*E17629)</f>
        <v>54827.64</v>
      </c>
    </row>
    <row r="17630" spans="1:7" s="200" customFormat="1">
      <c r="A17630" s="561"/>
      <c r="B17630" s="561"/>
      <c r="C17630" s="115"/>
      <c r="D17630" s="565"/>
      <c r="E17630" s="557" t="s">
        <v>836</v>
      </c>
      <c r="F17630" s="558"/>
      <c r="G17630" s="559"/>
    </row>
    <row r="17631" spans="1:7" s="200" customFormat="1">
      <c r="A17631" s="560">
        <v>18</v>
      </c>
      <c r="B17631" s="560" t="s">
        <v>39</v>
      </c>
      <c r="C17631" s="114" t="s">
        <v>60</v>
      </c>
      <c r="D17631" s="564" t="s">
        <v>837</v>
      </c>
      <c r="E17631" s="11">
        <v>740.04</v>
      </c>
      <c r="F17631" s="120" t="s">
        <v>165</v>
      </c>
      <c r="G17631" s="20">
        <f>SUM(A17631*E17631)</f>
        <v>13320.72</v>
      </c>
    </row>
    <row r="17632" spans="1:7" s="200" customFormat="1">
      <c r="A17632" s="561"/>
      <c r="B17632" s="561"/>
      <c r="C17632" s="115"/>
      <c r="D17632" s="565"/>
      <c r="E17632" s="557" t="s">
        <v>838</v>
      </c>
      <c r="F17632" s="558"/>
      <c r="G17632" s="559"/>
    </row>
    <row r="17633" spans="1:7">
      <c r="A17633" s="562">
        <v>16</v>
      </c>
      <c r="B17633" s="562" t="s">
        <v>39</v>
      </c>
      <c r="C17633" s="560" t="s">
        <v>63</v>
      </c>
      <c r="D17633" s="564" t="s">
        <v>172</v>
      </c>
      <c r="E17633" s="11">
        <v>190.72</v>
      </c>
      <c r="F17633" s="120" t="s">
        <v>165</v>
      </c>
      <c r="G17633" s="13">
        <f>SUM(A17633*E17633)</f>
        <v>3051.52</v>
      </c>
    </row>
    <row r="17634" spans="1:7">
      <c r="A17634" s="563"/>
      <c r="B17634" s="563"/>
      <c r="C17634" s="561"/>
      <c r="D17634" s="565"/>
      <c r="E17634" s="557" t="s">
        <v>173</v>
      </c>
      <c r="F17634" s="558"/>
      <c r="G17634" s="559"/>
    </row>
    <row r="17635" spans="1:7">
      <c r="A17635" s="562">
        <v>16950</v>
      </c>
      <c r="B17635" s="562" t="s">
        <v>39</v>
      </c>
      <c r="C17635" s="560" t="s">
        <v>66</v>
      </c>
      <c r="D17635" s="564" t="s">
        <v>839</v>
      </c>
      <c r="E17635" s="11">
        <v>2725.8</v>
      </c>
      <c r="F17635" s="120" t="s">
        <v>165</v>
      </c>
      <c r="G17635" s="13">
        <f>SUM(A17635*E17635/100)</f>
        <v>462023.1</v>
      </c>
    </row>
    <row r="17636" spans="1:7">
      <c r="A17636" s="563"/>
      <c r="B17636" s="563"/>
      <c r="C17636" s="561"/>
      <c r="D17636" s="565"/>
      <c r="E17636" s="557" t="s">
        <v>840</v>
      </c>
      <c r="F17636" s="558"/>
      <c r="G17636" s="559"/>
    </row>
    <row r="17637" spans="1:7">
      <c r="A17637" s="562">
        <v>1554</v>
      </c>
      <c r="B17637" s="562" t="s">
        <v>39</v>
      </c>
      <c r="C17637" s="560" t="s">
        <v>69</v>
      </c>
      <c r="D17637" s="564" t="s">
        <v>841</v>
      </c>
      <c r="E17637" s="11">
        <v>1662.21</v>
      </c>
      <c r="F17637" s="120" t="s">
        <v>42</v>
      </c>
      <c r="G17637" s="13">
        <f>SUM(A17637*E17637/100)</f>
        <v>25830.743399999999</v>
      </c>
    </row>
    <row r="17638" spans="1:7">
      <c r="A17638" s="563"/>
      <c r="B17638" s="563"/>
      <c r="C17638" s="561"/>
      <c r="D17638" s="565"/>
      <c r="E17638" s="557" t="s">
        <v>842</v>
      </c>
      <c r="F17638" s="558"/>
      <c r="G17638" s="559"/>
    </row>
    <row r="17639" spans="1:7">
      <c r="A17639" s="562">
        <v>597</v>
      </c>
      <c r="B17639" s="562" t="s">
        <v>39</v>
      </c>
      <c r="C17639" s="560" t="s">
        <v>73</v>
      </c>
      <c r="D17639" s="564" t="s">
        <v>843</v>
      </c>
      <c r="E17639" s="11">
        <v>977.4</v>
      </c>
      <c r="F17639" s="120" t="s">
        <v>42</v>
      </c>
      <c r="G17639" s="13">
        <f>SUM(A17639*E17639/100)</f>
        <v>5835.0779999999995</v>
      </c>
    </row>
    <row r="17640" spans="1:7">
      <c r="A17640" s="563"/>
      <c r="B17640" s="563"/>
      <c r="C17640" s="561"/>
      <c r="D17640" s="565"/>
      <c r="E17640" s="557" t="s">
        <v>844</v>
      </c>
      <c r="F17640" s="558"/>
      <c r="G17640" s="559"/>
    </row>
    <row r="17641" spans="1:7" ht="51">
      <c r="A17641" s="113"/>
      <c r="B17641" s="113"/>
      <c r="C17641" s="114" t="s">
        <v>208</v>
      </c>
      <c r="D17641" s="116" t="s">
        <v>153</v>
      </c>
      <c r="E17641" s="582"/>
      <c r="F17641" s="583"/>
      <c r="G17641" s="584"/>
    </row>
    <row r="17642" spans="1:7">
      <c r="A17642" s="560">
        <v>181</v>
      </c>
      <c r="B17642" s="560" t="s">
        <v>39</v>
      </c>
      <c r="C17642" s="562" t="s">
        <v>99</v>
      </c>
      <c r="D17642" s="564" t="s">
        <v>158</v>
      </c>
      <c r="E17642" s="11">
        <v>3275.5</v>
      </c>
      <c r="F17642" s="120" t="s">
        <v>42</v>
      </c>
      <c r="G17642" s="20">
        <f>SUM(A17642*E17642/100)</f>
        <v>5928.6549999999997</v>
      </c>
    </row>
    <row r="17643" spans="1:7">
      <c r="A17643" s="561"/>
      <c r="B17643" s="561"/>
      <c r="C17643" s="563"/>
      <c r="D17643" s="565"/>
      <c r="E17643" s="557" t="s">
        <v>408</v>
      </c>
      <c r="F17643" s="558"/>
      <c r="G17643" s="559"/>
    </row>
    <row r="17644" spans="1:7" s="30" customFormat="1">
      <c r="A17644" s="85"/>
      <c r="B17644" s="188"/>
      <c r="C17644" s="188"/>
      <c r="D17644" s="189"/>
      <c r="E17644" s="188"/>
      <c r="F17644" s="190" t="s">
        <v>845</v>
      </c>
      <c r="G17644" s="201">
        <v>986773</v>
      </c>
    </row>
    <row r="17645" spans="1:7">
      <c r="A17645" s="172"/>
      <c r="D17645" s="185" t="s">
        <v>846</v>
      </c>
      <c r="G17645" s="174"/>
    </row>
    <row r="17646" spans="1:7" s="25" customFormat="1">
      <c r="A17646" s="192">
        <v>2</v>
      </c>
      <c r="B17646" s="25" t="s">
        <v>72</v>
      </c>
      <c r="C17646" s="25" t="s">
        <v>11</v>
      </c>
      <c r="D17646" s="193" t="s">
        <v>847</v>
      </c>
      <c r="E17646" s="25">
        <v>200.42</v>
      </c>
      <c r="F17646" s="25" t="s">
        <v>75</v>
      </c>
      <c r="G17646" s="202">
        <f>SUM(A17646*E17646)</f>
        <v>400.84</v>
      </c>
    </row>
    <row r="17647" spans="1:7" s="25" customFormat="1">
      <c r="A17647" s="192"/>
      <c r="D17647" s="193"/>
      <c r="G17647" s="194"/>
    </row>
    <row r="17648" spans="1:7" s="25" customFormat="1">
      <c r="A17648" s="192"/>
      <c r="D17648" s="195"/>
      <c r="G17648" s="194"/>
    </row>
    <row r="17649" spans="1:7">
      <c r="A17649" s="172"/>
      <c r="D17649" s="186"/>
      <c r="G17649" s="174"/>
    </row>
    <row r="17650" spans="1:7" s="206" customFormat="1">
      <c r="A17650" s="7"/>
      <c r="B17650" s="7"/>
      <c r="C17650" s="6"/>
      <c r="D17650" s="203"/>
      <c r="E17650" s="92"/>
      <c r="F17650" s="204" t="s">
        <v>781</v>
      </c>
      <c r="G17650" s="205">
        <f>SUM(G17646)</f>
        <v>400.84</v>
      </c>
    </row>
    <row r="17651" spans="1:7" s="36" customFormat="1">
      <c r="A17651" s="75"/>
      <c r="B17651" s="75"/>
      <c r="C17651" s="76"/>
      <c r="D17651" s="77"/>
      <c r="E17651" s="78"/>
      <c r="F17651" s="78"/>
      <c r="G17651" s="78"/>
    </row>
    <row r="17652" spans="1:7" s="36" customFormat="1">
      <c r="A17652" s="52" t="s">
        <v>302</v>
      </c>
      <c r="B17652" s="53"/>
      <c r="C17652" s="54" t="s">
        <v>707</v>
      </c>
      <c r="D17652" s="55"/>
      <c r="E17652" s="54" t="s">
        <v>131</v>
      </c>
      <c r="F17652" s="63"/>
      <c r="G17652" s="54"/>
    </row>
    <row r="17653" spans="1:7" s="36" customFormat="1">
      <c r="A17653" s="76" t="s">
        <v>132</v>
      </c>
      <c r="B17653" s="53"/>
      <c r="C17653" s="54" t="s">
        <v>784</v>
      </c>
      <c r="D17653" s="55"/>
      <c r="E17653" s="54" t="s">
        <v>131</v>
      </c>
      <c r="F17653" s="63"/>
      <c r="G17653" s="54"/>
    </row>
    <row r="17654" spans="1:7" s="25" customFormat="1">
      <c r="A17654" s="59"/>
      <c r="B17654" s="54"/>
      <c r="C17654" s="54"/>
      <c r="D17654" s="60"/>
      <c r="E17654" s="54"/>
      <c r="F17654" s="94"/>
      <c r="G17654" s="95"/>
    </row>
    <row r="17655" spans="1:7" s="25" customFormat="1">
      <c r="A17655" s="59"/>
      <c r="B17655" s="54"/>
      <c r="C17655" s="54"/>
      <c r="D17655" s="60"/>
      <c r="E17655" s="56" t="s">
        <v>138</v>
      </c>
      <c r="F17655" s="96"/>
      <c r="G17655" s="96"/>
    </row>
    <row r="17656" spans="1:7" s="25" customFormat="1">
      <c r="A17656" s="59"/>
      <c r="B17656" s="54"/>
      <c r="C17656" s="54"/>
      <c r="D17656" s="60"/>
      <c r="E17656" s="54"/>
      <c r="F17656" s="54"/>
      <c r="G17656" s="63"/>
    </row>
    <row r="17657" spans="1:7" s="25" customFormat="1">
      <c r="A17657" s="59"/>
      <c r="B17657" s="54"/>
      <c r="C17657" s="54"/>
      <c r="D17657" s="60"/>
      <c r="E17657" s="54"/>
      <c r="F17657" s="54"/>
      <c r="G17657" s="63"/>
    </row>
    <row r="17658" spans="1:7" s="25" customFormat="1">
      <c r="A17658" s="59"/>
      <c r="B17658" s="54"/>
      <c r="C17658" s="54"/>
      <c r="D17658" s="60"/>
      <c r="E17658" s="64" t="s">
        <v>140</v>
      </c>
      <c r="F17658" s="54"/>
      <c r="G17658" s="63"/>
    </row>
    <row r="17659" spans="1:7" s="25" customFormat="1">
      <c r="A17659" s="55" t="s">
        <v>139</v>
      </c>
      <c r="B17659" s="54"/>
      <c r="C17659" s="54"/>
      <c r="D17659" s="60"/>
      <c r="E17659" s="64" t="s">
        <v>141</v>
      </c>
      <c r="F17659" s="54"/>
      <c r="G17659" s="63"/>
    </row>
    <row r="17660" spans="1:7" s="25" customFormat="1">
      <c r="A17660" s="59"/>
      <c r="B17660" s="54"/>
      <c r="C17660" s="54"/>
      <c r="D17660" s="60"/>
      <c r="E17660" s="64" t="s">
        <v>142</v>
      </c>
      <c r="F17660" s="54"/>
      <c r="G17660" s="63"/>
    </row>
    <row r="17661" spans="1:7" s="25" customFormat="1">
      <c r="A17661" s="59"/>
      <c r="B17661" s="54"/>
      <c r="C17661" s="54"/>
      <c r="D17661" s="60"/>
      <c r="E17661" s="64"/>
      <c r="F17661" s="54"/>
      <c r="G17661" s="63"/>
    </row>
    <row r="17722" spans="1:7">
      <c r="A17722" s="569" t="s">
        <v>0</v>
      </c>
      <c r="B17722" s="569"/>
      <c r="C17722" s="569"/>
      <c r="D17722" s="569"/>
      <c r="E17722" s="569"/>
      <c r="F17722" s="569"/>
      <c r="G17722" s="569"/>
    </row>
    <row r="17723" spans="1:7">
      <c r="A17723" s="570" t="s">
        <v>1</v>
      </c>
      <c r="B17723" s="570"/>
      <c r="C17723" s="570"/>
      <c r="D17723" s="570"/>
      <c r="E17723" s="570"/>
      <c r="F17723" s="570"/>
      <c r="G17723" s="570"/>
    </row>
    <row r="17724" spans="1:7" ht="37.5" customHeight="1">
      <c r="A17724" s="1" t="s">
        <v>2</v>
      </c>
      <c r="B17724" s="100"/>
      <c r="C17724" s="100"/>
      <c r="D17724" s="623" t="s">
        <v>807</v>
      </c>
      <c r="E17724" s="623"/>
      <c r="F17724" s="623"/>
      <c r="G17724" s="623"/>
    </row>
    <row r="17725" spans="1:7" ht="25.5">
      <c r="A17725" s="572" t="s">
        <v>3</v>
      </c>
      <c r="B17725" s="573"/>
      <c r="C17725" s="3" t="s">
        <v>4</v>
      </c>
      <c r="D17725" s="4" t="s">
        <v>5</v>
      </c>
      <c r="E17725" s="4" t="s">
        <v>6</v>
      </c>
      <c r="F17725" s="4" t="s">
        <v>7</v>
      </c>
      <c r="G17725" s="5" t="s">
        <v>8</v>
      </c>
    </row>
    <row r="17726" spans="1:7">
      <c r="A17726" s="97"/>
      <c r="B17726" s="98"/>
      <c r="C17726" s="3"/>
      <c r="D17726" s="104" t="s">
        <v>9</v>
      </c>
      <c r="E17726" s="4"/>
      <c r="F17726" s="4"/>
      <c r="G17726" s="5"/>
    </row>
    <row r="17727" spans="1:7" s="24" customFormat="1">
      <c r="A17727" s="562">
        <v>1041</v>
      </c>
      <c r="B17727" s="562" t="s">
        <v>39</v>
      </c>
      <c r="C17727" s="560" t="s">
        <v>11</v>
      </c>
      <c r="D17727" s="564" t="s">
        <v>149</v>
      </c>
      <c r="E17727" s="11">
        <v>121</v>
      </c>
      <c r="F17727" s="37" t="s">
        <v>42</v>
      </c>
      <c r="G17727" s="20">
        <f>SUM(A17727*E17727/100)</f>
        <v>1259.6099999999999</v>
      </c>
    </row>
    <row r="17728" spans="1:7" s="24" customFormat="1">
      <c r="A17728" s="563"/>
      <c r="B17728" s="563"/>
      <c r="C17728" s="561"/>
      <c r="D17728" s="565"/>
      <c r="E17728" s="566" t="s">
        <v>150</v>
      </c>
      <c r="F17728" s="567"/>
      <c r="G17728" s="568"/>
    </row>
    <row r="17729" spans="1:7">
      <c r="A17729" s="562">
        <v>54</v>
      </c>
      <c r="B17729" s="562" t="s">
        <v>10</v>
      </c>
      <c r="C17729" s="560" t="s">
        <v>15</v>
      </c>
      <c r="D17729" s="564" t="s">
        <v>711</v>
      </c>
      <c r="E17729" s="11">
        <v>5445</v>
      </c>
      <c r="F17729" s="37" t="s">
        <v>147</v>
      </c>
      <c r="G17729" s="20">
        <f>SUM(A17729*E17729/100)</f>
        <v>2940.3</v>
      </c>
    </row>
    <row r="17730" spans="1:7">
      <c r="A17730" s="563"/>
      <c r="B17730" s="563"/>
      <c r="C17730" s="561"/>
      <c r="D17730" s="565"/>
      <c r="E17730" s="566" t="s">
        <v>712</v>
      </c>
      <c r="F17730" s="567"/>
      <c r="G17730" s="568"/>
    </row>
    <row r="17731" spans="1:7" s="24" customFormat="1">
      <c r="A17731" s="562">
        <v>17</v>
      </c>
      <c r="B17731" s="562" t="s">
        <v>39</v>
      </c>
      <c r="C17731" s="560" t="s">
        <v>18</v>
      </c>
      <c r="D17731" s="564" t="s">
        <v>713</v>
      </c>
      <c r="E17731" s="11">
        <v>1306.8</v>
      </c>
      <c r="F17731" s="37" t="s">
        <v>42</v>
      </c>
      <c r="G17731" s="20">
        <f>SUM(A17731*E17731/100)</f>
        <v>222.15599999999998</v>
      </c>
    </row>
    <row r="17732" spans="1:7" s="24" customFormat="1">
      <c r="A17732" s="563"/>
      <c r="B17732" s="563"/>
      <c r="C17732" s="561"/>
      <c r="D17732" s="565"/>
      <c r="E17732" s="566" t="s">
        <v>714</v>
      </c>
      <c r="F17732" s="567"/>
      <c r="G17732" s="568"/>
    </row>
    <row r="17733" spans="1:7" s="36" customFormat="1">
      <c r="A17733" s="562">
        <v>144</v>
      </c>
      <c r="B17733" s="562" t="s">
        <v>10</v>
      </c>
      <c r="C17733" s="560" t="s">
        <v>21</v>
      </c>
      <c r="D17733" s="564" t="s">
        <v>200</v>
      </c>
      <c r="E17733" s="11">
        <v>1285.6300000000001</v>
      </c>
      <c r="F17733" s="37" t="s">
        <v>147</v>
      </c>
      <c r="G17733" s="20">
        <f>SUM(A17733*E17733/100)</f>
        <v>1851.3072000000002</v>
      </c>
    </row>
    <row r="17734" spans="1:7" s="36" customFormat="1">
      <c r="A17734" s="563"/>
      <c r="B17734" s="563"/>
      <c r="C17734" s="561"/>
      <c r="D17734" s="565"/>
      <c r="E17734" s="557" t="s">
        <v>201</v>
      </c>
      <c r="F17734" s="558"/>
      <c r="G17734" s="559"/>
    </row>
    <row r="17735" spans="1:7" s="36" customFormat="1">
      <c r="A17735" s="562"/>
      <c r="B17735" s="562"/>
      <c r="C17735" s="560" t="s">
        <v>25</v>
      </c>
      <c r="D17735" s="564" t="s">
        <v>274</v>
      </c>
      <c r="E17735" s="582"/>
      <c r="F17735" s="583"/>
      <c r="G17735" s="584"/>
    </row>
    <row r="17736" spans="1:7" s="36" customFormat="1">
      <c r="A17736" s="563"/>
      <c r="B17736" s="563"/>
      <c r="C17736" s="561"/>
      <c r="D17736" s="565"/>
      <c r="E17736" s="585"/>
      <c r="F17736" s="586"/>
      <c r="G17736" s="587"/>
    </row>
    <row r="17737" spans="1:7" s="36" customFormat="1">
      <c r="A17737" s="562">
        <v>4</v>
      </c>
      <c r="B17737" s="562" t="s">
        <v>72</v>
      </c>
      <c r="C17737" s="560" t="s">
        <v>99</v>
      </c>
      <c r="D17737" s="564" t="s">
        <v>715</v>
      </c>
      <c r="E17737" s="11">
        <v>142.18</v>
      </c>
      <c r="F17737" s="37" t="s">
        <v>75</v>
      </c>
      <c r="G17737" s="20">
        <f>SUM(A17737*E17737)</f>
        <v>568.72</v>
      </c>
    </row>
    <row r="17738" spans="1:7" s="36" customFormat="1">
      <c r="A17738" s="563"/>
      <c r="B17738" s="563"/>
      <c r="C17738" s="561"/>
      <c r="D17738" s="565"/>
      <c r="E17738" s="557" t="s">
        <v>275</v>
      </c>
      <c r="F17738" s="558"/>
      <c r="G17738" s="559"/>
    </row>
    <row r="17739" spans="1:7" s="36" customFormat="1">
      <c r="A17739" s="562">
        <v>2</v>
      </c>
      <c r="B17739" s="562" t="s">
        <v>72</v>
      </c>
      <c r="C17739" s="560" t="s">
        <v>102</v>
      </c>
      <c r="D17739" s="564" t="s">
        <v>716</v>
      </c>
      <c r="E17739" s="11">
        <v>102.85</v>
      </c>
      <c r="F17739" s="37" t="s">
        <v>147</v>
      </c>
      <c r="G17739" s="20">
        <f>SUM(A17739*E17739)</f>
        <v>205.7</v>
      </c>
    </row>
    <row r="17740" spans="1:7" s="36" customFormat="1">
      <c r="A17740" s="563"/>
      <c r="B17740" s="563"/>
      <c r="C17740" s="561"/>
      <c r="D17740" s="565"/>
      <c r="E17740" s="557" t="s">
        <v>277</v>
      </c>
      <c r="F17740" s="558"/>
      <c r="G17740" s="559"/>
    </row>
    <row r="17741" spans="1:7" s="25" customFormat="1">
      <c r="A17741" s="562">
        <v>168</v>
      </c>
      <c r="B17741" s="562" t="s">
        <v>39</v>
      </c>
      <c r="C17741" s="562" t="s">
        <v>29</v>
      </c>
      <c r="D17741" s="564" t="s">
        <v>717</v>
      </c>
      <c r="E17741" s="11">
        <v>786.5</v>
      </c>
      <c r="F17741" s="37" t="s">
        <v>42</v>
      </c>
      <c r="G17741" s="20">
        <f>SUM(A17741*E17741/100)</f>
        <v>1321.32</v>
      </c>
    </row>
    <row r="17742" spans="1:7" s="25" customFormat="1">
      <c r="A17742" s="563"/>
      <c r="B17742" s="563"/>
      <c r="C17742" s="563"/>
      <c r="D17742" s="565"/>
      <c r="E17742" s="557" t="s">
        <v>718</v>
      </c>
      <c r="F17742" s="558"/>
      <c r="G17742" s="559"/>
    </row>
    <row r="17743" spans="1:7" s="25" customFormat="1">
      <c r="A17743" s="562">
        <v>10092</v>
      </c>
      <c r="B17743" s="562" t="s">
        <v>39</v>
      </c>
      <c r="C17743" s="560" t="s">
        <v>33</v>
      </c>
      <c r="D17743" s="564" t="s">
        <v>305</v>
      </c>
      <c r="E17743" s="37">
        <v>226.38</v>
      </c>
      <c r="F17743" s="37" t="s">
        <v>52</v>
      </c>
      <c r="G17743" s="20">
        <f>SUM(A17743*E17743/100)</f>
        <v>22846.2696</v>
      </c>
    </row>
    <row r="17744" spans="1:7" s="25" customFormat="1">
      <c r="A17744" s="563"/>
      <c r="B17744" s="563"/>
      <c r="C17744" s="561"/>
      <c r="D17744" s="565"/>
      <c r="E17744" s="557" t="s">
        <v>719</v>
      </c>
      <c r="F17744" s="558"/>
      <c r="G17744" s="559"/>
    </row>
    <row r="17745" spans="1:7">
      <c r="A17745" s="560">
        <v>2221</v>
      </c>
      <c r="B17745" s="560" t="s">
        <v>10</v>
      </c>
      <c r="C17745" s="562" t="s">
        <v>36</v>
      </c>
      <c r="D17745" s="564" t="s">
        <v>393</v>
      </c>
      <c r="E17745" s="11">
        <v>3630</v>
      </c>
      <c r="F17745" s="37" t="s">
        <v>254</v>
      </c>
      <c r="G17745" s="20">
        <f>SUM(A17745*E17745/1000)</f>
        <v>8062.23</v>
      </c>
    </row>
    <row r="17746" spans="1:7">
      <c r="A17746" s="561"/>
      <c r="B17746" s="561"/>
      <c r="C17746" s="563"/>
      <c r="D17746" s="565"/>
      <c r="E17746" s="557" t="s">
        <v>394</v>
      </c>
      <c r="F17746" s="558"/>
      <c r="G17746" s="559"/>
    </row>
    <row r="17747" spans="1:7">
      <c r="A17747" s="560">
        <v>145</v>
      </c>
      <c r="B17747" s="560" t="s">
        <v>10</v>
      </c>
      <c r="C17747" s="18" t="s">
        <v>40</v>
      </c>
      <c r="D17747" s="564" t="s">
        <v>255</v>
      </c>
      <c r="E17747" s="11">
        <v>1141.25</v>
      </c>
      <c r="F17747" s="37" t="s">
        <v>13</v>
      </c>
      <c r="G17747" s="20">
        <f>SUM(A17747*E17747/100)</f>
        <v>1654.8125</v>
      </c>
    </row>
    <row r="17748" spans="1:7">
      <c r="A17748" s="561"/>
      <c r="B17748" s="561"/>
      <c r="C17748" s="19"/>
      <c r="D17748" s="565"/>
      <c r="E17748" s="557" t="s">
        <v>256</v>
      </c>
      <c r="F17748" s="558"/>
      <c r="G17748" s="559"/>
    </row>
    <row r="17749" spans="1:7">
      <c r="A17749" s="560">
        <v>145</v>
      </c>
      <c r="B17749" s="560" t="s">
        <v>10</v>
      </c>
      <c r="C17749" s="562" t="s">
        <v>44</v>
      </c>
      <c r="D17749" s="564" t="s">
        <v>22</v>
      </c>
      <c r="E17749" s="11">
        <v>8122.95</v>
      </c>
      <c r="F17749" s="37" t="s">
        <v>13</v>
      </c>
      <c r="G17749" s="20">
        <f>SUM(A17749*E17749/100)</f>
        <v>11778.2775</v>
      </c>
    </row>
    <row r="17750" spans="1:7">
      <c r="A17750" s="561"/>
      <c r="B17750" s="561"/>
      <c r="C17750" s="563"/>
      <c r="D17750" s="565"/>
      <c r="E17750" s="557" t="s">
        <v>23</v>
      </c>
      <c r="F17750" s="558"/>
      <c r="G17750" s="559"/>
    </row>
    <row r="17751" spans="1:7" ht="51">
      <c r="A17751" s="66"/>
      <c r="B17751" s="66"/>
      <c r="C17751" s="18" t="s">
        <v>47</v>
      </c>
      <c r="D17751" s="67" t="s">
        <v>153</v>
      </c>
      <c r="E17751" s="582"/>
      <c r="F17751" s="583"/>
      <c r="G17751" s="584"/>
    </row>
    <row r="17752" spans="1:7">
      <c r="A17752" s="560">
        <v>145</v>
      </c>
      <c r="B17752" s="560" t="s">
        <v>39</v>
      </c>
      <c r="C17752" s="562" t="s">
        <v>154</v>
      </c>
      <c r="D17752" s="564" t="s">
        <v>331</v>
      </c>
      <c r="E17752" s="11">
        <v>4411.82</v>
      </c>
      <c r="F17752" s="37" t="s">
        <v>42</v>
      </c>
      <c r="G17752" s="20">
        <f>SUM(A17752*E17752/100)</f>
        <v>6397.1389999999992</v>
      </c>
    </row>
    <row r="17753" spans="1:7">
      <c r="A17753" s="561"/>
      <c r="B17753" s="561"/>
      <c r="C17753" s="563"/>
      <c r="D17753" s="565"/>
      <c r="E17753" s="557" t="s">
        <v>332</v>
      </c>
      <c r="F17753" s="558"/>
      <c r="G17753" s="559"/>
    </row>
    <row r="17754" spans="1:7">
      <c r="A17754" s="560">
        <v>47</v>
      </c>
      <c r="B17754" s="560" t="s">
        <v>39</v>
      </c>
      <c r="C17754" s="562" t="s">
        <v>157</v>
      </c>
      <c r="D17754" s="564" t="s">
        <v>158</v>
      </c>
      <c r="E17754" s="11">
        <v>3275.5</v>
      </c>
      <c r="F17754" s="37" t="s">
        <v>42</v>
      </c>
      <c r="G17754" s="20">
        <f>SUM(A17754*E17754/100)</f>
        <v>1539.4849999999999</v>
      </c>
    </row>
    <row r="17755" spans="1:7">
      <c r="A17755" s="561"/>
      <c r="B17755" s="561"/>
      <c r="C17755" s="563"/>
      <c r="D17755" s="565"/>
      <c r="E17755" s="557" t="s">
        <v>408</v>
      </c>
      <c r="F17755" s="558"/>
      <c r="G17755" s="559"/>
    </row>
    <row r="17756" spans="1:7" s="25" customFormat="1">
      <c r="A17756" s="562">
        <v>36</v>
      </c>
      <c r="B17756" s="562" t="s">
        <v>39</v>
      </c>
      <c r="C17756" s="562" t="s">
        <v>50</v>
      </c>
      <c r="D17756" s="564" t="s">
        <v>733</v>
      </c>
      <c r="E17756" s="37">
        <v>27747.06</v>
      </c>
      <c r="F17756" s="37" t="s">
        <v>42</v>
      </c>
      <c r="G17756" s="20">
        <f>SUM(A17756*E17756/100)</f>
        <v>9988.9416000000001</v>
      </c>
    </row>
    <row r="17757" spans="1:7" s="25" customFormat="1">
      <c r="A17757" s="563"/>
      <c r="B17757" s="563"/>
      <c r="C17757" s="563"/>
      <c r="D17757" s="565"/>
      <c r="E17757" s="596" t="s">
        <v>734</v>
      </c>
      <c r="F17757" s="596"/>
      <c r="G17757" s="596"/>
    </row>
    <row r="17758" spans="1:7" s="25" customFormat="1">
      <c r="A17758" s="562">
        <v>129</v>
      </c>
      <c r="B17758" s="562" t="s">
        <v>39</v>
      </c>
      <c r="C17758" s="562" t="s">
        <v>54</v>
      </c>
      <c r="D17758" s="564" t="s">
        <v>736</v>
      </c>
      <c r="E17758" s="11">
        <v>28299.3</v>
      </c>
      <c r="F17758" s="37" t="s">
        <v>42</v>
      </c>
      <c r="G17758" s="20">
        <f>SUM(A17758*E17758/100)</f>
        <v>36506.096999999994</v>
      </c>
    </row>
    <row r="17759" spans="1:7" s="25" customFormat="1">
      <c r="A17759" s="563"/>
      <c r="B17759" s="563"/>
      <c r="C17759" s="563"/>
      <c r="D17759" s="565"/>
      <c r="E17759" s="596" t="s">
        <v>737</v>
      </c>
      <c r="F17759" s="596"/>
      <c r="G17759" s="596"/>
    </row>
    <row r="17760" spans="1:7" s="25" customFormat="1">
      <c r="A17760" s="562">
        <v>1041</v>
      </c>
      <c r="B17760" s="562" t="s">
        <v>39</v>
      </c>
      <c r="C17760" s="560" t="s">
        <v>57</v>
      </c>
      <c r="D17760" s="564" t="s">
        <v>151</v>
      </c>
      <c r="E17760" s="11">
        <v>660</v>
      </c>
      <c r="F17760" s="37" t="s">
        <v>42</v>
      </c>
      <c r="G17760" s="20">
        <f>SUM(A17760*E17760/100)</f>
        <v>6870.6</v>
      </c>
    </row>
    <row r="17761" spans="1:7" s="25" customFormat="1">
      <c r="A17761" s="563"/>
      <c r="B17761" s="563"/>
      <c r="C17761" s="561"/>
      <c r="D17761" s="565"/>
      <c r="E17761" s="566" t="s">
        <v>152</v>
      </c>
      <c r="F17761" s="567"/>
      <c r="G17761" s="568"/>
    </row>
    <row r="17762" spans="1:7">
      <c r="A17762" s="562">
        <v>1041</v>
      </c>
      <c r="B17762" s="562" t="s">
        <v>39</v>
      </c>
      <c r="C17762" s="560" t="s">
        <v>60</v>
      </c>
      <c r="D17762" s="564" t="s">
        <v>720</v>
      </c>
      <c r="E17762" s="11">
        <v>3015.76</v>
      </c>
      <c r="F17762" s="37" t="s">
        <v>42</v>
      </c>
      <c r="G17762" s="20">
        <f>SUM(A17762*E17762/100)</f>
        <v>31394.061600000001</v>
      </c>
    </row>
    <row r="17763" spans="1:7">
      <c r="A17763" s="563"/>
      <c r="B17763" s="563"/>
      <c r="C17763" s="561"/>
      <c r="D17763" s="565"/>
      <c r="E17763" s="557" t="s">
        <v>800</v>
      </c>
      <c r="F17763" s="558"/>
      <c r="G17763" s="559"/>
    </row>
    <row r="17764" spans="1:7">
      <c r="A17764" s="562">
        <v>25</v>
      </c>
      <c r="B17764" s="562" t="s">
        <v>39</v>
      </c>
      <c r="C17764" s="560" t="s">
        <v>63</v>
      </c>
      <c r="D17764" s="564" t="s">
        <v>801</v>
      </c>
      <c r="E17764" s="11">
        <v>264.94</v>
      </c>
      <c r="F17764" s="37" t="s">
        <v>165</v>
      </c>
      <c r="G17764" s="20">
        <f>SUM(A17764*E17764)</f>
        <v>6623.5</v>
      </c>
    </row>
    <row r="17765" spans="1:7">
      <c r="A17765" s="563"/>
      <c r="B17765" s="563"/>
      <c r="C17765" s="561"/>
      <c r="D17765" s="565"/>
      <c r="E17765" s="557" t="s">
        <v>802</v>
      </c>
      <c r="F17765" s="558"/>
      <c r="G17765" s="559"/>
    </row>
    <row r="17766" spans="1:7">
      <c r="A17766" s="562">
        <v>25</v>
      </c>
      <c r="B17766" s="562" t="s">
        <v>39</v>
      </c>
      <c r="C17766" s="560" t="s">
        <v>66</v>
      </c>
      <c r="D17766" s="564" t="s">
        <v>790</v>
      </c>
      <c r="E17766" s="11">
        <v>345.53</v>
      </c>
      <c r="F17766" s="37" t="s">
        <v>165</v>
      </c>
      <c r="G17766" s="20">
        <f>SUM(A17766*E17766)</f>
        <v>8638.25</v>
      </c>
    </row>
    <row r="17767" spans="1:7">
      <c r="A17767" s="563"/>
      <c r="B17767" s="563"/>
      <c r="C17767" s="561"/>
      <c r="D17767" s="565"/>
      <c r="E17767" s="557" t="s">
        <v>791</v>
      </c>
      <c r="F17767" s="558"/>
      <c r="G17767" s="559"/>
    </row>
    <row r="17768" spans="1:7">
      <c r="A17768" s="562">
        <v>12</v>
      </c>
      <c r="B17768" s="562" t="s">
        <v>39</v>
      </c>
      <c r="C17768" s="560" t="s">
        <v>69</v>
      </c>
      <c r="D17768" s="564" t="s">
        <v>172</v>
      </c>
      <c r="E17768" s="11">
        <v>190.72</v>
      </c>
      <c r="F17768" s="37" t="s">
        <v>165</v>
      </c>
      <c r="G17768" s="13">
        <f>SUM(A17768*E17768)</f>
        <v>2288.64</v>
      </c>
    </row>
    <row r="17769" spans="1:7">
      <c r="A17769" s="563"/>
      <c r="B17769" s="563"/>
      <c r="C17769" s="561"/>
      <c r="D17769" s="565"/>
      <c r="E17769" s="557" t="s">
        <v>173</v>
      </c>
      <c r="F17769" s="558"/>
      <c r="G17769" s="559"/>
    </row>
    <row r="17770" spans="1:7">
      <c r="A17770" s="560">
        <v>47</v>
      </c>
      <c r="B17770" s="560" t="s">
        <v>39</v>
      </c>
      <c r="C17770" s="562" t="s">
        <v>73</v>
      </c>
      <c r="D17770" s="564" t="s">
        <v>160</v>
      </c>
      <c r="E17770" s="11">
        <v>1887.4</v>
      </c>
      <c r="F17770" s="37" t="s">
        <v>42</v>
      </c>
      <c r="G17770" s="20">
        <f>SUM(A17770*E17770/100)</f>
        <v>887.07799999999997</v>
      </c>
    </row>
    <row r="17771" spans="1:7">
      <c r="A17771" s="561"/>
      <c r="B17771" s="561"/>
      <c r="C17771" s="563"/>
      <c r="D17771" s="565"/>
      <c r="E17771" s="557" t="s">
        <v>161</v>
      </c>
      <c r="F17771" s="558"/>
      <c r="G17771" s="559"/>
    </row>
    <row r="17772" spans="1:7" s="25" customFormat="1">
      <c r="A17772" s="562">
        <v>1041</v>
      </c>
      <c r="B17772" s="562" t="s">
        <v>39</v>
      </c>
      <c r="C17772" s="560" t="s">
        <v>208</v>
      </c>
      <c r="D17772" s="564" t="s">
        <v>167</v>
      </c>
      <c r="E17772" s="11">
        <v>442.75</v>
      </c>
      <c r="F17772" s="37" t="s">
        <v>52</v>
      </c>
      <c r="G17772" s="20">
        <f>SUM(A17772*E17772/100)</f>
        <v>4609.0275000000001</v>
      </c>
    </row>
    <row r="17773" spans="1:7" s="25" customFormat="1">
      <c r="A17773" s="563"/>
      <c r="B17773" s="563"/>
      <c r="C17773" s="561"/>
      <c r="D17773" s="565"/>
      <c r="E17773" s="557" t="s">
        <v>168</v>
      </c>
      <c r="F17773" s="558"/>
      <c r="G17773" s="559"/>
    </row>
    <row r="17774" spans="1:7">
      <c r="A17774" s="562">
        <v>25231</v>
      </c>
      <c r="B17774" s="562" t="s">
        <v>39</v>
      </c>
      <c r="C17774" s="560" t="s">
        <v>209</v>
      </c>
      <c r="D17774" s="581" t="s">
        <v>300</v>
      </c>
      <c r="E17774" s="35">
        <v>1043.9000000000001</v>
      </c>
      <c r="F17774" s="19" t="s">
        <v>42</v>
      </c>
      <c r="G17774" s="20">
        <f>SUM(A17774*E17774/100)</f>
        <v>263386.40900000004</v>
      </c>
    </row>
    <row r="17775" spans="1:7">
      <c r="A17775" s="563"/>
      <c r="B17775" s="563"/>
      <c r="C17775" s="561"/>
      <c r="D17775" s="565"/>
      <c r="E17775" s="557" t="s">
        <v>301</v>
      </c>
      <c r="F17775" s="558"/>
      <c r="G17775" s="559"/>
    </row>
    <row r="17776" spans="1:7">
      <c r="A17776" s="562">
        <v>2335</v>
      </c>
      <c r="B17776" s="562" t="s">
        <v>39</v>
      </c>
      <c r="C17776" s="560" t="s">
        <v>210</v>
      </c>
      <c r="D17776" s="564" t="s">
        <v>170</v>
      </c>
      <c r="E17776" s="11">
        <v>1160.06</v>
      </c>
      <c r="F17776" s="37" t="s">
        <v>42</v>
      </c>
      <c r="G17776" s="13">
        <f>SUM(A17776*E17776/100)</f>
        <v>27087.401000000002</v>
      </c>
    </row>
    <row r="17777" spans="1:7">
      <c r="A17777" s="563"/>
      <c r="B17777" s="563"/>
      <c r="C17777" s="561"/>
      <c r="D17777" s="565"/>
      <c r="E17777" s="557" t="s">
        <v>171</v>
      </c>
      <c r="F17777" s="558"/>
      <c r="G17777" s="559"/>
    </row>
    <row r="17778" spans="1:7">
      <c r="A17778" s="562">
        <v>72</v>
      </c>
      <c r="B17778" s="562" t="s">
        <v>39</v>
      </c>
      <c r="C17778" s="560" t="s">
        <v>213</v>
      </c>
      <c r="D17778" s="581" t="s">
        <v>764</v>
      </c>
      <c r="E17778" s="35">
        <v>674.6</v>
      </c>
      <c r="F17778" s="19" t="s">
        <v>42</v>
      </c>
      <c r="G17778" s="20">
        <f>SUM(A17778*E17778/100)</f>
        <v>485.71200000000005</v>
      </c>
    </row>
    <row r="17779" spans="1:7">
      <c r="A17779" s="563"/>
      <c r="B17779" s="563"/>
      <c r="C17779" s="561"/>
      <c r="D17779" s="565"/>
      <c r="E17779" s="557" t="s">
        <v>765</v>
      </c>
      <c r="F17779" s="558"/>
      <c r="G17779" s="559"/>
    </row>
    <row r="17780" spans="1:7">
      <c r="A17780" s="562">
        <v>49</v>
      </c>
      <c r="B17780" s="562" t="s">
        <v>39</v>
      </c>
      <c r="C17780" s="560" t="s">
        <v>272</v>
      </c>
      <c r="D17780" s="581" t="s">
        <v>764</v>
      </c>
      <c r="E17780" s="35">
        <v>1072.06</v>
      </c>
      <c r="F17780" s="19" t="s">
        <v>42</v>
      </c>
      <c r="G17780" s="20">
        <f>SUM(A17780*E17780/100)</f>
        <v>525.30939999999998</v>
      </c>
    </row>
    <row r="17781" spans="1:7">
      <c r="A17781" s="563"/>
      <c r="B17781" s="563"/>
      <c r="C17781" s="561"/>
      <c r="D17781" s="565"/>
      <c r="E17781" s="557" t="s">
        <v>803</v>
      </c>
      <c r="F17781" s="558"/>
      <c r="G17781" s="559"/>
    </row>
    <row r="17782" spans="1:7" s="30" customFormat="1">
      <c r="A17782" s="85"/>
      <c r="B17782" s="188"/>
      <c r="C17782" s="188"/>
      <c r="D17782" s="189"/>
      <c r="E17782" s="188"/>
      <c r="F17782" s="190" t="s">
        <v>603</v>
      </c>
      <c r="G17782" s="191" t="s">
        <v>805</v>
      </c>
    </row>
    <row r="17783" spans="1:7">
      <c r="A17783" s="172"/>
      <c r="D17783" s="185" t="s">
        <v>78</v>
      </c>
      <c r="G17783" s="174"/>
    </row>
    <row r="17784" spans="1:7" s="36" customFormat="1">
      <c r="A17784" s="560">
        <v>5</v>
      </c>
      <c r="B17784" s="560" t="s">
        <v>107</v>
      </c>
      <c r="C17784" s="562" t="s">
        <v>11</v>
      </c>
      <c r="D17784" s="564" t="s">
        <v>446</v>
      </c>
      <c r="E17784" s="11">
        <v>333.29</v>
      </c>
      <c r="F17784" s="37" t="s">
        <v>75</v>
      </c>
      <c r="G17784" s="13">
        <f>SUM(A17784*E17784)</f>
        <v>1666.45</v>
      </c>
    </row>
    <row r="17785" spans="1:7" s="36" customFormat="1">
      <c r="A17785" s="561"/>
      <c r="B17785" s="561"/>
      <c r="C17785" s="563"/>
      <c r="D17785" s="565"/>
      <c r="E17785" s="557" t="s">
        <v>447</v>
      </c>
      <c r="F17785" s="558"/>
      <c r="G17785" s="559"/>
    </row>
    <row r="17786" spans="1:7">
      <c r="A17786" s="560">
        <v>1</v>
      </c>
      <c r="B17786" s="560" t="s">
        <v>72</v>
      </c>
      <c r="C17786" s="562" t="s">
        <v>15</v>
      </c>
      <c r="D17786" s="564" t="s">
        <v>181</v>
      </c>
      <c r="E17786" s="11">
        <v>566.70000000000005</v>
      </c>
      <c r="F17786" s="37" t="s">
        <v>75</v>
      </c>
      <c r="G17786" s="13">
        <f>SUM(A17786*E17786)</f>
        <v>566.70000000000005</v>
      </c>
    </row>
    <row r="17787" spans="1:7">
      <c r="A17787" s="561"/>
      <c r="B17787" s="561"/>
      <c r="C17787" s="563"/>
      <c r="D17787" s="565"/>
      <c r="E17787" s="557" t="s">
        <v>182</v>
      </c>
      <c r="F17787" s="558"/>
      <c r="G17787" s="559"/>
    </row>
    <row r="17788" spans="1:7">
      <c r="A17788" s="560">
        <v>1</v>
      </c>
      <c r="B17788" s="560" t="s">
        <v>72</v>
      </c>
      <c r="C17788" s="562" t="s">
        <v>18</v>
      </c>
      <c r="D17788" s="564" t="s">
        <v>177</v>
      </c>
      <c r="E17788" s="11">
        <v>6166.6</v>
      </c>
      <c r="F17788" s="37" t="s">
        <v>75</v>
      </c>
      <c r="G17788" s="13">
        <f>SUM(A17788*E17788)</f>
        <v>6166.6</v>
      </c>
    </row>
    <row r="17789" spans="1:7">
      <c r="A17789" s="561"/>
      <c r="B17789" s="561"/>
      <c r="C17789" s="563"/>
      <c r="D17789" s="565"/>
      <c r="E17789" s="557" t="s">
        <v>178</v>
      </c>
      <c r="F17789" s="558"/>
      <c r="G17789" s="559"/>
    </row>
    <row r="17790" spans="1:7">
      <c r="A17790" s="560">
        <v>1</v>
      </c>
      <c r="B17790" s="560" t="s">
        <v>72</v>
      </c>
      <c r="C17790" s="562" t="s">
        <v>21</v>
      </c>
      <c r="D17790" s="564" t="s">
        <v>768</v>
      </c>
      <c r="E17790" s="11">
        <v>4253.7</v>
      </c>
      <c r="F17790" s="37" t="s">
        <v>75</v>
      </c>
      <c r="G17790" s="13">
        <f>SUM(A17790*E17790)</f>
        <v>4253.7</v>
      </c>
    </row>
    <row r="17791" spans="1:7">
      <c r="A17791" s="561"/>
      <c r="B17791" s="561"/>
      <c r="C17791" s="563"/>
      <c r="D17791" s="565"/>
      <c r="E17791" s="557" t="s">
        <v>769</v>
      </c>
      <c r="F17791" s="558"/>
      <c r="G17791" s="559"/>
    </row>
    <row r="17792" spans="1:7">
      <c r="A17792" s="560">
        <v>1</v>
      </c>
      <c r="B17792" s="560" t="s">
        <v>89</v>
      </c>
      <c r="C17792" s="562" t="s">
        <v>25</v>
      </c>
      <c r="D17792" s="564" t="s">
        <v>94</v>
      </c>
      <c r="E17792" s="11">
        <v>938.47</v>
      </c>
      <c r="F17792" s="37" t="s">
        <v>75</v>
      </c>
      <c r="G17792" s="13">
        <f>SUM(A17792*E17792)</f>
        <v>938.47</v>
      </c>
    </row>
    <row r="17793" spans="1:7">
      <c r="A17793" s="561"/>
      <c r="B17793" s="561"/>
      <c r="C17793" s="563"/>
      <c r="D17793" s="565"/>
      <c r="E17793" s="557" t="s">
        <v>95</v>
      </c>
      <c r="F17793" s="558"/>
      <c r="G17793" s="559"/>
    </row>
    <row r="17794" spans="1:7" s="36" customFormat="1">
      <c r="A17794" s="560">
        <v>2</v>
      </c>
      <c r="B17794" s="560" t="s">
        <v>89</v>
      </c>
      <c r="C17794" s="562" t="s">
        <v>29</v>
      </c>
      <c r="D17794" s="564" t="s">
        <v>81</v>
      </c>
      <c r="E17794" s="11">
        <v>2042.43</v>
      </c>
      <c r="F17794" s="37" t="s">
        <v>75</v>
      </c>
      <c r="G17794" s="13">
        <f>SUM(A17794*E17794)</f>
        <v>4084.86</v>
      </c>
    </row>
    <row r="17795" spans="1:7" s="36" customFormat="1">
      <c r="A17795" s="561"/>
      <c r="B17795" s="561"/>
      <c r="C17795" s="563"/>
      <c r="D17795" s="565"/>
      <c r="E17795" s="557" t="s">
        <v>82</v>
      </c>
      <c r="F17795" s="558"/>
      <c r="G17795" s="559"/>
    </row>
    <row r="17796" spans="1:7">
      <c r="A17796" s="560">
        <v>3</v>
      </c>
      <c r="B17796" s="560" t="s">
        <v>72</v>
      </c>
      <c r="C17796" s="562" t="s">
        <v>29</v>
      </c>
      <c r="D17796" s="564" t="s">
        <v>83</v>
      </c>
      <c r="E17796" s="11">
        <v>447.15</v>
      </c>
      <c r="F17796" s="37" t="s">
        <v>75</v>
      </c>
      <c r="G17796" s="13">
        <f>SUM(A17796*E17796)</f>
        <v>1341.4499999999998</v>
      </c>
    </row>
    <row r="17797" spans="1:7">
      <c r="A17797" s="561"/>
      <c r="B17797" s="561"/>
      <c r="C17797" s="563"/>
      <c r="D17797" s="565"/>
      <c r="E17797" s="557" t="s">
        <v>84</v>
      </c>
      <c r="F17797" s="558"/>
      <c r="G17797" s="559"/>
    </row>
    <row r="17798" spans="1:7" s="36" customFormat="1">
      <c r="A17798" s="560">
        <v>1</v>
      </c>
      <c r="B17798" s="560" t="s">
        <v>89</v>
      </c>
      <c r="C17798" s="562" t="s">
        <v>36</v>
      </c>
      <c r="D17798" s="564" t="s">
        <v>81</v>
      </c>
      <c r="E17798" s="11">
        <v>972.95</v>
      </c>
      <c r="F17798" s="37" t="s">
        <v>75</v>
      </c>
      <c r="G17798" s="13">
        <f>SUM(A17798*E17798)</f>
        <v>972.95</v>
      </c>
    </row>
    <row r="17799" spans="1:7" s="36" customFormat="1">
      <c r="A17799" s="561"/>
      <c r="B17799" s="561"/>
      <c r="C17799" s="563"/>
      <c r="D17799" s="565"/>
      <c r="E17799" s="557" t="s">
        <v>770</v>
      </c>
      <c r="F17799" s="558"/>
      <c r="G17799" s="559"/>
    </row>
    <row r="17800" spans="1:7" s="36" customFormat="1">
      <c r="A17800" s="560">
        <v>4</v>
      </c>
      <c r="B17800" s="560" t="s">
        <v>72</v>
      </c>
      <c r="C17800" s="562" t="s">
        <v>40</v>
      </c>
      <c r="D17800" s="564" t="s">
        <v>771</v>
      </c>
      <c r="E17800" s="11">
        <v>389.7</v>
      </c>
      <c r="F17800" s="37" t="s">
        <v>75</v>
      </c>
      <c r="G17800" s="13">
        <f>SUM(A17800*E17800)</f>
        <v>1558.8</v>
      </c>
    </row>
    <row r="17801" spans="1:7" s="36" customFormat="1">
      <c r="A17801" s="561"/>
      <c r="B17801" s="561"/>
      <c r="C17801" s="563"/>
      <c r="D17801" s="565"/>
      <c r="E17801" s="557" t="s">
        <v>772</v>
      </c>
      <c r="F17801" s="558"/>
      <c r="G17801" s="559"/>
    </row>
    <row r="17802" spans="1:7">
      <c r="A17802" s="560"/>
      <c r="B17802" s="560"/>
      <c r="C17802" s="562" t="s">
        <v>44</v>
      </c>
      <c r="D17802" s="564" t="s">
        <v>226</v>
      </c>
      <c r="E17802" s="582"/>
      <c r="F17802" s="583"/>
      <c r="G17802" s="584"/>
    </row>
    <row r="17803" spans="1:7">
      <c r="A17803" s="561"/>
      <c r="B17803" s="561"/>
      <c r="C17803" s="563"/>
      <c r="D17803" s="565"/>
      <c r="E17803" s="585"/>
      <c r="F17803" s="586"/>
      <c r="G17803" s="587"/>
    </row>
    <row r="17804" spans="1:7">
      <c r="A17804" s="560">
        <v>5</v>
      </c>
      <c r="B17804" s="560" t="s">
        <v>107</v>
      </c>
      <c r="C17804" s="562" t="s">
        <v>99</v>
      </c>
      <c r="D17804" s="564" t="s">
        <v>773</v>
      </c>
      <c r="E17804" s="11">
        <v>95.79</v>
      </c>
      <c r="F17804" s="37" t="s">
        <v>111</v>
      </c>
      <c r="G17804" s="13">
        <f>SUM(A17804*E17804)</f>
        <v>478.95000000000005</v>
      </c>
    </row>
    <row r="17805" spans="1:7">
      <c r="A17805" s="561"/>
      <c r="B17805" s="561"/>
      <c r="C17805" s="563"/>
      <c r="D17805" s="565"/>
      <c r="E17805" s="557" t="s">
        <v>774</v>
      </c>
      <c r="F17805" s="558"/>
      <c r="G17805" s="559"/>
    </row>
    <row r="17806" spans="1:7">
      <c r="A17806" s="560">
        <v>5</v>
      </c>
      <c r="B17806" s="560" t="s">
        <v>72</v>
      </c>
      <c r="C17806" s="562" t="s">
        <v>102</v>
      </c>
      <c r="D17806" s="564" t="s">
        <v>775</v>
      </c>
      <c r="E17806" s="11">
        <v>128.55000000000001</v>
      </c>
      <c r="F17806" s="37" t="s">
        <v>111</v>
      </c>
      <c r="G17806" s="13">
        <f>SUM(A17806*E17806)</f>
        <v>642.75</v>
      </c>
    </row>
    <row r="17807" spans="1:7">
      <c r="A17807" s="561"/>
      <c r="B17807" s="561"/>
      <c r="C17807" s="563"/>
      <c r="D17807" s="565"/>
      <c r="E17807" s="557" t="s">
        <v>776</v>
      </c>
      <c r="F17807" s="558"/>
      <c r="G17807" s="559"/>
    </row>
    <row r="17808" spans="1:7">
      <c r="A17808" s="560"/>
      <c r="B17808" s="560"/>
      <c r="C17808" s="562" t="s">
        <v>47</v>
      </c>
      <c r="D17808" s="564" t="s">
        <v>777</v>
      </c>
      <c r="E17808" s="582"/>
      <c r="F17808" s="583"/>
      <c r="G17808" s="584"/>
    </row>
    <row r="17809" spans="1:7">
      <c r="A17809" s="561"/>
      <c r="B17809" s="561"/>
      <c r="C17809" s="563"/>
      <c r="D17809" s="565"/>
      <c r="E17809" s="585"/>
      <c r="F17809" s="586"/>
      <c r="G17809" s="587"/>
    </row>
    <row r="17810" spans="1:7">
      <c r="A17810" s="560">
        <v>1</v>
      </c>
      <c r="B17810" s="560" t="s">
        <v>89</v>
      </c>
      <c r="C17810" s="562" t="s">
        <v>99</v>
      </c>
      <c r="D17810" s="564" t="s">
        <v>778</v>
      </c>
      <c r="E17810" s="11">
        <v>299.55</v>
      </c>
      <c r="F17810" s="37" t="s">
        <v>75</v>
      </c>
      <c r="G17810" s="13">
        <f>SUM(A17810*E17810)</f>
        <v>299.55</v>
      </c>
    </row>
    <row r="17811" spans="1:7">
      <c r="A17811" s="561"/>
      <c r="B17811" s="561"/>
      <c r="C17811" s="563"/>
      <c r="D17811" s="565"/>
      <c r="E17811" s="557" t="s">
        <v>779</v>
      </c>
      <c r="F17811" s="558"/>
      <c r="G17811" s="559"/>
    </row>
    <row r="17812" spans="1:7" s="36" customFormat="1">
      <c r="A17812" s="560"/>
      <c r="B17812" s="560"/>
      <c r="C17812" s="562" t="s">
        <v>50</v>
      </c>
      <c r="D17812" s="564" t="s">
        <v>231</v>
      </c>
      <c r="E17812" s="39"/>
      <c r="F17812" s="40"/>
      <c r="G17812" s="41"/>
    </row>
    <row r="17813" spans="1:7" s="36" customFormat="1">
      <c r="A17813" s="561"/>
      <c r="B17813" s="561"/>
      <c r="C17813" s="563"/>
      <c r="D17813" s="565"/>
      <c r="E17813" s="42"/>
      <c r="F17813" s="43"/>
      <c r="G17813" s="44"/>
    </row>
    <row r="17814" spans="1:7" s="36" customFormat="1">
      <c r="A17814" s="637">
        <v>1</v>
      </c>
      <c r="B17814" s="560" t="s">
        <v>107</v>
      </c>
      <c r="C17814" s="562"/>
      <c r="D17814" s="564" t="s">
        <v>232</v>
      </c>
      <c r="E17814" s="11">
        <v>199.25</v>
      </c>
      <c r="F17814" s="37" t="s">
        <v>111</v>
      </c>
      <c r="G17814" s="13">
        <f>SUM(A17814*E17814)</f>
        <v>199.25</v>
      </c>
    </row>
    <row r="17815" spans="1:7" s="36" customFormat="1">
      <c r="A17815" s="638"/>
      <c r="B17815" s="561"/>
      <c r="C17815" s="563"/>
      <c r="D17815" s="565"/>
      <c r="E17815" s="557" t="s">
        <v>233</v>
      </c>
      <c r="F17815" s="558"/>
      <c r="G17815" s="559"/>
    </row>
    <row r="17816" spans="1:7" s="36" customFormat="1">
      <c r="A17816" s="560">
        <v>1</v>
      </c>
      <c r="B17816" s="560" t="s">
        <v>107</v>
      </c>
      <c r="C17816" s="562"/>
      <c r="D17816" s="564" t="s">
        <v>234</v>
      </c>
      <c r="E17816" s="11">
        <v>250.6</v>
      </c>
      <c r="F17816" s="37" t="s">
        <v>111</v>
      </c>
      <c r="G17816" s="13">
        <f>SUM(A17816*E17816)</f>
        <v>250.6</v>
      </c>
    </row>
    <row r="17817" spans="1:7" s="36" customFormat="1">
      <c r="A17817" s="561"/>
      <c r="B17817" s="561"/>
      <c r="C17817" s="563"/>
      <c r="D17817" s="565"/>
      <c r="E17817" s="557" t="s">
        <v>235</v>
      </c>
      <c r="F17817" s="558"/>
      <c r="G17817" s="559"/>
    </row>
    <row r="17818" spans="1:7" s="30" customFormat="1">
      <c r="A17818" s="85"/>
      <c r="B17818" s="188"/>
      <c r="C17818" s="188"/>
      <c r="D17818" s="189"/>
      <c r="E17818" s="188"/>
      <c r="F17818" s="190" t="s">
        <v>781</v>
      </c>
      <c r="G17818" s="190" t="s">
        <v>806</v>
      </c>
    </row>
    <row r="17819" spans="1:7">
      <c r="A17819" s="172"/>
      <c r="D17819" s="185" t="s">
        <v>782</v>
      </c>
      <c r="G17819" s="174"/>
    </row>
    <row r="17820" spans="1:7" s="25" customFormat="1">
      <c r="A17820" s="192">
        <v>1</v>
      </c>
      <c r="B17820" s="25" t="s">
        <v>89</v>
      </c>
      <c r="C17820" s="25" t="s">
        <v>11</v>
      </c>
      <c r="D17820" s="193" t="s">
        <v>804</v>
      </c>
      <c r="F17820" s="25" t="s">
        <v>75</v>
      </c>
      <c r="G17820" s="194"/>
    </row>
    <row r="17821" spans="1:7" s="25" customFormat="1">
      <c r="A17821" s="192"/>
      <c r="D17821" s="193"/>
      <c r="G17821" s="194"/>
    </row>
    <row r="17822" spans="1:7" s="25" customFormat="1">
      <c r="A17822" s="192"/>
      <c r="D17822" s="195"/>
      <c r="G17822" s="194"/>
    </row>
    <row r="17823" spans="1:7">
      <c r="A17823" s="172"/>
      <c r="D17823" s="186"/>
      <c r="G17823" s="174"/>
    </row>
    <row r="17824" spans="1:7" s="36" customFormat="1">
      <c r="A17824" s="75"/>
      <c r="B17824" s="75"/>
      <c r="C17824" s="76"/>
      <c r="D17824" s="77"/>
      <c r="E17824" s="78"/>
      <c r="F17824" s="187" t="s">
        <v>679</v>
      </c>
      <c r="G17824" s="16"/>
    </row>
    <row r="17825" spans="1:7" s="36" customFormat="1">
      <c r="A17825" s="75"/>
      <c r="B17825" s="75"/>
      <c r="C17825" s="76"/>
      <c r="D17825" s="77"/>
      <c r="E17825" s="78"/>
      <c r="F17825" s="78"/>
      <c r="G17825" s="78"/>
    </row>
    <row r="17826" spans="1:7" s="36" customFormat="1">
      <c r="A17826" s="52" t="s">
        <v>302</v>
      </c>
      <c r="B17826" s="53"/>
      <c r="C17826" s="54" t="s">
        <v>707</v>
      </c>
      <c r="D17826" s="55"/>
      <c r="E17826" s="54" t="s">
        <v>131</v>
      </c>
      <c r="F17826" s="63"/>
      <c r="G17826" s="54"/>
    </row>
    <row r="17827" spans="1:7" s="36" customFormat="1">
      <c r="A17827" s="76" t="s">
        <v>132</v>
      </c>
      <c r="B17827" s="53"/>
      <c r="C17827" s="54" t="s">
        <v>784</v>
      </c>
      <c r="D17827" s="55"/>
      <c r="E17827" s="54" t="s">
        <v>131</v>
      </c>
      <c r="F17827" s="63"/>
      <c r="G17827" s="54"/>
    </row>
    <row r="17828" spans="1:7" s="25" customFormat="1">
      <c r="A17828" s="76" t="s">
        <v>134</v>
      </c>
      <c r="B17828" s="53"/>
      <c r="C17828" s="54" t="s">
        <v>708</v>
      </c>
      <c r="D17828" s="55"/>
      <c r="E17828" s="54" t="s">
        <v>131</v>
      </c>
      <c r="F17828" s="63"/>
      <c r="G17828" s="54"/>
    </row>
    <row r="17829" spans="1:7" s="25" customFormat="1">
      <c r="A17829" s="59"/>
      <c r="B17829" s="54"/>
      <c r="C17829" s="54"/>
      <c r="D17829" s="60"/>
      <c r="E17829" s="54"/>
      <c r="F17829" s="94"/>
      <c r="G17829" s="95"/>
    </row>
    <row r="17830" spans="1:7" s="25" customFormat="1">
      <c r="A17830" s="59"/>
      <c r="B17830" s="54"/>
      <c r="C17830" s="54"/>
      <c r="D17830" s="60"/>
      <c r="E17830" s="56" t="s">
        <v>138</v>
      </c>
      <c r="F17830" s="96"/>
      <c r="G17830" s="96"/>
    </row>
    <row r="17831" spans="1:7" s="25" customFormat="1">
      <c r="A17831" s="59"/>
      <c r="B17831" s="54"/>
      <c r="C17831" s="54"/>
      <c r="D17831" s="60"/>
      <c r="E17831" s="54"/>
      <c r="F17831" s="54"/>
      <c r="G17831" s="63"/>
    </row>
    <row r="17832" spans="1:7" s="25" customFormat="1">
      <c r="A17832" s="59"/>
      <c r="B17832" s="54"/>
      <c r="C17832" s="54"/>
      <c r="D17832" s="60"/>
      <c r="E17832" s="54"/>
      <c r="F17832" s="54"/>
      <c r="G17832" s="63"/>
    </row>
    <row r="17833" spans="1:7" s="25" customFormat="1">
      <c r="A17833" s="59"/>
      <c r="B17833" s="54"/>
      <c r="C17833" s="54"/>
      <c r="D17833" s="60"/>
      <c r="E17833" s="64" t="s">
        <v>140</v>
      </c>
      <c r="F17833" s="54"/>
      <c r="G17833" s="63"/>
    </row>
    <row r="17834" spans="1:7" s="25" customFormat="1">
      <c r="A17834" s="55" t="s">
        <v>139</v>
      </c>
      <c r="B17834" s="54"/>
      <c r="C17834" s="54"/>
      <c r="D17834" s="60"/>
      <c r="E17834" s="64" t="s">
        <v>141</v>
      </c>
      <c r="F17834" s="54"/>
      <c r="G17834" s="63"/>
    </row>
    <row r="17835" spans="1:7" s="25" customFormat="1">
      <c r="A17835" s="59"/>
      <c r="B17835" s="54"/>
      <c r="C17835" s="54"/>
      <c r="D17835" s="60"/>
      <c r="E17835" s="64" t="s">
        <v>142</v>
      </c>
      <c r="F17835" s="54"/>
      <c r="G17835" s="63"/>
    </row>
    <row r="17844" spans="1:7">
      <c r="A17844" s="569" t="s">
        <v>0</v>
      </c>
      <c r="B17844" s="569"/>
      <c r="C17844" s="569"/>
      <c r="D17844" s="569"/>
      <c r="E17844" s="569"/>
      <c r="F17844" s="569"/>
      <c r="G17844" s="569"/>
    </row>
    <row r="17845" spans="1:7">
      <c r="A17845" s="570" t="s">
        <v>1</v>
      </c>
      <c r="B17845" s="570"/>
      <c r="C17845" s="570"/>
      <c r="D17845" s="570"/>
      <c r="E17845" s="570"/>
      <c r="F17845" s="570"/>
      <c r="G17845" s="570"/>
    </row>
    <row r="17846" spans="1:7" ht="33" customHeight="1">
      <c r="A17846" s="1" t="s">
        <v>2</v>
      </c>
      <c r="B17846" s="100"/>
      <c r="C17846" s="100"/>
      <c r="D17846" s="623" t="s">
        <v>808</v>
      </c>
      <c r="E17846" s="623"/>
      <c r="F17846" s="623"/>
      <c r="G17846" s="623"/>
    </row>
    <row r="17847" spans="1:7" ht="25.5">
      <c r="A17847" s="572" t="s">
        <v>3</v>
      </c>
      <c r="B17847" s="573"/>
      <c r="C17847" s="3" t="s">
        <v>4</v>
      </c>
      <c r="D17847" s="4" t="s">
        <v>5</v>
      </c>
      <c r="E17847" s="4" t="s">
        <v>6</v>
      </c>
      <c r="F17847" s="4" t="s">
        <v>7</v>
      </c>
      <c r="G17847" s="5" t="s">
        <v>8</v>
      </c>
    </row>
    <row r="17848" spans="1:7">
      <c r="A17848" s="97"/>
      <c r="B17848" s="98"/>
      <c r="C17848" s="3"/>
      <c r="D17848" s="104" t="s">
        <v>9</v>
      </c>
      <c r="E17848" s="4"/>
      <c r="F17848" s="4"/>
      <c r="G17848" s="5"/>
    </row>
    <row r="17849" spans="1:7" s="24" customFormat="1">
      <c r="A17849" s="562">
        <v>1041</v>
      </c>
      <c r="B17849" s="562" t="s">
        <v>39</v>
      </c>
      <c r="C17849" s="560" t="s">
        <v>11</v>
      </c>
      <c r="D17849" s="564" t="s">
        <v>149</v>
      </c>
      <c r="E17849" s="11">
        <v>121</v>
      </c>
      <c r="F17849" s="37" t="s">
        <v>42</v>
      </c>
      <c r="G17849" s="20">
        <f>SUM(A17849*E17849/100)</f>
        <v>1259.6099999999999</v>
      </c>
    </row>
    <row r="17850" spans="1:7" s="24" customFormat="1">
      <c r="A17850" s="563"/>
      <c r="B17850" s="563"/>
      <c r="C17850" s="561"/>
      <c r="D17850" s="565"/>
      <c r="E17850" s="566" t="s">
        <v>150</v>
      </c>
      <c r="F17850" s="567"/>
      <c r="G17850" s="568"/>
    </row>
    <row r="17851" spans="1:7">
      <c r="A17851" s="562">
        <v>54</v>
      </c>
      <c r="B17851" s="562" t="s">
        <v>10</v>
      </c>
      <c r="C17851" s="560" t="s">
        <v>15</v>
      </c>
      <c r="D17851" s="564" t="s">
        <v>711</v>
      </c>
      <c r="E17851" s="11">
        <v>5445</v>
      </c>
      <c r="F17851" s="37" t="s">
        <v>147</v>
      </c>
      <c r="G17851" s="20">
        <f>SUM(A17851*E17851/100)</f>
        <v>2940.3</v>
      </c>
    </row>
    <row r="17852" spans="1:7">
      <c r="A17852" s="563"/>
      <c r="B17852" s="563"/>
      <c r="C17852" s="561"/>
      <c r="D17852" s="565"/>
      <c r="E17852" s="566" t="s">
        <v>712</v>
      </c>
      <c r="F17852" s="567"/>
      <c r="G17852" s="568"/>
    </row>
    <row r="17853" spans="1:7" s="24" customFormat="1">
      <c r="A17853" s="562">
        <v>17</v>
      </c>
      <c r="B17853" s="562" t="s">
        <v>39</v>
      </c>
      <c r="C17853" s="560" t="s">
        <v>18</v>
      </c>
      <c r="D17853" s="564" t="s">
        <v>713</v>
      </c>
      <c r="E17853" s="11">
        <v>1306.8</v>
      </c>
      <c r="F17853" s="37" t="s">
        <v>42</v>
      </c>
      <c r="G17853" s="20">
        <f>SUM(A17853*E17853/100)</f>
        <v>222.15599999999998</v>
      </c>
    </row>
    <row r="17854" spans="1:7" s="24" customFormat="1">
      <c r="A17854" s="563"/>
      <c r="B17854" s="563"/>
      <c r="C17854" s="561"/>
      <c r="D17854" s="565"/>
      <c r="E17854" s="566" t="s">
        <v>714</v>
      </c>
      <c r="F17854" s="567"/>
      <c r="G17854" s="568"/>
    </row>
    <row r="17855" spans="1:7" s="36" customFormat="1">
      <c r="A17855" s="562">
        <v>144</v>
      </c>
      <c r="B17855" s="562" t="s">
        <v>10</v>
      </c>
      <c r="C17855" s="560" t="s">
        <v>21</v>
      </c>
      <c r="D17855" s="564" t="s">
        <v>200</v>
      </c>
      <c r="E17855" s="11">
        <v>1285.6300000000001</v>
      </c>
      <c r="F17855" s="37" t="s">
        <v>147</v>
      </c>
      <c r="G17855" s="20">
        <f>SUM(A17855*E17855/100)</f>
        <v>1851.3072000000002</v>
      </c>
    </row>
    <row r="17856" spans="1:7" s="36" customFormat="1">
      <c r="A17856" s="563"/>
      <c r="B17856" s="563"/>
      <c r="C17856" s="561"/>
      <c r="D17856" s="565"/>
      <c r="E17856" s="557" t="s">
        <v>201</v>
      </c>
      <c r="F17856" s="558"/>
      <c r="G17856" s="559"/>
    </row>
    <row r="17857" spans="1:7" s="36" customFormat="1">
      <c r="A17857" s="562"/>
      <c r="B17857" s="562"/>
      <c r="C17857" s="560" t="s">
        <v>25</v>
      </c>
      <c r="D17857" s="564" t="s">
        <v>274</v>
      </c>
      <c r="E17857" s="582"/>
      <c r="F17857" s="583"/>
      <c r="G17857" s="584"/>
    </row>
    <row r="17858" spans="1:7" s="36" customFormat="1">
      <c r="A17858" s="563"/>
      <c r="B17858" s="563"/>
      <c r="C17858" s="561"/>
      <c r="D17858" s="565"/>
      <c r="E17858" s="585"/>
      <c r="F17858" s="586"/>
      <c r="G17858" s="587"/>
    </row>
    <row r="17859" spans="1:7" s="36" customFormat="1">
      <c r="A17859" s="562">
        <v>4</v>
      </c>
      <c r="B17859" s="562" t="s">
        <v>72</v>
      </c>
      <c r="C17859" s="560" t="s">
        <v>99</v>
      </c>
      <c r="D17859" s="564" t="s">
        <v>715</v>
      </c>
      <c r="E17859" s="11">
        <v>142.18</v>
      </c>
      <c r="F17859" s="37" t="s">
        <v>75</v>
      </c>
      <c r="G17859" s="20">
        <f>SUM(A17859*E17859)</f>
        <v>568.72</v>
      </c>
    </row>
    <row r="17860" spans="1:7" s="36" customFormat="1">
      <c r="A17860" s="563"/>
      <c r="B17860" s="563"/>
      <c r="C17860" s="561"/>
      <c r="D17860" s="565"/>
      <c r="E17860" s="557" t="s">
        <v>275</v>
      </c>
      <c r="F17860" s="558"/>
      <c r="G17860" s="559"/>
    </row>
    <row r="17861" spans="1:7" s="36" customFormat="1">
      <c r="A17861" s="562">
        <v>2</v>
      </c>
      <c r="B17861" s="562" t="s">
        <v>72</v>
      </c>
      <c r="C17861" s="560" t="s">
        <v>102</v>
      </c>
      <c r="D17861" s="564" t="s">
        <v>716</v>
      </c>
      <c r="E17861" s="11">
        <v>102.85</v>
      </c>
      <c r="F17861" s="37" t="s">
        <v>147</v>
      </c>
      <c r="G17861" s="20">
        <f>SUM(A17861*E17861)</f>
        <v>205.7</v>
      </c>
    </row>
    <row r="17862" spans="1:7" s="36" customFormat="1">
      <c r="A17862" s="563"/>
      <c r="B17862" s="563"/>
      <c r="C17862" s="561"/>
      <c r="D17862" s="565"/>
      <c r="E17862" s="557" t="s">
        <v>277</v>
      </c>
      <c r="F17862" s="558"/>
      <c r="G17862" s="559"/>
    </row>
    <row r="17863" spans="1:7" s="25" customFormat="1">
      <c r="A17863" s="562">
        <v>168</v>
      </c>
      <c r="B17863" s="562" t="s">
        <v>39</v>
      </c>
      <c r="C17863" s="562" t="s">
        <v>29</v>
      </c>
      <c r="D17863" s="564" t="s">
        <v>717</v>
      </c>
      <c r="E17863" s="11">
        <v>786.5</v>
      </c>
      <c r="F17863" s="37" t="s">
        <v>42</v>
      </c>
      <c r="G17863" s="20">
        <f>SUM(A17863*E17863/100)</f>
        <v>1321.32</v>
      </c>
    </row>
    <row r="17864" spans="1:7" s="25" customFormat="1">
      <c r="A17864" s="563"/>
      <c r="B17864" s="563"/>
      <c r="C17864" s="563"/>
      <c r="D17864" s="565"/>
      <c r="E17864" s="557" t="s">
        <v>718</v>
      </c>
      <c r="F17864" s="558"/>
      <c r="G17864" s="559"/>
    </row>
    <row r="17865" spans="1:7" s="25" customFormat="1">
      <c r="A17865" s="562">
        <v>10092</v>
      </c>
      <c r="B17865" s="562" t="s">
        <v>39</v>
      </c>
      <c r="C17865" s="560" t="s">
        <v>33</v>
      </c>
      <c r="D17865" s="564" t="s">
        <v>305</v>
      </c>
      <c r="E17865" s="37">
        <v>226.38</v>
      </c>
      <c r="F17865" s="37" t="s">
        <v>52</v>
      </c>
      <c r="G17865" s="20">
        <f>SUM(A17865*E17865/100)</f>
        <v>22846.2696</v>
      </c>
    </row>
    <row r="17866" spans="1:7" s="25" customFormat="1">
      <c r="A17866" s="563"/>
      <c r="B17866" s="563"/>
      <c r="C17866" s="561"/>
      <c r="D17866" s="565"/>
      <c r="E17866" s="557" t="s">
        <v>719</v>
      </c>
      <c r="F17866" s="558"/>
      <c r="G17866" s="559"/>
    </row>
    <row r="17867" spans="1:7">
      <c r="A17867" s="560">
        <v>2221</v>
      </c>
      <c r="B17867" s="560" t="s">
        <v>10</v>
      </c>
      <c r="C17867" s="562" t="s">
        <v>36</v>
      </c>
      <c r="D17867" s="564" t="s">
        <v>393</v>
      </c>
      <c r="E17867" s="11">
        <v>3630</v>
      </c>
      <c r="F17867" s="37" t="s">
        <v>254</v>
      </c>
      <c r="G17867" s="20">
        <f>SUM(A17867*E17867/1000)</f>
        <v>8062.23</v>
      </c>
    </row>
    <row r="17868" spans="1:7">
      <c r="A17868" s="561"/>
      <c r="B17868" s="561"/>
      <c r="C17868" s="563"/>
      <c r="D17868" s="565"/>
      <c r="E17868" s="557" t="s">
        <v>394</v>
      </c>
      <c r="F17868" s="558"/>
      <c r="G17868" s="559"/>
    </row>
    <row r="17869" spans="1:7">
      <c r="A17869" s="560">
        <v>145</v>
      </c>
      <c r="B17869" s="560" t="s">
        <v>10</v>
      </c>
      <c r="C17869" s="18" t="s">
        <v>40</v>
      </c>
      <c r="D17869" s="564" t="s">
        <v>255</v>
      </c>
      <c r="E17869" s="11">
        <v>1141.25</v>
      </c>
      <c r="F17869" s="37" t="s">
        <v>13</v>
      </c>
      <c r="G17869" s="20">
        <f>SUM(A17869*E17869/100)</f>
        <v>1654.8125</v>
      </c>
    </row>
    <row r="17870" spans="1:7">
      <c r="A17870" s="561"/>
      <c r="B17870" s="561"/>
      <c r="C17870" s="19"/>
      <c r="D17870" s="565"/>
      <c r="E17870" s="557" t="s">
        <v>256</v>
      </c>
      <c r="F17870" s="558"/>
      <c r="G17870" s="559"/>
    </row>
    <row r="17871" spans="1:7">
      <c r="A17871" s="560">
        <v>145</v>
      </c>
      <c r="B17871" s="560" t="s">
        <v>10</v>
      </c>
      <c r="C17871" s="562" t="s">
        <v>44</v>
      </c>
      <c r="D17871" s="564" t="s">
        <v>22</v>
      </c>
      <c r="E17871" s="11">
        <v>8122.95</v>
      </c>
      <c r="F17871" s="37" t="s">
        <v>13</v>
      </c>
      <c r="G17871" s="20">
        <f>SUM(A17871*E17871/100)</f>
        <v>11778.2775</v>
      </c>
    </row>
    <row r="17872" spans="1:7">
      <c r="A17872" s="561"/>
      <c r="B17872" s="561"/>
      <c r="C17872" s="563"/>
      <c r="D17872" s="565"/>
      <c r="E17872" s="557" t="s">
        <v>23</v>
      </c>
      <c r="F17872" s="558"/>
      <c r="G17872" s="559"/>
    </row>
    <row r="17873" spans="1:7" ht="51">
      <c r="A17873" s="66"/>
      <c r="B17873" s="66"/>
      <c r="C17873" s="18" t="s">
        <v>47</v>
      </c>
      <c r="D17873" s="67" t="s">
        <v>153</v>
      </c>
      <c r="E17873" s="582"/>
      <c r="F17873" s="583"/>
      <c r="G17873" s="584"/>
    </row>
    <row r="17874" spans="1:7">
      <c r="A17874" s="560">
        <v>145</v>
      </c>
      <c r="B17874" s="560" t="s">
        <v>39</v>
      </c>
      <c r="C17874" s="562" t="s">
        <v>154</v>
      </c>
      <c r="D17874" s="564" t="s">
        <v>331</v>
      </c>
      <c r="E17874" s="11">
        <v>4411.82</v>
      </c>
      <c r="F17874" s="37" t="s">
        <v>42</v>
      </c>
      <c r="G17874" s="20">
        <f>SUM(A17874*E17874/100)</f>
        <v>6397.1389999999992</v>
      </c>
    </row>
    <row r="17875" spans="1:7">
      <c r="A17875" s="561"/>
      <c r="B17875" s="561"/>
      <c r="C17875" s="563"/>
      <c r="D17875" s="565"/>
      <c r="E17875" s="557" t="s">
        <v>332</v>
      </c>
      <c r="F17875" s="558"/>
      <c r="G17875" s="559"/>
    </row>
    <row r="17876" spans="1:7">
      <c r="A17876" s="560">
        <v>47</v>
      </c>
      <c r="B17876" s="560" t="s">
        <v>39</v>
      </c>
      <c r="C17876" s="562" t="s">
        <v>157</v>
      </c>
      <c r="D17876" s="564" t="s">
        <v>158</v>
      </c>
      <c r="E17876" s="11">
        <v>3275.5</v>
      </c>
      <c r="F17876" s="37" t="s">
        <v>42</v>
      </c>
      <c r="G17876" s="20">
        <f>SUM(A17876*E17876/100)</f>
        <v>1539.4849999999999</v>
      </c>
    </row>
    <row r="17877" spans="1:7">
      <c r="A17877" s="561"/>
      <c r="B17877" s="561"/>
      <c r="C17877" s="563"/>
      <c r="D17877" s="565"/>
      <c r="E17877" s="557" t="s">
        <v>408</v>
      </c>
      <c r="F17877" s="558"/>
      <c r="G17877" s="559"/>
    </row>
    <row r="17878" spans="1:7" s="25" customFormat="1">
      <c r="A17878" s="562">
        <v>36</v>
      </c>
      <c r="B17878" s="562" t="s">
        <v>39</v>
      </c>
      <c r="C17878" s="562" t="s">
        <v>50</v>
      </c>
      <c r="D17878" s="564" t="s">
        <v>733</v>
      </c>
      <c r="E17878" s="37">
        <v>27747.06</v>
      </c>
      <c r="F17878" s="37" t="s">
        <v>42</v>
      </c>
      <c r="G17878" s="20">
        <f>SUM(A17878*E17878/100)</f>
        <v>9988.9416000000001</v>
      </c>
    </row>
    <row r="17879" spans="1:7" s="25" customFormat="1">
      <c r="A17879" s="563"/>
      <c r="B17879" s="563"/>
      <c r="C17879" s="563"/>
      <c r="D17879" s="565"/>
      <c r="E17879" s="596" t="s">
        <v>734</v>
      </c>
      <c r="F17879" s="596"/>
      <c r="G17879" s="596"/>
    </row>
    <row r="17880" spans="1:7" s="25" customFormat="1">
      <c r="A17880" s="562">
        <v>129</v>
      </c>
      <c r="B17880" s="562" t="s">
        <v>39</v>
      </c>
      <c r="C17880" s="562" t="s">
        <v>54</v>
      </c>
      <c r="D17880" s="564" t="s">
        <v>736</v>
      </c>
      <c r="E17880" s="11">
        <v>28299.3</v>
      </c>
      <c r="F17880" s="37" t="s">
        <v>42</v>
      </c>
      <c r="G17880" s="20">
        <f>SUM(A17880*E17880/100)</f>
        <v>36506.096999999994</v>
      </c>
    </row>
    <row r="17881" spans="1:7" s="25" customFormat="1">
      <c r="A17881" s="563"/>
      <c r="B17881" s="563"/>
      <c r="C17881" s="563"/>
      <c r="D17881" s="565"/>
      <c r="E17881" s="596" t="s">
        <v>737</v>
      </c>
      <c r="F17881" s="596"/>
      <c r="G17881" s="596"/>
    </row>
    <row r="17882" spans="1:7" s="25" customFormat="1">
      <c r="A17882" s="562">
        <v>1041</v>
      </c>
      <c r="B17882" s="562" t="s">
        <v>39</v>
      </c>
      <c r="C17882" s="560" t="s">
        <v>57</v>
      </c>
      <c r="D17882" s="564" t="s">
        <v>151</v>
      </c>
      <c r="E17882" s="11">
        <v>660</v>
      </c>
      <c r="F17882" s="37" t="s">
        <v>42</v>
      </c>
      <c r="G17882" s="20">
        <f>SUM(A17882*E17882/100)</f>
        <v>6870.6</v>
      </c>
    </row>
    <row r="17883" spans="1:7" s="25" customFormat="1">
      <c r="A17883" s="563"/>
      <c r="B17883" s="563"/>
      <c r="C17883" s="561"/>
      <c r="D17883" s="565"/>
      <c r="E17883" s="566" t="s">
        <v>152</v>
      </c>
      <c r="F17883" s="567"/>
      <c r="G17883" s="568"/>
    </row>
    <row r="17884" spans="1:7">
      <c r="A17884" s="562">
        <v>1041</v>
      </c>
      <c r="B17884" s="562" t="s">
        <v>39</v>
      </c>
      <c r="C17884" s="560" t="s">
        <v>60</v>
      </c>
      <c r="D17884" s="564" t="s">
        <v>720</v>
      </c>
      <c r="E17884" s="11">
        <v>3015.76</v>
      </c>
      <c r="F17884" s="37" t="s">
        <v>42</v>
      </c>
      <c r="G17884" s="20">
        <f>SUM(A17884*E17884/100)</f>
        <v>31394.061600000001</v>
      </c>
    </row>
    <row r="17885" spans="1:7">
      <c r="A17885" s="563"/>
      <c r="B17885" s="563"/>
      <c r="C17885" s="561"/>
      <c r="D17885" s="565"/>
      <c r="E17885" s="557" t="s">
        <v>800</v>
      </c>
      <c r="F17885" s="558"/>
      <c r="G17885" s="559"/>
    </row>
    <row r="17886" spans="1:7">
      <c r="A17886" s="562">
        <v>25</v>
      </c>
      <c r="B17886" s="562" t="s">
        <v>39</v>
      </c>
      <c r="C17886" s="560" t="s">
        <v>63</v>
      </c>
      <c r="D17886" s="564" t="s">
        <v>801</v>
      </c>
      <c r="E17886" s="11">
        <v>264.94</v>
      </c>
      <c r="F17886" s="37" t="s">
        <v>165</v>
      </c>
      <c r="G17886" s="20">
        <f>SUM(A17886*E17886)</f>
        <v>6623.5</v>
      </c>
    </row>
    <row r="17887" spans="1:7">
      <c r="A17887" s="563"/>
      <c r="B17887" s="563"/>
      <c r="C17887" s="561"/>
      <c r="D17887" s="565"/>
      <c r="E17887" s="557" t="s">
        <v>802</v>
      </c>
      <c r="F17887" s="558"/>
      <c r="G17887" s="559"/>
    </row>
    <row r="17888" spans="1:7">
      <c r="A17888" s="562">
        <v>25</v>
      </c>
      <c r="B17888" s="562" t="s">
        <v>39</v>
      </c>
      <c r="C17888" s="560" t="s">
        <v>66</v>
      </c>
      <c r="D17888" s="564" t="s">
        <v>790</v>
      </c>
      <c r="E17888" s="11">
        <v>345.53</v>
      </c>
      <c r="F17888" s="37" t="s">
        <v>165</v>
      </c>
      <c r="G17888" s="20">
        <f>SUM(A17888*E17888)</f>
        <v>8638.25</v>
      </c>
    </row>
    <row r="17889" spans="1:7">
      <c r="A17889" s="563"/>
      <c r="B17889" s="563"/>
      <c r="C17889" s="561"/>
      <c r="D17889" s="565"/>
      <c r="E17889" s="557" t="s">
        <v>791</v>
      </c>
      <c r="F17889" s="558"/>
      <c r="G17889" s="559"/>
    </row>
    <row r="17890" spans="1:7">
      <c r="A17890" s="562">
        <v>12</v>
      </c>
      <c r="B17890" s="562" t="s">
        <v>39</v>
      </c>
      <c r="C17890" s="560" t="s">
        <v>69</v>
      </c>
      <c r="D17890" s="564" t="s">
        <v>172</v>
      </c>
      <c r="E17890" s="11">
        <v>190.72</v>
      </c>
      <c r="F17890" s="37" t="s">
        <v>165</v>
      </c>
      <c r="G17890" s="13">
        <f>SUM(A17890*E17890)</f>
        <v>2288.64</v>
      </c>
    </row>
    <row r="17891" spans="1:7">
      <c r="A17891" s="563"/>
      <c r="B17891" s="563"/>
      <c r="C17891" s="561"/>
      <c r="D17891" s="565"/>
      <c r="E17891" s="557" t="s">
        <v>173</v>
      </c>
      <c r="F17891" s="558"/>
      <c r="G17891" s="559"/>
    </row>
    <row r="17892" spans="1:7">
      <c r="A17892" s="560">
        <v>47</v>
      </c>
      <c r="B17892" s="560" t="s">
        <v>39</v>
      </c>
      <c r="C17892" s="562" t="s">
        <v>73</v>
      </c>
      <c r="D17892" s="564" t="s">
        <v>160</v>
      </c>
      <c r="E17892" s="11">
        <v>1887.4</v>
      </c>
      <c r="F17892" s="37" t="s">
        <v>42</v>
      </c>
      <c r="G17892" s="20">
        <f>SUM(A17892*E17892/100)</f>
        <v>887.07799999999997</v>
      </c>
    </row>
    <row r="17893" spans="1:7">
      <c r="A17893" s="561"/>
      <c r="B17893" s="561"/>
      <c r="C17893" s="563"/>
      <c r="D17893" s="565"/>
      <c r="E17893" s="557" t="s">
        <v>161</v>
      </c>
      <c r="F17893" s="558"/>
      <c r="G17893" s="559"/>
    </row>
    <row r="17894" spans="1:7" s="25" customFormat="1">
      <c r="A17894" s="562">
        <v>1041</v>
      </c>
      <c r="B17894" s="562" t="s">
        <v>39</v>
      </c>
      <c r="C17894" s="560" t="s">
        <v>208</v>
      </c>
      <c r="D17894" s="564" t="s">
        <v>167</v>
      </c>
      <c r="E17894" s="11">
        <v>442.75</v>
      </c>
      <c r="F17894" s="37" t="s">
        <v>52</v>
      </c>
      <c r="G17894" s="20">
        <f>SUM(A17894*E17894/100)</f>
        <v>4609.0275000000001</v>
      </c>
    </row>
    <row r="17895" spans="1:7" s="25" customFormat="1">
      <c r="A17895" s="563"/>
      <c r="B17895" s="563"/>
      <c r="C17895" s="561"/>
      <c r="D17895" s="565"/>
      <c r="E17895" s="557" t="s">
        <v>168</v>
      </c>
      <c r="F17895" s="558"/>
      <c r="G17895" s="559"/>
    </row>
    <row r="17896" spans="1:7">
      <c r="A17896" s="562">
        <v>25231</v>
      </c>
      <c r="B17896" s="562" t="s">
        <v>39</v>
      </c>
      <c r="C17896" s="560" t="s">
        <v>209</v>
      </c>
      <c r="D17896" s="581" t="s">
        <v>300</v>
      </c>
      <c r="E17896" s="35">
        <v>1043.9000000000001</v>
      </c>
      <c r="F17896" s="19" t="s">
        <v>42</v>
      </c>
      <c r="G17896" s="20">
        <f>SUM(A17896*E17896/100)</f>
        <v>263386.40900000004</v>
      </c>
    </row>
    <row r="17897" spans="1:7">
      <c r="A17897" s="563"/>
      <c r="B17897" s="563"/>
      <c r="C17897" s="561"/>
      <c r="D17897" s="565"/>
      <c r="E17897" s="557" t="s">
        <v>301</v>
      </c>
      <c r="F17897" s="558"/>
      <c r="G17897" s="559"/>
    </row>
    <row r="17898" spans="1:7">
      <c r="A17898" s="562">
        <v>2335</v>
      </c>
      <c r="B17898" s="562" t="s">
        <v>39</v>
      </c>
      <c r="C17898" s="560" t="s">
        <v>210</v>
      </c>
      <c r="D17898" s="564" t="s">
        <v>170</v>
      </c>
      <c r="E17898" s="11">
        <v>1160.06</v>
      </c>
      <c r="F17898" s="37" t="s">
        <v>42</v>
      </c>
      <c r="G17898" s="13">
        <f>SUM(A17898*E17898/100)</f>
        <v>27087.401000000002</v>
      </c>
    </row>
    <row r="17899" spans="1:7">
      <c r="A17899" s="563"/>
      <c r="B17899" s="563"/>
      <c r="C17899" s="561"/>
      <c r="D17899" s="565"/>
      <c r="E17899" s="557" t="s">
        <v>171</v>
      </c>
      <c r="F17899" s="558"/>
      <c r="G17899" s="559"/>
    </row>
    <row r="17900" spans="1:7">
      <c r="A17900" s="562">
        <v>72</v>
      </c>
      <c r="B17900" s="562" t="s">
        <v>39</v>
      </c>
      <c r="C17900" s="560" t="s">
        <v>213</v>
      </c>
      <c r="D17900" s="581" t="s">
        <v>764</v>
      </c>
      <c r="E17900" s="35">
        <v>674.6</v>
      </c>
      <c r="F17900" s="19" t="s">
        <v>42</v>
      </c>
      <c r="G17900" s="20">
        <f>SUM(A17900*E17900/100)</f>
        <v>485.71200000000005</v>
      </c>
    </row>
    <row r="17901" spans="1:7">
      <c r="A17901" s="563"/>
      <c r="B17901" s="563"/>
      <c r="C17901" s="561"/>
      <c r="D17901" s="565"/>
      <c r="E17901" s="557" t="s">
        <v>765</v>
      </c>
      <c r="F17901" s="558"/>
      <c r="G17901" s="559"/>
    </row>
    <row r="17902" spans="1:7">
      <c r="A17902" s="562">
        <v>49</v>
      </c>
      <c r="B17902" s="562" t="s">
        <v>39</v>
      </c>
      <c r="C17902" s="560" t="s">
        <v>272</v>
      </c>
      <c r="D17902" s="581" t="s">
        <v>764</v>
      </c>
      <c r="E17902" s="35">
        <v>1072.06</v>
      </c>
      <c r="F17902" s="19" t="s">
        <v>42</v>
      </c>
      <c r="G17902" s="20">
        <f>SUM(A17902*E17902/100)</f>
        <v>525.30939999999998</v>
      </c>
    </row>
    <row r="17903" spans="1:7">
      <c r="A17903" s="563"/>
      <c r="B17903" s="563"/>
      <c r="C17903" s="561"/>
      <c r="D17903" s="565"/>
      <c r="E17903" s="557" t="s">
        <v>803</v>
      </c>
      <c r="F17903" s="558"/>
      <c r="G17903" s="559"/>
    </row>
    <row r="17904" spans="1:7" s="30" customFormat="1">
      <c r="A17904" s="85"/>
      <c r="B17904" s="188"/>
      <c r="C17904" s="188"/>
      <c r="D17904" s="189"/>
      <c r="E17904" s="188"/>
      <c r="F17904" s="190" t="s">
        <v>603</v>
      </c>
      <c r="G17904" s="191" t="s">
        <v>805</v>
      </c>
    </row>
    <row r="17905" spans="1:7">
      <c r="A17905" s="172"/>
      <c r="D17905" s="185" t="s">
        <v>78</v>
      </c>
      <c r="G17905" s="174"/>
    </row>
    <row r="17906" spans="1:7" s="36" customFormat="1">
      <c r="A17906" s="560">
        <v>5</v>
      </c>
      <c r="B17906" s="560" t="s">
        <v>107</v>
      </c>
      <c r="C17906" s="562" t="s">
        <v>11</v>
      </c>
      <c r="D17906" s="564" t="s">
        <v>446</v>
      </c>
      <c r="E17906" s="11">
        <v>333.29</v>
      </c>
      <c r="F17906" s="37" t="s">
        <v>75</v>
      </c>
      <c r="G17906" s="13">
        <f>SUM(A17906*E17906)</f>
        <v>1666.45</v>
      </c>
    </row>
    <row r="17907" spans="1:7" s="36" customFormat="1">
      <c r="A17907" s="561"/>
      <c r="B17907" s="561"/>
      <c r="C17907" s="563"/>
      <c r="D17907" s="565"/>
      <c r="E17907" s="557" t="s">
        <v>447</v>
      </c>
      <c r="F17907" s="558"/>
      <c r="G17907" s="559"/>
    </row>
    <row r="17908" spans="1:7">
      <c r="A17908" s="560">
        <v>1</v>
      </c>
      <c r="B17908" s="560" t="s">
        <v>72</v>
      </c>
      <c r="C17908" s="562" t="s">
        <v>15</v>
      </c>
      <c r="D17908" s="564" t="s">
        <v>181</v>
      </c>
      <c r="E17908" s="11">
        <v>566.70000000000005</v>
      </c>
      <c r="F17908" s="37" t="s">
        <v>75</v>
      </c>
      <c r="G17908" s="13">
        <f>SUM(A17908*E17908)</f>
        <v>566.70000000000005</v>
      </c>
    </row>
    <row r="17909" spans="1:7">
      <c r="A17909" s="561"/>
      <c r="B17909" s="561"/>
      <c r="C17909" s="563"/>
      <c r="D17909" s="565"/>
      <c r="E17909" s="557" t="s">
        <v>182</v>
      </c>
      <c r="F17909" s="558"/>
      <c r="G17909" s="559"/>
    </row>
    <row r="17910" spans="1:7">
      <c r="A17910" s="560">
        <v>1</v>
      </c>
      <c r="B17910" s="560" t="s">
        <v>72</v>
      </c>
      <c r="C17910" s="562" t="s">
        <v>18</v>
      </c>
      <c r="D17910" s="564" t="s">
        <v>177</v>
      </c>
      <c r="E17910" s="11">
        <v>6166.6</v>
      </c>
      <c r="F17910" s="37" t="s">
        <v>75</v>
      </c>
      <c r="G17910" s="13">
        <f>SUM(A17910*E17910)</f>
        <v>6166.6</v>
      </c>
    </row>
    <row r="17911" spans="1:7">
      <c r="A17911" s="561"/>
      <c r="B17911" s="561"/>
      <c r="C17911" s="563"/>
      <c r="D17911" s="565"/>
      <c r="E17911" s="557" t="s">
        <v>178</v>
      </c>
      <c r="F17911" s="558"/>
      <c r="G17911" s="559"/>
    </row>
    <row r="17912" spans="1:7">
      <c r="A17912" s="560">
        <v>1</v>
      </c>
      <c r="B17912" s="560" t="s">
        <v>72</v>
      </c>
      <c r="C17912" s="562" t="s">
        <v>21</v>
      </c>
      <c r="D17912" s="564" t="s">
        <v>768</v>
      </c>
      <c r="E17912" s="11">
        <v>4253.7</v>
      </c>
      <c r="F17912" s="37" t="s">
        <v>75</v>
      </c>
      <c r="G17912" s="13">
        <f>SUM(A17912*E17912)</f>
        <v>4253.7</v>
      </c>
    </row>
    <row r="17913" spans="1:7">
      <c r="A17913" s="561"/>
      <c r="B17913" s="561"/>
      <c r="C17913" s="563"/>
      <c r="D17913" s="565"/>
      <c r="E17913" s="557" t="s">
        <v>769</v>
      </c>
      <c r="F17913" s="558"/>
      <c r="G17913" s="559"/>
    </row>
    <row r="17914" spans="1:7">
      <c r="A17914" s="560">
        <v>1</v>
      </c>
      <c r="B17914" s="560" t="s">
        <v>89</v>
      </c>
      <c r="C17914" s="562" t="s">
        <v>25</v>
      </c>
      <c r="D17914" s="564" t="s">
        <v>94</v>
      </c>
      <c r="E17914" s="11">
        <v>938.47</v>
      </c>
      <c r="F17914" s="37" t="s">
        <v>75</v>
      </c>
      <c r="G17914" s="13">
        <f>SUM(A17914*E17914)</f>
        <v>938.47</v>
      </c>
    </row>
    <row r="17915" spans="1:7">
      <c r="A17915" s="561"/>
      <c r="B17915" s="561"/>
      <c r="C17915" s="563"/>
      <c r="D17915" s="565"/>
      <c r="E17915" s="557" t="s">
        <v>95</v>
      </c>
      <c r="F17915" s="558"/>
      <c r="G17915" s="559"/>
    </row>
    <row r="17916" spans="1:7" s="36" customFormat="1">
      <c r="A17916" s="560">
        <v>1</v>
      </c>
      <c r="B17916" s="560" t="s">
        <v>89</v>
      </c>
      <c r="C17916" s="562" t="s">
        <v>29</v>
      </c>
      <c r="D17916" s="564" t="s">
        <v>81</v>
      </c>
      <c r="E17916" s="11">
        <v>2042.43</v>
      </c>
      <c r="F17916" s="37" t="s">
        <v>75</v>
      </c>
      <c r="G17916" s="13">
        <f>SUM(A17916*E17916)</f>
        <v>2042.43</v>
      </c>
    </row>
    <row r="17917" spans="1:7" s="36" customFormat="1">
      <c r="A17917" s="561"/>
      <c r="B17917" s="561"/>
      <c r="C17917" s="563"/>
      <c r="D17917" s="565"/>
      <c r="E17917" s="557" t="s">
        <v>82</v>
      </c>
      <c r="F17917" s="558"/>
      <c r="G17917" s="559"/>
    </row>
    <row r="17918" spans="1:7">
      <c r="A17918" s="560">
        <v>2</v>
      </c>
      <c r="B17918" s="560" t="s">
        <v>72</v>
      </c>
      <c r="C17918" s="562" t="s">
        <v>29</v>
      </c>
      <c r="D17918" s="564" t="s">
        <v>83</v>
      </c>
      <c r="E17918" s="11">
        <v>447.15</v>
      </c>
      <c r="F17918" s="37" t="s">
        <v>75</v>
      </c>
      <c r="G17918" s="13">
        <f>SUM(A17918*E17918)</f>
        <v>894.3</v>
      </c>
    </row>
    <row r="17919" spans="1:7">
      <c r="A17919" s="561"/>
      <c r="B17919" s="561"/>
      <c r="C17919" s="563"/>
      <c r="D17919" s="565"/>
      <c r="E17919" s="557" t="s">
        <v>84</v>
      </c>
      <c r="F17919" s="558"/>
      <c r="G17919" s="559"/>
    </row>
    <row r="17920" spans="1:7" s="36" customFormat="1">
      <c r="A17920" s="560">
        <v>1</v>
      </c>
      <c r="B17920" s="560" t="s">
        <v>89</v>
      </c>
      <c r="C17920" s="562" t="s">
        <v>36</v>
      </c>
      <c r="D17920" s="564" t="s">
        <v>81</v>
      </c>
      <c r="E17920" s="11">
        <v>972.95</v>
      </c>
      <c r="F17920" s="37" t="s">
        <v>75</v>
      </c>
      <c r="G17920" s="13">
        <f>SUM(A17920*E17920)</f>
        <v>972.95</v>
      </c>
    </row>
    <row r="17921" spans="1:7" s="36" customFormat="1">
      <c r="A17921" s="561"/>
      <c r="B17921" s="561"/>
      <c r="C17921" s="563"/>
      <c r="D17921" s="565"/>
      <c r="E17921" s="557" t="s">
        <v>770</v>
      </c>
      <c r="F17921" s="558"/>
      <c r="G17921" s="559"/>
    </row>
    <row r="17922" spans="1:7" s="36" customFormat="1">
      <c r="A17922" s="560">
        <v>4</v>
      </c>
      <c r="B17922" s="560" t="s">
        <v>72</v>
      </c>
      <c r="C17922" s="562" t="s">
        <v>40</v>
      </c>
      <c r="D17922" s="564" t="s">
        <v>771</v>
      </c>
      <c r="E17922" s="11">
        <v>389.7</v>
      </c>
      <c r="F17922" s="37" t="s">
        <v>75</v>
      </c>
      <c r="G17922" s="13">
        <f>SUM(A17922*E17922)</f>
        <v>1558.8</v>
      </c>
    </row>
    <row r="17923" spans="1:7" s="36" customFormat="1">
      <c r="A17923" s="561"/>
      <c r="B17923" s="561"/>
      <c r="C17923" s="563"/>
      <c r="D17923" s="565"/>
      <c r="E17923" s="557" t="s">
        <v>772</v>
      </c>
      <c r="F17923" s="558"/>
      <c r="G17923" s="559"/>
    </row>
    <row r="17924" spans="1:7">
      <c r="A17924" s="560"/>
      <c r="B17924" s="560"/>
      <c r="C17924" s="562" t="s">
        <v>44</v>
      </c>
      <c r="D17924" s="564" t="s">
        <v>226</v>
      </c>
      <c r="E17924" s="582"/>
      <c r="F17924" s="583"/>
      <c r="G17924" s="584"/>
    </row>
    <row r="17925" spans="1:7">
      <c r="A17925" s="561"/>
      <c r="B17925" s="561"/>
      <c r="C17925" s="563"/>
      <c r="D17925" s="565"/>
      <c r="E17925" s="585"/>
      <c r="F17925" s="586"/>
      <c r="G17925" s="587"/>
    </row>
    <row r="17926" spans="1:7">
      <c r="A17926" s="560">
        <v>5</v>
      </c>
      <c r="B17926" s="560" t="s">
        <v>107</v>
      </c>
      <c r="C17926" s="562" t="s">
        <v>99</v>
      </c>
      <c r="D17926" s="564" t="s">
        <v>773</v>
      </c>
      <c r="E17926" s="11">
        <v>95.79</v>
      </c>
      <c r="F17926" s="37" t="s">
        <v>111</v>
      </c>
      <c r="G17926" s="13">
        <f>SUM(A17926*E17926)</f>
        <v>478.95000000000005</v>
      </c>
    </row>
    <row r="17927" spans="1:7">
      <c r="A17927" s="561"/>
      <c r="B17927" s="561"/>
      <c r="C17927" s="563"/>
      <c r="D17927" s="565"/>
      <c r="E17927" s="557" t="s">
        <v>774</v>
      </c>
      <c r="F17927" s="558"/>
      <c r="G17927" s="559"/>
    </row>
    <row r="17928" spans="1:7">
      <c r="A17928" s="560">
        <v>5</v>
      </c>
      <c r="B17928" s="560" t="s">
        <v>72</v>
      </c>
      <c r="C17928" s="562" t="s">
        <v>102</v>
      </c>
      <c r="D17928" s="564" t="s">
        <v>775</v>
      </c>
      <c r="E17928" s="11">
        <v>128.55000000000001</v>
      </c>
      <c r="F17928" s="37" t="s">
        <v>111</v>
      </c>
      <c r="G17928" s="13">
        <f>SUM(A17928*E17928)</f>
        <v>642.75</v>
      </c>
    </row>
    <row r="17929" spans="1:7">
      <c r="A17929" s="561"/>
      <c r="B17929" s="561"/>
      <c r="C17929" s="563"/>
      <c r="D17929" s="565"/>
      <c r="E17929" s="557" t="s">
        <v>776</v>
      </c>
      <c r="F17929" s="558"/>
      <c r="G17929" s="559"/>
    </row>
    <row r="17930" spans="1:7">
      <c r="A17930" s="560"/>
      <c r="B17930" s="560"/>
      <c r="C17930" s="562" t="s">
        <v>47</v>
      </c>
      <c r="D17930" s="564" t="s">
        <v>777</v>
      </c>
      <c r="E17930" s="582"/>
      <c r="F17930" s="583"/>
      <c r="G17930" s="584"/>
    </row>
    <row r="17931" spans="1:7">
      <c r="A17931" s="561"/>
      <c r="B17931" s="561"/>
      <c r="C17931" s="563"/>
      <c r="D17931" s="565"/>
      <c r="E17931" s="585"/>
      <c r="F17931" s="586"/>
      <c r="G17931" s="587"/>
    </row>
    <row r="17932" spans="1:7">
      <c r="A17932" s="560">
        <v>1</v>
      </c>
      <c r="B17932" s="560" t="s">
        <v>89</v>
      </c>
      <c r="C17932" s="562" t="s">
        <v>99</v>
      </c>
      <c r="D17932" s="564" t="s">
        <v>778</v>
      </c>
      <c r="E17932" s="11">
        <v>299.55</v>
      </c>
      <c r="F17932" s="37" t="s">
        <v>75</v>
      </c>
      <c r="G17932" s="13">
        <v>299</v>
      </c>
    </row>
    <row r="17933" spans="1:7">
      <c r="A17933" s="561"/>
      <c r="B17933" s="561"/>
      <c r="C17933" s="563"/>
      <c r="D17933" s="565"/>
      <c r="E17933" s="557" t="s">
        <v>779</v>
      </c>
      <c r="F17933" s="558"/>
      <c r="G17933" s="559"/>
    </row>
    <row r="17934" spans="1:7" s="36" customFormat="1">
      <c r="A17934" s="560"/>
      <c r="B17934" s="560"/>
      <c r="C17934" s="562" t="s">
        <v>50</v>
      </c>
      <c r="D17934" s="564" t="s">
        <v>231</v>
      </c>
      <c r="E17934" s="39"/>
      <c r="F17934" s="40"/>
      <c r="G17934" s="41"/>
    </row>
    <row r="17935" spans="1:7" s="36" customFormat="1">
      <c r="A17935" s="561"/>
      <c r="B17935" s="561"/>
      <c r="C17935" s="563"/>
      <c r="D17935" s="565"/>
      <c r="E17935" s="42"/>
      <c r="F17935" s="43"/>
      <c r="G17935" s="44"/>
    </row>
    <row r="17936" spans="1:7" s="36" customFormat="1">
      <c r="A17936" s="637">
        <v>1</v>
      </c>
      <c r="B17936" s="560" t="s">
        <v>107</v>
      </c>
      <c r="C17936" s="562"/>
      <c r="D17936" s="564" t="s">
        <v>232</v>
      </c>
      <c r="E17936" s="11">
        <v>199.25</v>
      </c>
      <c r="F17936" s="37" t="s">
        <v>111</v>
      </c>
      <c r="G17936" s="13">
        <f>SUM(A17936*E17936)</f>
        <v>199.25</v>
      </c>
    </row>
    <row r="17937" spans="1:7" s="36" customFormat="1">
      <c r="A17937" s="638"/>
      <c r="B17937" s="561"/>
      <c r="C17937" s="563"/>
      <c r="D17937" s="565"/>
      <c r="E17937" s="557" t="s">
        <v>233</v>
      </c>
      <c r="F17937" s="558"/>
      <c r="G17937" s="559"/>
    </row>
    <row r="17938" spans="1:7" s="36" customFormat="1">
      <c r="A17938" s="560">
        <v>1</v>
      </c>
      <c r="B17938" s="560" t="s">
        <v>107</v>
      </c>
      <c r="C17938" s="562"/>
      <c r="D17938" s="564" t="s">
        <v>234</v>
      </c>
      <c r="E17938" s="11">
        <v>250.6</v>
      </c>
      <c r="F17938" s="37" t="s">
        <v>111</v>
      </c>
      <c r="G17938" s="13">
        <f>SUM(A17938*E17938)</f>
        <v>250.6</v>
      </c>
    </row>
    <row r="17939" spans="1:7" s="36" customFormat="1">
      <c r="A17939" s="561"/>
      <c r="B17939" s="561"/>
      <c r="C17939" s="563"/>
      <c r="D17939" s="565"/>
      <c r="E17939" s="557" t="s">
        <v>235</v>
      </c>
      <c r="F17939" s="558"/>
      <c r="G17939" s="559"/>
    </row>
    <row r="17940" spans="1:7" s="30" customFormat="1">
      <c r="A17940" s="85"/>
      <c r="B17940" s="188"/>
      <c r="C17940" s="188"/>
      <c r="D17940" s="189"/>
      <c r="E17940" s="188"/>
      <c r="F17940" s="190" t="s">
        <v>781</v>
      </c>
      <c r="G17940" s="190">
        <v>20931</v>
      </c>
    </row>
    <row r="17941" spans="1:7">
      <c r="A17941" s="172"/>
      <c r="D17941" s="185" t="s">
        <v>782</v>
      </c>
      <c r="G17941" s="174"/>
    </row>
    <row r="17942" spans="1:7" s="25" customFormat="1">
      <c r="A17942" s="192">
        <v>1</v>
      </c>
      <c r="B17942" s="25" t="s">
        <v>89</v>
      </c>
      <c r="C17942" s="25" t="s">
        <v>11</v>
      </c>
      <c r="D17942" s="193" t="s">
        <v>804</v>
      </c>
      <c r="F17942" s="25" t="s">
        <v>75</v>
      </c>
      <c r="G17942" s="194"/>
    </row>
    <row r="17943" spans="1:7" s="25" customFormat="1">
      <c r="A17943" s="192"/>
      <c r="D17943" s="193"/>
      <c r="G17943" s="194"/>
    </row>
    <row r="17944" spans="1:7" s="25" customFormat="1">
      <c r="A17944" s="192"/>
      <c r="D17944" s="195"/>
      <c r="G17944" s="194"/>
    </row>
    <row r="17945" spans="1:7">
      <c r="A17945" s="172"/>
      <c r="D17945" s="186"/>
      <c r="G17945" s="174"/>
    </row>
    <row r="17946" spans="1:7" s="36" customFormat="1">
      <c r="A17946" s="75"/>
      <c r="B17946" s="75"/>
      <c r="C17946" s="76"/>
      <c r="D17946" s="77"/>
      <c r="E17946" s="78"/>
      <c r="F17946" s="187" t="s">
        <v>679</v>
      </c>
      <c r="G17946" s="16"/>
    </row>
    <row r="17947" spans="1:7" s="36" customFormat="1">
      <c r="A17947" s="75"/>
      <c r="B17947" s="75"/>
      <c r="C17947" s="76"/>
      <c r="D17947" s="77"/>
      <c r="E17947" s="78"/>
      <c r="F17947" s="78"/>
      <c r="G17947" s="78"/>
    </row>
    <row r="17948" spans="1:7" s="36" customFormat="1">
      <c r="A17948" s="52" t="s">
        <v>302</v>
      </c>
      <c r="B17948" s="53"/>
      <c r="C17948" s="54" t="s">
        <v>707</v>
      </c>
      <c r="D17948" s="55"/>
      <c r="E17948" s="54" t="s">
        <v>131</v>
      </c>
      <c r="F17948" s="63"/>
      <c r="G17948" s="54"/>
    </row>
    <row r="17949" spans="1:7" s="36" customFormat="1">
      <c r="A17949" s="76" t="s">
        <v>132</v>
      </c>
      <c r="B17949" s="53"/>
      <c r="C17949" s="54" t="s">
        <v>784</v>
      </c>
      <c r="D17949" s="55"/>
      <c r="E17949" s="54" t="s">
        <v>131</v>
      </c>
      <c r="F17949" s="63"/>
      <c r="G17949" s="54"/>
    </row>
    <row r="17950" spans="1:7" s="25" customFormat="1">
      <c r="A17950" s="76" t="s">
        <v>134</v>
      </c>
      <c r="B17950" s="53"/>
      <c r="C17950" s="54" t="s">
        <v>708</v>
      </c>
      <c r="D17950" s="55"/>
      <c r="E17950" s="54" t="s">
        <v>131</v>
      </c>
      <c r="F17950" s="63"/>
      <c r="G17950" s="54"/>
    </row>
    <row r="17951" spans="1:7" s="25" customFormat="1">
      <c r="A17951" s="59"/>
      <c r="B17951" s="54"/>
      <c r="C17951" s="54"/>
      <c r="D17951" s="60"/>
      <c r="E17951" s="54"/>
      <c r="F17951" s="94"/>
      <c r="G17951" s="95"/>
    </row>
    <row r="17952" spans="1:7" s="25" customFormat="1">
      <c r="A17952" s="59"/>
      <c r="B17952" s="54"/>
      <c r="C17952" s="54"/>
      <c r="D17952" s="60"/>
      <c r="E17952" s="56" t="s">
        <v>138</v>
      </c>
      <c r="F17952" s="96"/>
      <c r="G17952" s="96"/>
    </row>
    <row r="17953" spans="1:7" s="25" customFormat="1">
      <c r="A17953" s="59"/>
      <c r="B17953" s="54"/>
      <c r="C17953" s="54"/>
      <c r="D17953" s="60"/>
      <c r="E17953" s="54"/>
      <c r="F17953" s="54"/>
      <c r="G17953" s="63"/>
    </row>
    <row r="17954" spans="1:7" s="25" customFormat="1">
      <c r="A17954" s="59"/>
      <c r="B17954" s="54"/>
      <c r="C17954" s="54"/>
      <c r="D17954" s="60"/>
      <c r="E17954" s="54"/>
      <c r="F17954" s="54"/>
      <c r="G17954" s="63"/>
    </row>
    <row r="17955" spans="1:7" s="25" customFormat="1">
      <c r="A17955" s="59"/>
      <c r="B17955" s="54"/>
      <c r="C17955" s="54"/>
      <c r="D17955" s="60"/>
      <c r="E17955" s="64" t="s">
        <v>140</v>
      </c>
      <c r="F17955" s="54"/>
      <c r="G17955" s="63"/>
    </row>
    <row r="17956" spans="1:7" s="25" customFormat="1">
      <c r="A17956" s="55" t="s">
        <v>139</v>
      </c>
      <c r="B17956" s="54"/>
      <c r="C17956" s="54"/>
      <c r="D17956" s="60"/>
      <c r="E17956" s="64" t="s">
        <v>141</v>
      </c>
      <c r="F17956" s="54"/>
      <c r="G17956" s="63"/>
    </row>
    <row r="17957" spans="1:7" s="25" customFormat="1">
      <c r="A17957" s="59"/>
      <c r="B17957" s="54"/>
      <c r="C17957" s="54"/>
      <c r="D17957" s="60"/>
      <c r="E17957" s="64" t="s">
        <v>142</v>
      </c>
      <c r="F17957" s="54"/>
      <c r="G17957" s="63"/>
    </row>
    <row r="17967" spans="1:7">
      <c r="A17967" s="569" t="s">
        <v>0</v>
      </c>
      <c r="B17967" s="569"/>
      <c r="C17967" s="569"/>
      <c r="D17967" s="569"/>
      <c r="E17967" s="569"/>
      <c r="F17967" s="569"/>
      <c r="G17967" s="569"/>
    </row>
    <row r="17968" spans="1:7">
      <c r="A17968" s="570" t="s">
        <v>1</v>
      </c>
      <c r="B17968" s="570"/>
      <c r="C17968" s="570"/>
      <c r="D17968" s="570"/>
      <c r="E17968" s="570"/>
      <c r="F17968" s="570"/>
      <c r="G17968" s="570"/>
    </row>
    <row r="17969" spans="1:7" ht="22.5" customHeight="1">
      <c r="A17969" s="1" t="s">
        <v>2</v>
      </c>
      <c r="B17969" s="100"/>
      <c r="C17969" s="100"/>
      <c r="D17969" s="623" t="s">
        <v>810</v>
      </c>
      <c r="E17969" s="623"/>
      <c r="F17969" s="623"/>
      <c r="G17969" s="623"/>
    </row>
    <row r="17970" spans="1:7" ht="25.5">
      <c r="A17970" s="572" t="s">
        <v>3</v>
      </c>
      <c r="B17970" s="573"/>
      <c r="C17970" s="3" t="s">
        <v>4</v>
      </c>
      <c r="D17970" s="4" t="s">
        <v>5</v>
      </c>
      <c r="E17970" s="4" t="s">
        <v>6</v>
      </c>
      <c r="F17970" s="4" t="s">
        <v>7</v>
      </c>
      <c r="G17970" s="5" t="s">
        <v>8</v>
      </c>
    </row>
    <row r="17971" spans="1:7">
      <c r="A17971" s="97"/>
      <c r="B17971" s="98"/>
      <c r="C17971" s="3"/>
      <c r="D17971" s="104" t="s">
        <v>9</v>
      </c>
      <c r="E17971" s="4"/>
      <c r="F17971" s="4"/>
      <c r="G17971" s="5"/>
    </row>
    <row r="17972" spans="1:7" s="24" customFormat="1">
      <c r="A17972" s="562">
        <v>1041</v>
      </c>
      <c r="B17972" s="562" t="s">
        <v>39</v>
      </c>
      <c r="C17972" s="560" t="s">
        <v>11</v>
      </c>
      <c r="D17972" s="564" t="s">
        <v>149</v>
      </c>
      <c r="E17972" s="11">
        <v>121</v>
      </c>
      <c r="F17972" s="37" t="s">
        <v>42</v>
      </c>
      <c r="G17972" s="20">
        <f>SUM(A17972*E17972/100)</f>
        <v>1259.6099999999999</v>
      </c>
    </row>
    <row r="17973" spans="1:7" s="24" customFormat="1">
      <c r="A17973" s="563"/>
      <c r="B17973" s="563"/>
      <c r="C17973" s="561"/>
      <c r="D17973" s="565"/>
      <c r="E17973" s="566" t="s">
        <v>150</v>
      </c>
      <c r="F17973" s="567"/>
      <c r="G17973" s="568"/>
    </row>
    <row r="17974" spans="1:7">
      <c r="A17974" s="562">
        <v>54</v>
      </c>
      <c r="B17974" s="562" t="s">
        <v>10</v>
      </c>
      <c r="C17974" s="560" t="s">
        <v>15</v>
      </c>
      <c r="D17974" s="564" t="s">
        <v>711</v>
      </c>
      <c r="E17974" s="11">
        <v>5445</v>
      </c>
      <c r="F17974" s="37" t="s">
        <v>147</v>
      </c>
      <c r="G17974" s="20">
        <f>SUM(A17974*E17974/100)</f>
        <v>2940.3</v>
      </c>
    </row>
    <row r="17975" spans="1:7">
      <c r="A17975" s="563"/>
      <c r="B17975" s="563"/>
      <c r="C17975" s="561"/>
      <c r="D17975" s="565"/>
      <c r="E17975" s="566" t="s">
        <v>712</v>
      </c>
      <c r="F17975" s="567"/>
      <c r="G17975" s="568"/>
    </row>
    <row r="17976" spans="1:7" s="24" customFormat="1">
      <c r="A17976" s="562">
        <v>17</v>
      </c>
      <c r="B17976" s="562" t="s">
        <v>39</v>
      </c>
      <c r="C17976" s="560" t="s">
        <v>18</v>
      </c>
      <c r="D17976" s="564" t="s">
        <v>713</v>
      </c>
      <c r="E17976" s="11">
        <v>1306.8</v>
      </c>
      <c r="F17976" s="37" t="s">
        <v>42</v>
      </c>
      <c r="G17976" s="20">
        <f>SUM(A17976*E17976/100)</f>
        <v>222.15599999999998</v>
      </c>
    </row>
    <row r="17977" spans="1:7" s="24" customFormat="1">
      <c r="A17977" s="563"/>
      <c r="B17977" s="563"/>
      <c r="C17977" s="561"/>
      <c r="D17977" s="565"/>
      <c r="E17977" s="566" t="s">
        <v>714</v>
      </c>
      <c r="F17977" s="567"/>
      <c r="G17977" s="568"/>
    </row>
    <row r="17978" spans="1:7" s="36" customFormat="1">
      <c r="A17978" s="562">
        <v>144</v>
      </c>
      <c r="B17978" s="562" t="s">
        <v>10</v>
      </c>
      <c r="C17978" s="560" t="s">
        <v>21</v>
      </c>
      <c r="D17978" s="564" t="s">
        <v>200</v>
      </c>
      <c r="E17978" s="11">
        <v>1285.6300000000001</v>
      </c>
      <c r="F17978" s="37" t="s">
        <v>147</v>
      </c>
      <c r="G17978" s="20">
        <f>SUM(A17978*E17978/100)</f>
        <v>1851.3072000000002</v>
      </c>
    </row>
    <row r="17979" spans="1:7" s="36" customFormat="1">
      <c r="A17979" s="563"/>
      <c r="B17979" s="563"/>
      <c r="C17979" s="561"/>
      <c r="D17979" s="565"/>
      <c r="E17979" s="557" t="s">
        <v>201</v>
      </c>
      <c r="F17979" s="558"/>
      <c r="G17979" s="559"/>
    </row>
    <row r="17980" spans="1:7" s="36" customFormat="1">
      <c r="A17980" s="562"/>
      <c r="B17980" s="562"/>
      <c r="C17980" s="560" t="s">
        <v>25</v>
      </c>
      <c r="D17980" s="564" t="s">
        <v>274</v>
      </c>
      <c r="E17980" s="582"/>
      <c r="F17980" s="583"/>
      <c r="G17980" s="584"/>
    </row>
    <row r="17981" spans="1:7" s="36" customFormat="1">
      <c r="A17981" s="563"/>
      <c r="B17981" s="563"/>
      <c r="C17981" s="561"/>
      <c r="D17981" s="565"/>
      <c r="E17981" s="585"/>
      <c r="F17981" s="586"/>
      <c r="G17981" s="587"/>
    </row>
    <row r="17982" spans="1:7" s="36" customFormat="1">
      <c r="A17982" s="562">
        <v>4</v>
      </c>
      <c r="B17982" s="562" t="s">
        <v>72</v>
      </c>
      <c r="C17982" s="560" t="s">
        <v>99</v>
      </c>
      <c r="D17982" s="564" t="s">
        <v>715</v>
      </c>
      <c r="E17982" s="11">
        <v>142.18</v>
      </c>
      <c r="F17982" s="37" t="s">
        <v>75</v>
      </c>
      <c r="G17982" s="20">
        <f>SUM(A17982*E17982)</f>
        <v>568.72</v>
      </c>
    </row>
    <row r="17983" spans="1:7" s="36" customFormat="1">
      <c r="A17983" s="563"/>
      <c r="B17983" s="563"/>
      <c r="C17983" s="561"/>
      <c r="D17983" s="565"/>
      <c r="E17983" s="557" t="s">
        <v>275</v>
      </c>
      <c r="F17983" s="558"/>
      <c r="G17983" s="559"/>
    </row>
    <row r="17984" spans="1:7" s="36" customFormat="1">
      <c r="A17984" s="562">
        <v>2</v>
      </c>
      <c r="B17984" s="562" t="s">
        <v>72</v>
      </c>
      <c r="C17984" s="560" t="s">
        <v>102</v>
      </c>
      <c r="D17984" s="564" t="s">
        <v>716</v>
      </c>
      <c r="E17984" s="11">
        <v>102.85</v>
      </c>
      <c r="F17984" s="37" t="s">
        <v>147</v>
      </c>
      <c r="G17984" s="20">
        <f>SUM(A17984*E17984)</f>
        <v>205.7</v>
      </c>
    </row>
    <row r="17985" spans="1:7" s="36" customFormat="1">
      <c r="A17985" s="563"/>
      <c r="B17985" s="563"/>
      <c r="C17985" s="561"/>
      <c r="D17985" s="565"/>
      <c r="E17985" s="557" t="s">
        <v>277</v>
      </c>
      <c r="F17985" s="558"/>
      <c r="G17985" s="559"/>
    </row>
    <row r="17986" spans="1:7" s="25" customFormat="1">
      <c r="A17986" s="562">
        <v>168</v>
      </c>
      <c r="B17986" s="562" t="s">
        <v>39</v>
      </c>
      <c r="C17986" s="562" t="s">
        <v>29</v>
      </c>
      <c r="D17986" s="564" t="s">
        <v>717</v>
      </c>
      <c r="E17986" s="11">
        <v>786.5</v>
      </c>
      <c r="F17986" s="37" t="s">
        <v>42</v>
      </c>
      <c r="G17986" s="20">
        <f>SUM(A17986*E17986/100)</f>
        <v>1321.32</v>
      </c>
    </row>
    <row r="17987" spans="1:7" s="25" customFormat="1">
      <c r="A17987" s="563"/>
      <c r="B17987" s="563"/>
      <c r="C17987" s="563"/>
      <c r="D17987" s="565"/>
      <c r="E17987" s="557" t="s">
        <v>718</v>
      </c>
      <c r="F17987" s="558"/>
      <c r="G17987" s="559"/>
    </row>
    <row r="17988" spans="1:7" s="25" customFormat="1">
      <c r="A17988" s="562">
        <v>10092</v>
      </c>
      <c r="B17988" s="562" t="s">
        <v>39</v>
      </c>
      <c r="C17988" s="560" t="s">
        <v>33</v>
      </c>
      <c r="D17988" s="564" t="s">
        <v>305</v>
      </c>
      <c r="E17988" s="37">
        <v>226.38</v>
      </c>
      <c r="F17988" s="37" t="s">
        <v>52</v>
      </c>
      <c r="G17988" s="20">
        <f>SUM(A17988*E17988/100)</f>
        <v>22846.2696</v>
      </c>
    </row>
    <row r="17989" spans="1:7" s="25" customFormat="1">
      <c r="A17989" s="563"/>
      <c r="B17989" s="563"/>
      <c r="C17989" s="561"/>
      <c r="D17989" s="565"/>
      <c r="E17989" s="557" t="s">
        <v>719</v>
      </c>
      <c r="F17989" s="558"/>
      <c r="G17989" s="559"/>
    </row>
    <row r="17990" spans="1:7">
      <c r="A17990" s="560">
        <v>2221</v>
      </c>
      <c r="B17990" s="560" t="s">
        <v>10</v>
      </c>
      <c r="C17990" s="562" t="s">
        <v>36</v>
      </c>
      <c r="D17990" s="564" t="s">
        <v>393</v>
      </c>
      <c r="E17990" s="11">
        <v>3630</v>
      </c>
      <c r="F17990" s="37" t="s">
        <v>254</v>
      </c>
      <c r="G17990" s="20">
        <f>SUM(A17990*E17990/1000)</f>
        <v>8062.23</v>
      </c>
    </row>
    <row r="17991" spans="1:7">
      <c r="A17991" s="561"/>
      <c r="B17991" s="561"/>
      <c r="C17991" s="563"/>
      <c r="D17991" s="565"/>
      <c r="E17991" s="557" t="s">
        <v>394</v>
      </c>
      <c r="F17991" s="558"/>
      <c r="G17991" s="559"/>
    </row>
    <row r="17992" spans="1:7">
      <c r="A17992" s="560">
        <v>145</v>
      </c>
      <c r="B17992" s="560" t="s">
        <v>10</v>
      </c>
      <c r="C17992" s="18" t="s">
        <v>40</v>
      </c>
      <c r="D17992" s="564" t="s">
        <v>255</v>
      </c>
      <c r="E17992" s="11">
        <v>1141.25</v>
      </c>
      <c r="F17992" s="37" t="s">
        <v>13</v>
      </c>
      <c r="G17992" s="20">
        <f>SUM(A17992*E17992/100)</f>
        <v>1654.8125</v>
      </c>
    </row>
    <row r="17993" spans="1:7">
      <c r="A17993" s="561"/>
      <c r="B17993" s="561"/>
      <c r="C17993" s="19"/>
      <c r="D17993" s="565"/>
      <c r="E17993" s="557" t="s">
        <v>256</v>
      </c>
      <c r="F17993" s="558"/>
      <c r="G17993" s="559"/>
    </row>
    <row r="17994" spans="1:7">
      <c r="A17994" s="560">
        <v>145</v>
      </c>
      <c r="B17994" s="560" t="s">
        <v>10</v>
      </c>
      <c r="C17994" s="562" t="s">
        <v>44</v>
      </c>
      <c r="D17994" s="564" t="s">
        <v>22</v>
      </c>
      <c r="E17994" s="11">
        <v>8122.95</v>
      </c>
      <c r="F17994" s="37" t="s">
        <v>13</v>
      </c>
      <c r="G17994" s="20">
        <f>SUM(A17994*E17994/100)</f>
        <v>11778.2775</v>
      </c>
    </row>
    <row r="17995" spans="1:7">
      <c r="A17995" s="561"/>
      <c r="B17995" s="561"/>
      <c r="C17995" s="563"/>
      <c r="D17995" s="565"/>
      <c r="E17995" s="557" t="s">
        <v>23</v>
      </c>
      <c r="F17995" s="558"/>
      <c r="G17995" s="559"/>
    </row>
    <row r="17996" spans="1:7" ht="51">
      <c r="A17996" s="66"/>
      <c r="B17996" s="66"/>
      <c r="C17996" s="18" t="s">
        <v>47</v>
      </c>
      <c r="D17996" s="67" t="s">
        <v>153</v>
      </c>
      <c r="E17996" s="582"/>
      <c r="F17996" s="583"/>
      <c r="G17996" s="584"/>
    </row>
    <row r="17997" spans="1:7">
      <c r="A17997" s="560">
        <v>145</v>
      </c>
      <c r="B17997" s="560" t="s">
        <v>39</v>
      </c>
      <c r="C17997" s="562" t="s">
        <v>154</v>
      </c>
      <c r="D17997" s="564" t="s">
        <v>331</v>
      </c>
      <c r="E17997" s="11">
        <v>4411.82</v>
      </c>
      <c r="F17997" s="37" t="s">
        <v>42</v>
      </c>
      <c r="G17997" s="20">
        <f>SUM(A17997*E17997/100)</f>
        <v>6397.1389999999992</v>
      </c>
    </row>
    <row r="17998" spans="1:7">
      <c r="A17998" s="561"/>
      <c r="B17998" s="561"/>
      <c r="C17998" s="563"/>
      <c r="D17998" s="565"/>
      <c r="E17998" s="557" t="s">
        <v>332</v>
      </c>
      <c r="F17998" s="558"/>
      <c r="G17998" s="559"/>
    </row>
    <row r="17999" spans="1:7">
      <c r="A17999" s="560">
        <v>47</v>
      </c>
      <c r="B17999" s="560" t="s">
        <v>39</v>
      </c>
      <c r="C17999" s="562" t="s">
        <v>157</v>
      </c>
      <c r="D17999" s="564" t="s">
        <v>158</v>
      </c>
      <c r="E17999" s="11">
        <v>3275.5</v>
      </c>
      <c r="F17999" s="37" t="s">
        <v>42</v>
      </c>
      <c r="G17999" s="20">
        <f>SUM(A17999*E17999/100)</f>
        <v>1539.4849999999999</v>
      </c>
    </row>
    <row r="18000" spans="1:7">
      <c r="A18000" s="561"/>
      <c r="B18000" s="561"/>
      <c r="C18000" s="563"/>
      <c r="D18000" s="565"/>
      <c r="E18000" s="557" t="s">
        <v>408</v>
      </c>
      <c r="F18000" s="558"/>
      <c r="G18000" s="559"/>
    </row>
    <row r="18001" spans="1:7" s="25" customFormat="1">
      <c r="A18001" s="562">
        <v>36</v>
      </c>
      <c r="B18001" s="562" t="s">
        <v>39</v>
      </c>
      <c r="C18001" s="562" t="s">
        <v>50</v>
      </c>
      <c r="D18001" s="564" t="s">
        <v>733</v>
      </c>
      <c r="E18001" s="37">
        <v>27747.06</v>
      </c>
      <c r="F18001" s="37" t="s">
        <v>42</v>
      </c>
      <c r="G18001" s="20">
        <f>SUM(A18001*E18001/100)</f>
        <v>9988.9416000000001</v>
      </c>
    </row>
    <row r="18002" spans="1:7" s="25" customFormat="1">
      <c r="A18002" s="563"/>
      <c r="B18002" s="563"/>
      <c r="C18002" s="563"/>
      <c r="D18002" s="565"/>
      <c r="E18002" s="596" t="s">
        <v>734</v>
      </c>
      <c r="F18002" s="596"/>
      <c r="G18002" s="596"/>
    </row>
    <row r="18003" spans="1:7" s="25" customFormat="1">
      <c r="A18003" s="562">
        <v>129</v>
      </c>
      <c r="B18003" s="562" t="s">
        <v>39</v>
      </c>
      <c r="C18003" s="562" t="s">
        <v>54</v>
      </c>
      <c r="D18003" s="564" t="s">
        <v>736</v>
      </c>
      <c r="E18003" s="11">
        <v>28299.3</v>
      </c>
      <c r="F18003" s="37" t="s">
        <v>42</v>
      </c>
      <c r="G18003" s="20">
        <f>SUM(A18003*E18003/100)</f>
        <v>36506.096999999994</v>
      </c>
    </row>
    <row r="18004" spans="1:7" s="25" customFormat="1">
      <c r="A18004" s="563"/>
      <c r="B18004" s="563"/>
      <c r="C18004" s="563"/>
      <c r="D18004" s="565"/>
      <c r="E18004" s="596" t="s">
        <v>737</v>
      </c>
      <c r="F18004" s="596"/>
      <c r="G18004" s="596"/>
    </row>
    <row r="18005" spans="1:7" s="25" customFormat="1">
      <c r="A18005" s="562">
        <v>1041</v>
      </c>
      <c r="B18005" s="562" t="s">
        <v>39</v>
      </c>
      <c r="C18005" s="560" t="s">
        <v>57</v>
      </c>
      <c r="D18005" s="564" t="s">
        <v>151</v>
      </c>
      <c r="E18005" s="11">
        <v>660</v>
      </c>
      <c r="F18005" s="37" t="s">
        <v>42</v>
      </c>
      <c r="G18005" s="20">
        <f>SUM(A18005*E18005/100)</f>
        <v>6870.6</v>
      </c>
    </row>
    <row r="18006" spans="1:7" s="25" customFormat="1">
      <c r="A18006" s="563"/>
      <c r="B18006" s="563"/>
      <c r="C18006" s="561"/>
      <c r="D18006" s="565"/>
      <c r="E18006" s="566" t="s">
        <v>152</v>
      </c>
      <c r="F18006" s="567"/>
      <c r="G18006" s="568"/>
    </row>
    <row r="18007" spans="1:7">
      <c r="A18007" s="562">
        <v>1041</v>
      </c>
      <c r="B18007" s="562" t="s">
        <v>39</v>
      </c>
      <c r="C18007" s="560" t="s">
        <v>60</v>
      </c>
      <c r="D18007" s="564" t="s">
        <v>720</v>
      </c>
      <c r="E18007" s="11">
        <v>3015.76</v>
      </c>
      <c r="F18007" s="37" t="s">
        <v>42</v>
      </c>
      <c r="G18007" s="20">
        <f>SUM(A18007*E18007/100)</f>
        <v>31394.061600000001</v>
      </c>
    </row>
    <row r="18008" spans="1:7">
      <c r="A18008" s="563"/>
      <c r="B18008" s="563"/>
      <c r="C18008" s="561"/>
      <c r="D18008" s="565"/>
      <c r="E18008" s="557" t="s">
        <v>800</v>
      </c>
      <c r="F18008" s="558"/>
      <c r="G18008" s="559"/>
    </row>
    <row r="18009" spans="1:7">
      <c r="A18009" s="562">
        <v>25</v>
      </c>
      <c r="B18009" s="562" t="s">
        <v>39</v>
      </c>
      <c r="C18009" s="560" t="s">
        <v>63</v>
      </c>
      <c r="D18009" s="564" t="s">
        <v>801</v>
      </c>
      <c r="E18009" s="11">
        <v>264.94</v>
      </c>
      <c r="F18009" s="37" t="s">
        <v>165</v>
      </c>
      <c r="G18009" s="20">
        <f>SUM(A18009*E18009)</f>
        <v>6623.5</v>
      </c>
    </row>
    <row r="18010" spans="1:7">
      <c r="A18010" s="563"/>
      <c r="B18010" s="563"/>
      <c r="C18010" s="561"/>
      <c r="D18010" s="565"/>
      <c r="E18010" s="557" t="s">
        <v>802</v>
      </c>
      <c r="F18010" s="558"/>
      <c r="G18010" s="559"/>
    </row>
    <row r="18011" spans="1:7">
      <c r="A18011" s="562">
        <v>25</v>
      </c>
      <c r="B18011" s="562" t="s">
        <v>39</v>
      </c>
      <c r="C18011" s="560" t="s">
        <v>66</v>
      </c>
      <c r="D18011" s="564" t="s">
        <v>790</v>
      </c>
      <c r="E18011" s="11">
        <v>345.53</v>
      </c>
      <c r="F18011" s="37" t="s">
        <v>165</v>
      </c>
      <c r="G18011" s="20">
        <f>SUM(A18011*E18011)</f>
        <v>8638.25</v>
      </c>
    </row>
    <row r="18012" spans="1:7">
      <c r="A18012" s="563"/>
      <c r="B18012" s="563"/>
      <c r="C18012" s="561"/>
      <c r="D18012" s="565"/>
      <c r="E18012" s="557" t="s">
        <v>791</v>
      </c>
      <c r="F18012" s="558"/>
      <c r="G18012" s="559"/>
    </row>
    <row r="18013" spans="1:7">
      <c r="A18013" s="562">
        <v>12</v>
      </c>
      <c r="B18013" s="562" t="s">
        <v>39</v>
      </c>
      <c r="C18013" s="560" t="s">
        <v>69</v>
      </c>
      <c r="D18013" s="564" t="s">
        <v>172</v>
      </c>
      <c r="E18013" s="11">
        <v>190.72</v>
      </c>
      <c r="F18013" s="37" t="s">
        <v>165</v>
      </c>
      <c r="G18013" s="13">
        <f>SUM(A18013*E18013)</f>
        <v>2288.64</v>
      </c>
    </row>
    <row r="18014" spans="1:7">
      <c r="A18014" s="563"/>
      <c r="B18014" s="563"/>
      <c r="C18014" s="561"/>
      <c r="D18014" s="565"/>
      <c r="E18014" s="557" t="s">
        <v>173</v>
      </c>
      <c r="F18014" s="558"/>
      <c r="G18014" s="559"/>
    </row>
    <row r="18015" spans="1:7">
      <c r="A18015" s="560">
        <v>47</v>
      </c>
      <c r="B18015" s="560" t="s">
        <v>39</v>
      </c>
      <c r="C18015" s="562" t="s">
        <v>73</v>
      </c>
      <c r="D18015" s="564" t="s">
        <v>160</v>
      </c>
      <c r="E18015" s="11">
        <v>1887.4</v>
      </c>
      <c r="F18015" s="37" t="s">
        <v>42</v>
      </c>
      <c r="G18015" s="20">
        <f>SUM(A18015*E18015/100)</f>
        <v>887.07799999999997</v>
      </c>
    </row>
    <row r="18016" spans="1:7">
      <c r="A18016" s="561"/>
      <c r="B18016" s="561"/>
      <c r="C18016" s="563"/>
      <c r="D18016" s="565"/>
      <c r="E18016" s="557" t="s">
        <v>161</v>
      </c>
      <c r="F18016" s="558"/>
      <c r="G18016" s="559"/>
    </row>
    <row r="18017" spans="1:7" s="25" customFormat="1">
      <c r="A18017" s="562">
        <v>1041</v>
      </c>
      <c r="B18017" s="562" t="s">
        <v>39</v>
      </c>
      <c r="C18017" s="560" t="s">
        <v>208</v>
      </c>
      <c r="D18017" s="564" t="s">
        <v>167</v>
      </c>
      <c r="E18017" s="11">
        <v>442.75</v>
      </c>
      <c r="F18017" s="37" t="s">
        <v>52</v>
      </c>
      <c r="G18017" s="20">
        <f>SUM(A18017*E18017/100)</f>
        <v>4609.0275000000001</v>
      </c>
    </row>
    <row r="18018" spans="1:7" s="25" customFormat="1">
      <c r="A18018" s="563"/>
      <c r="B18018" s="563"/>
      <c r="C18018" s="561"/>
      <c r="D18018" s="565"/>
      <c r="E18018" s="557" t="s">
        <v>168</v>
      </c>
      <c r="F18018" s="558"/>
      <c r="G18018" s="559"/>
    </row>
    <row r="18019" spans="1:7">
      <c r="A18019" s="562">
        <v>25231</v>
      </c>
      <c r="B18019" s="562" t="s">
        <v>39</v>
      </c>
      <c r="C18019" s="560" t="s">
        <v>209</v>
      </c>
      <c r="D18019" s="581" t="s">
        <v>300</v>
      </c>
      <c r="E18019" s="35">
        <v>1043.9000000000001</v>
      </c>
      <c r="F18019" s="19" t="s">
        <v>42</v>
      </c>
      <c r="G18019" s="20">
        <f>SUM(A18019*E18019/100)</f>
        <v>263386.40900000004</v>
      </c>
    </row>
    <row r="18020" spans="1:7">
      <c r="A18020" s="563"/>
      <c r="B18020" s="563"/>
      <c r="C18020" s="561"/>
      <c r="D18020" s="565"/>
      <c r="E18020" s="557" t="s">
        <v>301</v>
      </c>
      <c r="F18020" s="558"/>
      <c r="G18020" s="559"/>
    </row>
    <row r="18021" spans="1:7">
      <c r="A18021" s="562">
        <v>2335</v>
      </c>
      <c r="B18021" s="562" t="s">
        <v>39</v>
      </c>
      <c r="C18021" s="560" t="s">
        <v>210</v>
      </c>
      <c r="D18021" s="564" t="s">
        <v>170</v>
      </c>
      <c r="E18021" s="11">
        <v>1160.06</v>
      </c>
      <c r="F18021" s="37" t="s">
        <v>42</v>
      </c>
      <c r="G18021" s="13">
        <f>SUM(A18021*E18021/100)</f>
        <v>27087.401000000002</v>
      </c>
    </row>
    <row r="18022" spans="1:7">
      <c r="A18022" s="563"/>
      <c r="B18022" s="563"/>
      <c r="C18022" s="561"/>
      <c r="D18022" s="565"/>
      <c r="E18022" s="557" t="s">
        <v>171</v>
      </c>
      <c r="F18022" s="558"/>
      <c r="G18022" s="559"/>
    </row>
    <row r="18023" spans="1:7">
      <c r="A18023" s="562">
        <v>72</v>
      </c>
      <c r="B18023" s="562" t="s">
        <v>39</v>
      </c>
      <c r="C18023" s="560" t="s">
        <v>213</v>
      </c>
      <c r="D18023" s="581" t="s">
        <v>764</v>
      </c>
      <c r="E18023" s="35">
        <v>674.6</v>
      </c>
      <c r="F18023" s="19" t="s">
        <v>42</v>
      </c>
      <c r="G18023" s="20">
        <f>SUM(A18023*E18023/100)</f>
        <v>485.71200000000005</v>
      </c>
    </row>
    <row r="18024" spans="1:7">
      <c r="A18024" s="563"/>
      <c r="B18024" s="563"/>
      <c r="C18024" s="561"/>
      <c r="D18024" s="565"/>
      <c r="E18024" s="557" t="s">
        <v>765</v>
      </c>
      <c r="F18024" s="558"/>
      <c r="G18024" s="559"/>
    </row>
    <row r="18025" spans="1:7">
      <c r="A18025" s="562">
        <v>49</v>
      </c>
      <c r="B18025" s="562" t="s">
        <v>39</v>
      </c>
      <c r="C18025" s="560" t="s">
        <v>272</v>
      </c>
      <c r="D18025" s="581" t="s">
        <v>764</v>
      </c>
      <c r="E18025" s="35">
        <v>1072.06</v>
      </c>
      <c r="F18025" s="19" t="s">
        <v>42</v>
      </c>
      <c r="G18025" s="20">
        <f>SUM(A18025*E18025/100)</f>
        <v>525.30939999999998</v>
      </c>
    </row>
    <row r="18026" spans="1:7">
      <c r="A18026" s="563"/>
      <c r="B18026" s="563"/>
      <c r="C18026" s="561"/>
      <c r="D18026" s="565"/>
      <c r="E18026" s="557" t="s">
        <v>803</v>
      </c>
      <c r="F18026" s="558"/>
      <c r="G18026" s="559"/>
    </row>
    <row r="18027" spans="1:7" s="30" customFormat="1">
      <c r="A18027" s="85"/>
      <c r="B18027" s="188"/>
      <c r="C18027" s="188"/>
      <c r="D18027" s="189"/>
      <c r="E18027" s="188"/>
      <c r="F18027" s="190" t="s">
        <v>603</v>
      </c>
      <c r="G18027" s="191" t="s">
        <v>805</v>
      </c>
    </row>
    <row r="18028" spans="1:7">
      <c r="A18028" s="172"/>
      <c r="D18028" s="185" t="s">
        <v>78</v>
      </c>
      <c r="G18028" s="174"/>
    </row>
    <row r="18029" spans="1:7" s="36" customFormat="1">
      <c r="A18029" s="560">
        <v>5</v>
      </c>
      <c r="B18029" s="560" t="s">
        <v>107</v>
      </c>
      <c r="C18029" s="562" t="s">
        <v>11</v>
      </c>
      <c r="D18029" s="564" t="s">
        <v>446</v>
      </c>
      <c r="E18029" s="11">
        <v>333.29</v>
      </c>
      <c r="F18029" s="37" t="s">
        <v>75</v>
      </c>
      <c r="G18029" s="13">
        <f>SUM(A18029*E18029)</f>
        <v>1666.45</v>
      </c>
    </row>
    <row r="18030" spans="1:7" s="36" customFormat="1">
      <c r="A18030" s="561"/>
      <c r="B18030" s="561"/>
      <c r="C18030" s="563"/>
      <c r="D18030" s="565"/>
      <c r="E18030" s="557" t="s">
        <v>447</v>
      </c>
      <c r="F18030" s="558"/>
      <c r="G18030" s="559"/>
    </row>
    <row r="18031" spans="1:7">
      <c r="A18031" s="560">
        <v>1</v>
      </c>
      <c r="B18031" s="560" t="s">
        <v>72</v>
      </c>
      <c r="C18031" s="562" t="s">
        <v>15</v>
      </c>
      <c r="D18031" s="564" t="s">
        <v>181</v>
      </c>
      <c r="E18031" s="11">
        <v>566.70000000000005</v>
      </c>
      <c r="F18031" s="37" t="s">
        <v>75</v>
      </c>
      <c r="G18031" s="13">
        <f>SUM(A18031*E18031)</f>
        <v>566.70000000000005</v>
      </c>
    </row>
    <row r="18032" spans="1:7">
      <c r="A18032" s="561"/>
      <c r="B18032" s="561"/>
      <c r="C18032" s="563"/>
      <c r="D18032" s="565"/>
      <c r="E18032" s="557" t="s">
        <v>182</v>
      </c>
      <c r="F18032" s="558"/>
      <c r="G18032" s="559"/>
    </row>
    <row r="18033" spans="1:7">
      <c r="A18033" s="560">
        <v>1</v>
      </c>
      <c r="B18033" s="560" t="s">
        <v>72</v>
      </c>
      <c r="C18033" s="562" t="s">
        <v>18</v>
      </c>
      <c r="D18033" s="564" t="s">
        <v>177</v>
      </c>
      <c r="E18033" s="11">
        <v>6166.6</v>
      </c>
      <c r="F18033" s="37" t="s">
        <v>75</v>
      </c>
      <c r="G18033" s="13">
        <f>SUM(A18033*E18033)</f>
        <v>6166.6</v>
      </c>
    </row>
    <row r="18034" spans="1:7">
      <c r="A18034" s="561"/>
      <c r="B18034" s="561"/>
      <c r="C18034" s="563"/>
      <c r="D18034" s="565"/>
      <c r="E18034" s="557" t="s">
        <v>178</v>
      </c>
      <c r="F18034" s="558"/>
      <c r="G18034" s="559"/>
    </row>
    <row r="18035" spans="1:7">
      <c r="A18035" s="560">
        <v>1</v>
      </c>
      <c r="B18035" s="560" t="s">
        <v>72</v>
      </c>
      <c r="C18035" s="562" t="s">
        <v>21</v>
      </c>
      <c r="D18035" s="564" t="s">
        <v>768</v>
      </c>
      <c r="E18035" s="11">
        <v>4253.7</v>
      </c>
      <c r="F18035" s="37" t="s">
        <v>75</v>
      </c>
      <c r="G18035" s="13">
        <f>SUM(A18035*E18035)</f>
        <v>4253.7</v>
      </c>
    </row>
    <row r="18036" spans="1:7">
      <c r="A18036" s="561"/>
      <c r="B18036" s="561"/>
      <c r="C18036" s="563"/>
      <c r="D18036" s="565"/>
      <c r="E18036" s="557" t="s">
        <v>769</v>
      </c>
      <c r="F18036" s="558"/>
      <c r="G18036" s="559"/>
    </row>
    <row r="18037" spans="1:7">
      <c r="A18037" s="560">
        <v>1</v>
      </c>
      <c r="B18037" s="560" t="s">
        <v>89</v>
      </c>
      <c r="C18037" s="562" t="s">
        <v>25</v>
      </c>
      <c r="D18037" s="564" t="s">
        <v>94</v>
      </c>
      <c r="E18037" s="11">
        <v>938.47</v>
      </c>
      <c r="F18037" s="37" t="s">
        <v>75</v>
      </c>
      <c r="G18037" s="13">
        <f>SUM(A18037*E18037)</f>
        <v>938.47</v>
      </c>
    </row>
    <row r="18038" spans="1:7">
      <c r="A18038" s="561"/>
      <c r="B18038" s="561"/>
      <c r="C18038" s="563"/>
      <c r="D18038" s="565"/>
      <c r="E18038" s="557" t="s">
        <v>95</v>
      </c>
      <c r="F18038" s="558"/>
      <c r="G18038" s="559"/>
    </row>
    <row r="18039" spans="1:7" s="36" customFormat="1">
      <c r="A18039" s="560">
        <v>2</v>
      </c>
      <c r="B18039" s="560" t="s">
        <v>89</v>
      </c>
      <c r="C18039" s="562" t="s">
        <v>29</v>
      </c>
      <c r="D18039" s="564" t="s">
        <v>81</v>
      </c>
      <c r="E18039" s="11">
        <v>2042.43</v>
      </c>
      <c r="F18039" s="37" t="s">
        <v>75</v>
      </c>
      <c r="G18039" s="13">
        <f>SUM(A18039*E18039)</f>
        <v>4084.86</v>
      </c>
    </row>
    <row r="18040" spans="1:7" s="36" customFormat="1">
      <c r="A18040" s="561"/>
      <c r="B18040" s="561"/>
      <c r="C18040" s="563"/>
      <c r="D18040" s="565"/>
      <c r="E18040" s="557" t="s">
        <v>82</v>
      </c>
      <c r="F18040" s="558"/>
      <c r="G18040" s="559"/>
    </row>
    <row r="18041" spans="1:7">
      <c r="A18041" s="560">
        <v>3</v>
      </c>
      <c r="B18041" s="560" t="s">
        <v>72</v>
      </c>
      <c r="C18041" s="562" t="s">
        <v>29</v>
      </c>
      <c r="D18041" s="564" t="s">
        <v>83</v>
      </c>
      <c r="E18041" s="11">
        <v>447.15</v>
      </c>
      <c r="F18041" s="37" t="s">
        <v>75</v>
      </c>
      <c r="G18041" s="13">
        <f>SUM(A18041*E18041)</f>
        <v>1341.4499999999998</v>
      </c>
    </row>
    <row r="18042" spans="1:7">
      <c r="A18042" s="561"/>
      <c r="B18042" s="561"/>
      <c r="C18042" s="563"/>
      <c r="D18042" s="565"/>
      <c r="E18042" s="557" t="s">
        <v>84</v>
      </c>
      <c r="F18042" s="558"/>
      <c r="G18042" s="559"/>
    </row>
    <row r="18043" spans="1:7" s="36" customFormat="1">
      <c r="A18043" s="560">
        <v>1</v>
      </c>
      <c r="B18043" s="560" t="s">
        <v>89</v>
      </c>
      <c r="C18043" s="562" t="s">
        <v>36</v>
      </c>
      <c r="D18043" s="564" t="s">
        <v>81</v>
      </c>
      <c r="E18043" s="11">
        <v>972.95</v>
      </c>
      <c r="F18043" s="37" t="s">
        <v>75</v>
      </c>
      <c r="G18043" s="13">
        <f>SUM(A18043*E18043)</f>
        <v>972.95</v>
      </c>
    </row>
    <row r="18044" spans="1:7" s="36" customFormat="1">
      <c r="A18044" s="561"/>
      <c r="B18044" s="561"/>
      <c r="C18044" s="563"/>
      <c r="D18044" s="565"/>
      <c r="E18044" s="557" t="s">
        <v>770</v>
      </c>
      <c r="F18044" s="558"/>
      <c r="G18044" s="559"/>
    </row>
    <row r="18045" spans="1:7" s="36" customFormat="1">
      <c r="A18045" s="560">
        <v>4</v>
      </c>
      <c r="B18045" s="560" t="s">
        <v>72</v>
      </c>
      <c r="C18045" s="562" t="s">
        <v>40</v>
      </c>
      <c r="D18045" s="564" t="s">
        <v>771</v>
      </c>
      <c r="E18045" s="11">
        <v>389.7</v>
      </c>
      <c r="F18045" s="37" t="s">
        <v>75</v>
      </c>
      <c r="G18045" s="13">
        <f>SUM(A18045*E18045)</f>
        <v>1558.8</v>
      </c>
    </row>
    <row r="18046" spans="1:7" s="36" customFormat="1">
      <c r="A18046" s="561"/>
      <c r="B18046" s="561"/>
      <c r="C18046" s="563"/>
      <c r="D18046" s="565"/>
      <c r="E18046" s="557" t="s">
        <v>772</v>
      </c>
      <c r="F18046" s="558"/>
      <c r="G18046" s="559"/>
    </row>
    <row r="18047" spans="1:7">
      <c r="A18047" s="560"/>
      <c r="B18047" s="560"/>
      <c r="C18047" s="562" t="s">
        <v>44</v>
      </c>
      <c r="D18047" s="564" t="s">
        <v>226</v>
      </c>
      <c r="E18047" s="582"/>
      <c r="F18047" s="583"/>
      <c r="G18047" s="584"/>
    </row>
    <row r="18048" spans="1:7">
      <c r="A18048" s="561"/>
      <c r="B18048" s="561"/>
      <c r="C18048" s="563"/>
      <c r="D18048" s="565"/>
      <c r="E18048" s="585"/>
      <c r="F18048" s="586"/>
      <c r="G18048" s="587"/>
    </row>
    <row r="18049" spans="1:7">
      <c r="A18049" s="560">
        <v>5</v>
      </c>
      <c r="B18049" s="560" t="s">
        <v>107</v>
      </c>
      <c r="C18049" s="562" t="s">
        <v>99</v>
      </c>
      <c r="D18049" s="564" t="s">
        <v>773</v>
      </c>
      <c r="E18049" s="11">
        <v>95.79</v>
      </c>
      <c r="F18049" s="37" t="s">
        <v>111</v>
      </c>
      <c r="G18049" s="13">
        <f>SUM(A18049*E18049)</f>
        <v>478.95000000000005</v>
      </c>
    </row>
    <row r="18050" spans="1:7">
      <c r="A18050" s="561"/>
      <c r="B18050" s="561"/>
      <c r="C18050" s="563"/>
      <c r="D18050" s="565"/>
      <c r="E18050" s="557" t="s">
        <v>774</v>
      </c>
      <c r="F18050" s="558"/>
      <c r="G18050" s="559"/>
    </row>
    <row r="18051" spans="1:7">
      <c r="A18051" s="560">
        <v>5</v>
      </c>
      <c r="B18051" s="560" t="s">
        <v>72</v>
      </c>
      <c r="C18051" s="562" t="s">
        <v>102</v>
      </c>
      <c r="D18051" s="564" t="s">
        <v>775</v>
      </c>
      <c r="E18051" s="11">
        <v>128.55000000000001</v>
      </c>
      <c r="F18051" s="37" t="s">
        <v>111</v>
      </c>
      <c r="G18051" s="13">
        <f>SUM(A18051*E18051)</f>
        <v>642.75</v>
      </c>
    </row>
    <row r="18052" spans="1:7">
      <c r="A18052" s="561"/>
      <c r="B18052" s="561"/>
      <c r="C18052" s="563"/>
      <c r="D18052" s="565"/>
      <c r="E18052" s="557" t="s">
        <v>776</v>
      </c>
      <c r="F18052" s="558"/>
      <c r="G18052" s="559"/>
    </row>
    <row r="18053" spans="1:7">
      <c r="A18053" s="560"/>
      <c r="B18053" s="560"/>
      <c r="C18053" s="562" t="s">
        <v>47</v>
      </c>
      <c r="D18053" s="564" t="s">
        <v>777</v>
      </c>
      <c r="E18053" s="582"/>
      <c r="F18053" s="583"/>
      <c r="G18053" s="584"/>
    </row>
    <row r="18054" spans="1:7">
      <c r="A18054" s="561"/>
      <c r="B18054" s="561"/>
      <c r="C18054" s="563"/>
      <c r="D18054" s="565"/>
      <c r="E18054" s="585"/>
      <c r="F18054" s="586"/>
      <c r="G18054" s="587"/>
    </row>
    <row r="18055" spans="1:7">
      <c r="A18055" s="560">
        <v>1</v>
      </c>
      <c r="B18055" s="560" t="s">
        <v>89</v>
      </c>
      <c r="C18055" s="562" t="s">
        <v>99</v>
      </c>
      <c r="D18055" s="564" t="s">
        <v>778</v>
      </c>
      <c r="E18055" s="11">
        <v>299.55</v>
      </c>
      <c r="F18055" s="37" t="s">
        <v>75</v>
      </c>
      <c r="G18055" s="13">
        <f>SUM(A18055*E18055)</f>
        <v>299.55</v>
      </c>
    </row>
    <row r="18056" spans="1:7">
      <c r="A18056" s="561"/>
      <c r="B18056" s="561"/>
      <c r="C18056" s="563"/>
      <c r="D18056" s="565"/>
      <c r="E18056" s="557" t="s">
        <v>779</v>
      </c>
      <c r="F18056" s="558"/>
      <c r="G18056" s="559"/>
    </row>
    <row r="18057" spans="1:7" s="36" customFormat="1">
      <c r="A18057" s="560"/>
      <c r="B18057" s="560"/>
      <c r="C18057" s="562" t="s">
        <v>50</v>
      </c>
      <c r="D18057" s="564" t="s">
        <v>231</v>
      </c>
      <c r="E18057" s="39"/>
      <c r="F18057" s="40"/>
      <c r="G18057" s="41"/>
    </row>
    <row r="18058" spans="1:7" s="36" customFormat="1">
      <c r="A18058" s="561"/>
      <c r="B18058" s="561"/>
      <c r="C18058" s="563"/>
      <c r="D18058" s="565"/>
      <c r="E18058" s="42"/>
      <c r="F18058" s="43"/>
      <c r="G18058" s="44"/>
    </row>
    <row r="18059" spans="1:7" s="36" customFormat="1">
      <c r="A18059" s="637">
        <v>1</v>
      </c>
      <c r="B18059" s="560" t="s">
        <v>107</v>
      </c>
      <c r="C18059" s="562"/>
      <c r="D18059" s="564" t="s">
        <v>232</v>
      </c>
      <c r="E18059" s="11">
        <v>199.25</v>
      </c>
      <c r="F18059" s="37" t="s">
        <v>111</v>
      </c>
      <c r="G18059" s="13">
        <f>SUM(A18059*E18059)</f>
        <v>199.25</v>
      </c>
    </row>
    <row r="18060" spans="1:7" s="36" customFormat="1">
      <c r="A18060" s="638"/>
      <c r="B18060" s="561"/>
      <c r="C18060" s="563"/>
      <c r="D18060" s="565"/>
      <c r="E18060" s="557" t="s">
        <v>233</v>
      </c>
      <c r="F18060" s="558"/>
      <c r="G18060" s="559"/>
    </row>
    <row r="18061" spans="1:7" s="36" customFormat="1">
      <c r="A18061" s="560">
        <v>1</v>
      </c>
      <c r="B18061" s="560" t="s">
        <v>107</v>
      </c>
      <c r="C18061" s="562"/>
      <c r="D18061" s="564" t="s">
        <v>234</v>
      </c>
      <c r="E18061" s="11">
        <v>250.6</v>
      </c>
      <c r="F18061" s="37" t="s">
        <v>111</v>
      </c>
      <c r="G18061" s="13">
        <f>SUM(A18061*E18061)</f>
        <v>250.6</v>
      </c>
    </row>
    <row r="18062" spans="1:7" s="36" customFormat="1">
      <c r="A18062" s="561"/>
      <c r="B18062" s="561"/>
      <c r="C18062" s="563"/>
      <c r="D18062" s="565"/>
      <c r="E18062" s="557" t="s">
        <v>235</v>
      </c>
      <c r="F18062" s="558"/>
      <c r="G18062" s="559"/>
    </row>
    <row r="18063" spans="1:7" s="30" customFormat="1">
      <c r="A18063" s="85"/>
      <c r="B18063" s="188"/>
      <c r="C18063" s="188"/>
      <c r="D18063" s="189"/>
      <c r="E18063" s="188"/>
      <c r="F18063" s="190" t="s">
        <v>781</v>
      </c>
      <c r="G18063" s="190" t="s">
        <v>806</v>
      </c>
    </row>
    <row r="18064" spans="1:7">
      <c r="A18064" s="172"/>
      <c r="D18064" s="185" t="s">
        <v>782</v>
      </c>
      <c r="G18064" s="174"/>
    </row>
    <row r="18065" spans="1:7" s="25" customFormat="1">
      <c r="A18065" s="192">
        <v>1</v>
      </c>
      <c r="B18065" s="25" t="s">
        <v>89</v>
      </c>
      <c r="C18065" s="25" t="s">
        <v>11</v>
      </c>
      <c r="D18065" s="193" t="s">
        <v>804</v>
      </c>
      <c r="F18065" s="25" t="s">
        <v>75</v>
      </c>
      <c r="G18065" s="194"/>
    </row>
    <row r="18066" spans="1:7" s="25" customFormat="1">
      <c r="A18066" s="192"/>
      <c r="D18066" s="193"/>
      <c r="G18066" s="194"/>
    </row>
    <row r="18067" spans="1:7" s="25" customFormat="1" ht="30">
      <c r="A18067" s="192">
        <v>1</v>
      </c>
      <c r="B18067" s="25" t="s">
        <v>89</v>
      </c>
      <c r="C18067" s="25" t="s">
        <v>15</v>
      </c>
      <c r="D18067" s="195" t="s">
        <v>809</v>
      </c>
      <c r="F18067" s="25" t="s">
        <v>75</v>
      </c>
      <c r="G18067" s="194"/>
    </row>
    <row r="18068" spans="1:7">
      <c r="A18068" s="172"/>
      <c r="D18068" s="186"/>
      <c r="G18068" s="174"/>
    </row>
    <row r="18069" spans="1:7" s="36" customFormat="1">
      <c r="A18069" s="75"/>
      <c r="B18069" s="75"/>
      <c r="C18069" s="76"/>
      <c r="D18069" s="77"/>
      <c r="E18069" s="78"/>
      <c r="F18069" s="187" t="s">
        <v>679</v>
      </c>
      <c r="G18069" s="16"/>
    </row>
    <row r="18070" spans="1:7" s="36" customFormat="1">
      <c r="A18070" s="75"/>
      <c r="B18070" s="75"/>
      <c r="C18070" s="76"/>
      <c r="D18070" s="77"/>
      <c r="E18070" s="78"/>
      <c r="F18070" s="78"/>
      <c r="G18070" s="78"/>
    </row>
    <row r="18071" spans="1:7" s="36" customFormat="1">
      <c r="A18071" s="52" t="s">
        <v>302</v>
      </c>
      <c r="B18071" s="53"/>
      <c r="C18071" s="54" t="s">
        <v>707</v>
      </c>
      <c r="D18071" s="55"/>
      <c r="E18071" s="54" t="s">
        <v>131</v>
      </c>
      <c r="F18071" s="63"/>
      <c r="G18071" s="54"/>
    </row>
    <row r="18072" spans="1:7" s="36" customFormat="1">
      <c r="A18072" s="76" t="s">
        <v>132</v>
      </c>
      <c r="B18072" s="53"/>
      <c r="C18072" s="54" t="s">
        <v>784</v>
      </c>
      <c r="D18072" s="55"/>
      <c r="E18072" s="54" t="s">
        <v>131</v>
      </c>
      <c r="F18072" s="63"/>
      <c r="G18072" s="54"/>
    </row>
    <row r="18073" spans="1:7" s="25" customFormat="1">
      <c r="A18073" s="76" t="s">
        <v>134</v>
      </c>
      <c r="B18073" s="53"/>
      <c r="C18073" s="54" t="s">
        <v>708</v>
      </c>
      <c r="D18073" s="55"/>
      <c r="E18073" s="54" t="s">
        <v>131</v>
      </c>
      <c r="F18073" s="63"/>
      <c r="G18073" s="54"/>
    </row>
    <row r="18074" spans="1:7" s="25" customFormat="1">
      <c r="A18074" s="59"/>
      <c r="B18074" s="54"/>
      <c r="C18074" s="54"/>
      <c r="D18074" s="60"/>
      <c r="E18074" s="54"/>
      <c r="F18074" s="94"/>
      <c r="G18074" s="95"/>
    </row>
    <row r="18075" spans="1:7" s="25" customFormat="1">
      <c r="A18075" s="59"/>
      <c r="B18075" s="54"/>
      <c r="C18075" s="54"/>
      <c r="D18075" s="60"/>
      <c r="E18075" s="56" t="s">
        <v>138</v>
      </c>
      <c r="F18075" s="96"/>
      <c r="G18075" s="96"/>
    </row>
    <row r="18076" spans="1:7" s="25" customFormat="1">
      <c r="A18076" s="59"/>
      <c r="B18076" s="54"/>
      <c r="C18076" s="54"/>
      <c r="D18076" s="60"/>
      <c r="E18076" s="54"/>
      <c r="F18076" s="54"/>
      <c r="G18076" s="63"/>
    </row>
    <row r="18077" spans="1:7" s="25" customFormat="1">
      <c r="A18077" s="59"/>
      <c r="B18077" s="54"/>
      <c r="C18077" s="54"/>
      <c r="D18077" s="60"/>
      <c r="E18077" s="54"/>
      <c r="F18077" s="54"/>
      <c r="G18077" s="63"/>
    </row>
    <row r="18078" spans="1:7" s="25" customFormat="1">
      <c r="A18078" s="59"/>
      <c r="B18078" s="54"/>
      <c r="C18078" s="54"/>
      <c r="D18078" s="60"/>
      <c r="E18078" s="64" t="s">
        <v>140</v>
      </c>
      <c r="F18078" s="54"/>
      <c r="G18078" s="63"/>
    </row>
    <row r="18079" spans="1:7" s="25" customFormat="1">
      <c r="A18079" s="55" t="s">
        <v>139</v>
      </c>
      <c r="B18079" s="54"/>
      <c r="C18079" s="54"/>
      <c r="D18079" s="60"/>
      <c r="E18079" s="64" t="s">
        <v>141</v>
      </c>
      <c r="F18079" s="54"/>
      <c r="G18079" s="63"/>
    </row>
    <row r="18080" spans="1:7" s="25" customFormat="1">
      <c r="A18080" s="59"/>
      <c r="B18080" s="54"/>
      <c r="C18080" s="54"/>
      <c r="D18080" s="60"/>
      <c r="E18080" s="64" t="s">
        <v>142</v>
      </c>
      <c r="F18080" s="54"/>
      <c r="G18080" s="63"/>
    </row>
    <row r="18089" spans="1:7">
      <c r="A18089" s="615" t="s">
        <v>0</v>
      </c>
      <c r="B18089" s="615"/>
      <c r="C18089" s="615"/>
      <c r="D18089" s="615"/>
      <c r="E18089" s="615"/>
      <c r="F18089" s="615"/>
      <c r="G18089" s="615"/>
    </row>
    <row r="18090" spans="1:7">
      <c r="A18090" s="616" t="s">
        <v>1</v>
      </c>
      <c r="B18090" s="616"/>
      <c r="C18090" s="616"/>
      <c r="D18090" s="616"/>
      <c r="E18090" s="616"/>
      <c r="F18090" s="616"/>
      <c r="G18090" s="616"/>
    </row>
    <row r="18091" spans="1:7" ht="55.5" customHeight="1">
      <c r="A18091" s="255" t="s">
        <v>2</v>
      </c>
      <c r="B18091" s="256"/>
      <c r="C18091" s="256"/>
      <c r="D18091" s="617" t="s">
        <v>1025</v>
      </c>
      <c r="E18091" s="617"/>
      <c r="F18091" s="617"/>
      <c r="G18091" s="617"/>
    </row>
    <row r="18092" spans="1:7" ht="25.5">
      <c r="A18092" s="618" t="s">
        <v>3</v>
      </c>
      <c r="B18092" s="618"/>
      <c r="C18092" s="3" t="s">
        <v>4</v>
      </c>
      <c r="D18092" s="91" t="s">
        <v>5</v>
      </c>
      <c r="E18092" s="238" t="s">
        <v>6</v>
      </c>
      <c r="F18092" s="238" t="s">
        <v>7</v>
      </c>
      <c r="G18092" s="5" t="s">
        <v>8</v>
      </c>
    </row>
    <row r="18093" spans="1:7">
      <c r="A18093" s="238"/>
      <c r="B18093" s="238"/>
      <c r="C18093" s="3"/>
      <c r="D18093" s="104" t="s">
        <v>1026</v>
      </c>
      <c r="E18093" s="238"/>
      <c r="F18093" s="238"/>
      <c r="G18093" s="5"/>
    </row>
    <row r="18094" spans="1:7">
      <c r="A18094" s="593">
        <v>25</v>
      </c>
      <c r="B18094" s="593" t="s">
        <v>10</v>
      </c>
      <c r="C18094" s="594" t="s">
        <v>11</v>
      </c>
      <c r="D18094" s="595" t="s">
        <v>241</v>
      </c>
      <c r="E18094" s="11">
        <v>3176.25</v>
      </c>
      <c r="F18094" s="241" t="s">
        <v>242</v>
      </c>
      <c r="G18094" s="20">
        <f>SUM(A18094*E18094/1000)</f>
        <v>79.40625</v>
      </c>
    </row>
    <row r="18095" spans="1:7">
      <c r="A18095" s="593"/>
      <c r="B18095" s="593"/>
      <c r="C18095" s="594"/>
      <c r="D18095" s="595"/>
      <c r="E18095" s="596" t="s">
        <v>180</v>
      </c>
      <c r="F18095" s="596"/>
      <c r="G18095" s="596"/>
    </row>
    <row r="18096" spans="1:7">
      <c r="A18096" s="593">
        <v>25</v>
      </c>
      <c r="B18096" s="593" t="s">
        <v>10</v>
      </c>
      <c r="C18096" s="594" t="s">
        <v>15</v>
      </c>
      <c r="D18096" s="595" t="s">
        <v>243</v>
      </c>
      <c r="E18096" s="11">
        <v>9416.2800000000007</v>
      </c>
      <c r="F18096" s="241" t="s">
        <v>13</v>
      </c>
      <c r="G18096" s="20">
        <f>SUM(A18096*E18096/100)</f>
        <v>2354.0700000000002</v>
      </c>
    </row>
    <row r="18097" spans="1:7">
      <c r="A18097" s="593"/>
      <c r="B18097" s="593"/>
      <c r="C18097" s="594"/>
      <c r="D18097" s="595"/>
      <c r="E18097" s="596" t="s">
        <v>244</v>
      </c>
      <c r="F18097" s="596"/>
      <c r="G18097" s="596"/>
    </row>
    <row r="18098" spans="1:7">
      <c r="A18098" s="593">
        <v>81</v>
      </c>
      <c r="B18098" s="593" t="s">
        <v>10</v>
      </c>
      <c r="C18098" s="594" t="s">
        <v>18</v>
      </c>
      <c r="D18098" s="595" t="s">
        <v>16</v>
      </c>
      <c r="E18098" s="11">
        <v>11948.36</v>
      </c>
      <c r="F18098" s="241" t="s">
        <v>13</v>
      </c>
      <c r="G18098" s="13">
        <f>SUM(A18098*E18098/100)</f>
        <v>9678.1715999999997</v>
      </c>
    </row>
    <row r="18099" spans="1:7">
      <c r="A18099" s="593"/>
      <c r="B18099" s="593"/>
      <c r="C18099" s="594"/>
      <c r="D18099" s="595"/>
      <c r="E18099" s="596" t="s">
        <v>17</v>
      </c>
      <c r="F18099" s="596"/>
      <c r="G18099" s="596"/>
    </row>
    <row r="18100" spans="1:7">
      <c r="A18100" s="593">
        <v>40</v>
      </c>
      <c r="B18100" s="593" t="s">
        <v>10</v>
      </c>
      <c r="C18100" s="241" t="s">
        <v>21</v>
      </c>
      <c r="D18100" s="595" t="s">
        <v>34</v>
      </c>
      <c r="E18100" s="11">
        <v>14429.25</v>
      </c>
      <c r="F18100" s="241" t="s">
        <v>13</v>
      </c>
      <c r="G18100" s="20">
        <f>SUM(A18100*E18100/100)</f>
        <v>5771.7</v>
      </c>
    </row>
    <row r="18101" spans="1:7">
      <c r="A18101" s="593"/>
      <c r="B18101" s="593"/>
      <c r="C18101" s="241"/>
      <c r="D18101" s="595"/>
      <c r="E18101" s="596" t="s">
        <v>35</v>
      </c>
      <c r="F18101" s="596"/>
      <c r="G18101" s="596"/>
    </row>
    <row r="18102" spans="1:7">
      <c r="A18102" s="593">
        <v>26</v>
      </c>
      <c r="B18102" s="593" t="s">
        <v>10</v>
      </c>
      <c r="C18102" s="594" t="s">
        <v>25</v>
      </c>
      <c r="D18102" s="595" t="s">
        <v>37</v>
      </c>
      <c r="E18102" s="11">
        <v>12674.36</v>
      </c>
      <c r="F18102" s="241" t="s">
        <v>13</v>
      </c>
      <c r="G18102" s="20">
        <f>SUM(A18102*E18102/100)</f>
        <v>3295.3335999999999</v>
      </c>
    </row>
    <row r="18103" spans="1:7">
      <c r="A18103" s="593"/>
      <c r="B18103" s="593"/>
      <c r="C18103" s="594"/>
      <c r="D18103" s="595"/>
      <c r="E18103" s="596" t="s">
        <v>38</v>
      </c>
      <c r="F18103" s="596"/>
      <c r="G18103" s="596"/>
    </row>
    <row r="18104" spans="1:7" s="24" customFormat="1">
      <c r="A18104" s="594">
        <v>686</v>
      </c>
      <c r="B18104" s="594" t="s">
        <v>39</v>
      </c>
      <c r="C18104" s="593" t="s">
        <v>29</v>
      </c>
      <c r="D18104" s="595" t="s">
        <v>41</v>
      </c>
      <c r="E18104" s="11">
        <v>2206.6</v>
      </c>
      <c r="F18104" s="241" t="s">
        <v>42</v>
      </c>
      <c r="G18104" s="20">
        <f>SUM(A18104*E18104/100)</f>
        <v>15137.275999999998</v>
      </c>
    </row>
    <row r="18105" spans="1:7" s="24" customFormat="1">
      <c r="A18105" s="594"/>
      <c r="B18105" s="594"/>
      <c r="C18105" s="593"/>
      <c r="D18105" s="595"/>
      <c r="E18105" s="595" t="s">
        <v>43</v>
      </c>
      <c r="F18105" s="595"/>
      <c r="G18105" s="595"/>
    </row>
    <row r="18106" spans="1:7" s="24" customFormat="1">
      <c r="A18106" s="594">
        <v>686</v>
      </c>
      <c r="B18106" s="594" t="s">
        <v>39</v>
      </c>
      <c r="C18106" s="593" t="s">
        <v>33</v>
      </c>
      <c r="D18106" s="595" t="s">
        <v>45</v>
      </c>
      <c r="E18106" s="241">
        <v>2197.52</v>
      </c>
      <c r="F18106" s="241" t="s">
        <v>42</v>
      </c>
      <c r="G18106" s="20">
        <f>SUM(A18106*E18106/100)</f>
        <v>15074.9872</v>
      </c>
    </row>
    <row r="18107" spans="1:7" s="24" customFormat="1">
      <c r="A18107" s="594"/>
      <c r="B18107" s="594"/>
      <c r="C18107" s="593"/>
      <c r="D18107" s="595"/>
      <c r="E18107" s="595" t="s">
        <v>46</v>
      </c>
      <c r="F18107" s="595"/>
      <c r="G18107" s="595"/>
    </row>
    <row r="18108" spans="1:7" s="25" customFormat="1">
      <c r="A18108" s="594">
        <v>190</v>
      </c>
      <c r="B18108" s="594" t="s">
        <v>39</v>
      </c>
      <c r="C18108" s="594" t="s">
        <v>36</v>
      </c>
      <c r="D18108" s="595" t="s">
        <v>265</v>
      </c>
      <c r="E18108" s="241">
        <v>567.48</v>
      </c>
      <c r="F18108" s="241" t="s">
        <v>266</v>
      </c>
      <c r="G18108" s="20">
        <f>SUM(A18108*E18108)</f>
        <v>107821.2</v>
      </c>
    </row>
    <row r="18109" spans="1:7" s="25" customFormat="1">
      <c r="A18109" s="594"/>
      <c r="B18109" s="594"/>
      <c r="C18109" s="594"/>
      <c r="D18109" s="595"/>
      <c r="E18109" s="596" t="s">
        <v>399</v>
      </c>
      <c r="F18109" s="596"/>
      <c r="G18109" s="596"/>
    </row>
    <row r="18110" spans="1:7" s="25" customFormat="1">
      <c r="A18110" s="594">
        <v>476</v>
      </c>
      <c r="B18110" s="594" t="s">
        <v>39</v>
      </c>
      <c r="C18110" s="594" t="s">
        <v>40</v>
      </c>
      <c r="D18110" s="595" t="s">
        <v>278</v>
      </c>
      <c r="E18110" s="241">
        <v>186.04</v>
      </c>
      <c r="F18110" s="241" t="s">
        <v>266</v>
      </c>
      <c r="G18110" s="20">
        <f>SUM(A18110*E18110)</f>
        <v>88555.04</v>
      </c>
    </row>
    <row r="18111" spans="1:7" s="25" customFormat="1">
      <c r="A18111" s="594"/>
      <c r="B18111" s="594"/>
      <c r="C18111" s="594"/>
      <c r="D18111" s="595"/>
      <c r="E18111" s="596" t="s">
        <v>279</v>
      </c>
      <c r="F18111" s="596"/>
      <c r="G18111" s="596"/>
    </row>
    <row r="18112" spans="1:7" s="25" customFormat="1">
      <c r="A18112" s="594">
        <v>508</v>
      </c>
      <c r="B18112" s="594" t="s">
        <v>39</v>
      </c>
      <c r="C18112" s="594" t="s">
        <v>44</v>
      </c>
      <c r="D18112" s="595" t="s">
        <v>733</v>
      </c>
      <c r="E18112" s="241">
        <v>27747.06</v>
      </c>
      <c r="F18112" s="241" t="s">
        <v>42</v>
      </c>
      <c r="G18112" s="20">
        <f>SUM(A18112*E18112/100)</f>
        <v>140955.06479999999</v>
      </c>
    </row>
    <row r="18113" spans="1:7" s="25" customFormat="1">
      <c r="A18113" s="594"/>
      <c r="B18113" s="594"/>
      <c r="C18113" s="594"/>
      <c r="D18113" s="595"/>
      <c r="E18113" s="596" t="s">
        <v>734</v>
      </c>
      <c r="F18113" s="596"/>
      <c r="G18113" s="596"/>
    </row>
    <row r="18114" spans="1:7" s="25" customFormat="1">
      <c r="A18114" s="594">
        <v>1551</v>
      </c>
      <c r="B18114" s="594" t="s">
        <v>39</v>
      </c>
      <c r="C18114" s="594" t="s">
        <v>47</v>
      </c>
      <c r="D18114" s="595" t="s">
        <v>736</v>
      </c>
      <c r="E18114" s="11">
        <v>28299.3</v>
      </c>
      <c r="F18114" s="241" t="s">
        <v>42</v>
      </c>
      <c r="G18114" s="20">
        <f>SUM(A18114*E18114/100)</f>
        <v>438922.14299999998</v>
      </c>
    </row>
    <row r="18115" spans="1:7" s="25" customFormat="1">
      <c r="A18115" s="594"/>
      <c r="B18115" s="594"/>
      <c r="C18115" s="594"/>
      <c r="D18115" s="595"/>
      <c r="E18115" s="596" t="s">
        <v>737</v>
      </c>
      <c r="F18115" s="596"/>
      <c r="G18115" s="596"/>
    </row>
    <row r="18116" spans="1:7">
      <c r="A18116" s="593"/>
      <c r="B18116" s="593"/>
      <c r="C18116" s="594" t="s">
        <v>50</v>
      </c>
      <c r="D18116" s="595" t="s">
        <v>246</v>
      </c>
      <c r="E18116" s="11"/>
      <c r="F18116" s="241"/>
      <c r="G18116" s="13"/>
    </row>
    <row r="18117" spans="1:7">
      <c r="A18117" s="593"/>
      <c r="B18117" s="593"/>
      <c r="C18117" s="594"/>
      <c r="D18117" s="595"/>
      <c r="E18117" s="596"/>
      <c r="F18117" s="596"/>
      <c r="G18117" s="596"/>
    </row>
    <row r="18118" spans="1:7">
      <c r="A18118" s="593">
        <v>472</v>
      </c>
      <c r="B18118" s="593" t="s">
        <v>107</v>
      </c>
      <c r="C18118" s="594"/>
      <c r="D18118" s="595" t="s">
        <v>657</v>
      </c>
      <c r="E18118" s="11">
        <v>240.5</v>
      </c>
      <c r="F18118" s="241" t="s">
        <v>111</v>
      </c>
      <c r="G18118" s="20">
        <f>SUM(A18118*E18118)</f>
        <v>113516</v>
      </c>
    </row>
    <row r="18119" spans="1:7">
      <c r="A18119" s="593"/>
      <c r="B18119" s="593"/>
      <c r="C18119" s="594"/>
      <c r="D18119" s="595"/>
      <c r="E18119" s="596" t="s">
        <v>250</v>
      </c>
      <c r="F18119" s="596"/>
      <c r="G18119" s="596"/>
    </row>
    <row r="18120" spans="1:7">
      <c r="A18120" s="594">
        <v>713</v>
      </c>
      <c r="B18120" s="594" t="s">
        <v>39</v>
      </c>
      <c r="C18120" s="593" t="s">
        <v>54</v>
      </c>
      <c r="D18120" s="595" t="s">
        <v>251</v>
      </c>
      <c r="E18120" s="11">
        <v>902.93</v>
      </c>
      <c r="F18120" s="241" t="s">
        <v>165</v>
      </c>
      <c r="G18120" s="20">
        <f>SUM(A18120*E18120)</f>
        <v>643789.09</v>
      </c>
    </row>
    <row r="18121" spans="1:7">
      <c r="A18121" s="594"/>
      <c r="B18121" s="594"/>
      <c r="C18121" s="593"/>
      <c r="D18121" s="595"/>
      <c r="E18121" s="596" t="s">
        <v>252</v>
      </c>
      <c r="F18121" s="596"/>
      <c r="G18121" s="596"/>
    </row>
    <row r="18122" spans="1:7">
      <c r="A18122" s="594">
        <v>69</v>
      </c>
      <c r="B18122" s="594" t="s">
        <v>39</v>
      </c>
      <c r="C18122" s="593" t="s">
        <v>57</v>
      </c>
      <c r="D18122" s="595" t="s">
        <v>251</v>
      </c>
      <c r="E18122" s="11">
        <v>2364.63</v>
      </c>
      <c r="F18122" s="241" t="s">
        <v>165</v>
      </c>
      <c r="G18122" s="20">
        <f>SUM(A18122*E18122)</f>
        <v>163159.47</v>
      </c>
    </row>
    <row r="18123" spans="1:7">
      <c r="A18123" s="594"/>
      <c r="B18123" s="594"/>
      <c r="C18123" s="593"/>
      <c r="D18123" s="595"/>
      <c r="E18123" s="596" t="s">
        <v>315</v>
      </c>
      <c r="F18123" s="596"/>
      <c r="G18123" s="596"/>
    </row>
    <row r="18124" spans="1:7">
      <c r="A18124" s="594">
        <v>1987</v>
      </c>
      <c r="B18124" s="594" t="s">
        <v>39</v>
      </c>
      <c r="C18124" s="593" t="s">
        <v>60</v>
      </c>
      <c r="D18124" s="595" t="s">
        <v>661</v>
      </c>
      <c r="E18124" s="11">
        <v>1672.6</v>
      </c>
      <c r="F18124" s="241" t="s">
        <v>42</v>
      </c>
      <c r="G18124" s="20">
        <v>2409</v>
      </c>
    </row>
    <row r="18125" spans="1:7">
      <c r="A18125" s="594"/>
      <c r="B18125" s="594"/>
      <c r="C18125" s="593"/>
      <c r="D18125" s="595"/>
      <c r="E18125" s="596" t="s">
        <v>662</v>
      </c>
      <c r="F18125" s="596"/>
      <c r="G18125" s="596"/>
    </row>
    <row r="18126" spans="1:7">
      <c r="A18126" s="594">
        <v>7484</v>
      </c>
      <c r="B18126" s="594" t="s">
        <v>39</v>
      </c>
      <c r="C18126" s="593" t="s">
        <v>63</v>
      </c>
      <c r="D18126" s="595" t="s">
        <v>1027</v>
      </c>
      <c r="E18126" s="11">
        <v>602.25</v>
      </c>
      <c r="F18126" s="241" t="s">
        <v>42</v>
      </c>
      <c r="G18126" s="20">
        <v>45072</v>
      </c>
    </row>
    <row r="18127" spans="1:7">
      <c r="A18127" s="594"/>
      <c r="B18127" s="594"/>
      <c r="C18127" s="593"/>
      <c r="D18127" s="595"/>
      <c r="E18127" s="596" t="s">
        <v>1028</v>
      </c>
      <c r="F18127" s="596"/>
      <c r="G18127" s="596"/>
    </row>
    <row r="18128" spans="1:7">
      <c r="A18128" s="594">
        <v>7484</v>
      </c>
      <c r="B18128" s="594" t="s">
        <v>39</v>
      </c>
      <c r="C18128" s="593" t="s">
        <v>66</v>
      </c>
      <c r="D18128" s="595" t="s">
        <v>300</v>
      </c>
      <c r="E18128" s="11">
        <v>1043.9000000000001</v>
      </c>
      <c r="F18128" s="241" t="s">
        <v>42</v>
      </c>
      <c r="G18128" s="20">
        <v>78125</v>
      </c>
    </row>
    <row r="18129" spans="1:7">
      <c r="A18129" s="594"/>
      <c r="B18129" s="594"/>
      <c r="C18129" s="593"/>
      <c r="D18129" s="595"/>
      <c r="E18129" s="596" t="s">
        <v>301</v>
      </c>
      <c r="F18129" s="596"/>
      <c r="G18129" s="596"/>
    </row>
    <row r="18130" spans="1:7">
      <c r="A18130" s="594">
        <v>36</v>
      </c>
      <c r="B18130" s="594" t="s">
        <v>39</v>
      </c>
      <c r="C18130" s="593" t="s">
        <v>69</v>
      </c>
      <c r="D18130" s="595" t="s">
        <v>1029</v>
      </c>
      <c r="E18130" s="11">
        <v>1778.5</v>
      </c>
      <c r="F18130" s="241" t="s">
        <v>42</v>
      </c>
      <c r="G18130" s="20">
        <v>64026</v>
      </c>
    </row>
    <row r="18131" spans="1:7">
      <c r="A18131" s="594"/>
      <c r="B18131" s="594"/>
      <c r="C18131" s="593"/>
      <c r="D18131" s="595"/>
      <c r="E18131" s="596" t="s">
        <v>1030</v>
      </c>
      <c r="F18131" s="596"/>
      <c r="G18131" s="596"/>
    </row>
    <row r="18132" spans="1:7">
      <c r="A18132" s="594">
        <v>1584</v>
      </c>
      <c r="B18132" s="594" t="s">
        <v>39</v>
      </c>
      <c r="C18132" s="593" t="s">
        <v>73</v>
      </c>
      <c r="D18132" s="595" t="s">
        <v>61</v>
      </c>
      <c r="E18132" s="11">
        <v>2116.41</v>
      </c>
      <c r="F18132" s="241" t="s">
        <v>42</v>
      </c>
      <c r="G18132" s="20">
        <v>33524</v>
      </c>
    </row>
    <row r="18133" spans="1:7">
      <c r="A18133" s="594"/>
      <c r="B18133" s="594"/>
      <c r="C18133" s="593"/>
      <c r="D18133" s="595"/>
      <c r="E18133" s="596" t="s">
        <v>911</v>
      </c>
      <c r="F18133" s="596"/>
      <c r="G18133" s="596"/>
    </row>
    <row r="18134" spans="1:7">
      <c r="A18134" s="594">
        <v>403</v>
      </c>
      <c r="B18134" s="594" t="s">
        <v>39</v>
      </c>
      <c r="C18134" s="593" t="s">
        <v>208</v>
      </c>
      <c r="D18134" s="595" t="s">
        <v>1031</v>
      </c>
      <c r="E18134" s="11">
        <v>180.5</v>
      </c>
      <c r="F18134" s="241" t="s">
        <v>42</v>
      </c>
      <c r="G18134" s="20">
        <v>72741</v>
      </c>
    </row>
    <row r="18135" spans="1:7">
      <c r="A18135" s="594"/>
      <c r="B18135" s="594"/>
      <c r="C18135" s="593"/>
      <c r="D18135" s="595"/>
      <c r="E18135" s="596" t="s">
        <v>258</v>
      </c>
      <c r="F18135" s="596"/>
      <c r="G18135" s="596"/>
    </row>
    <row r="18136" spans="1:7">
      <c r="A18136" s="594">
        <v>403</v>
      </c>
      <c r="B18136" s="594" t="s">
        <v>39</v>
      </c>
      <c r="C18136" s="593" t="s">
        <v>209</v>
      </c>
      <c r="D18136" s="595" t="s">
        <v>172</v>
      </c>
      <c r="E18136" s="11">
        <v>190.72</v>
      </c>
      <c r="F18136" s="241" t="s">
        <v>42</v>
      </c>
      <c r="G18136" s="20">
        <v>61793</v>
      </c>
    </row>
    <row r="18137" spans="1:7">
      <c r="A18137" s="594"/>
      <c r="B18137" s="594"/>
      <c r="C18137" s="593"/>
      <c r="D18137" s="595"/>
      <c r="E18137" s="596" t="s">
        <v>173</v>
      </c>
      <c r="F18137" s="596"/>
      <c r="G18137" s="596"/>
    </row>
    <row r="18138" spans="1:7">
      <c r="A18138" s="594">
        <v>120</v>
      </c>
      <c r="B18138" s="594" t="s">
        <v>39</v>
      </c>
      <c r="C18138" s="593" t="s">
        <v>210</v>
      </c>
      <c r="D18138" s="595" t="s">
        <v>1032</v>
      </c>
      <c r="E18138" s="11">
        <v>226.02</v>
      </c>
      <c r="F18138" s="241" t="s">
        <v>42</v>
      </c>
      <c r="G18138" s="20">
        <v>27122</v>
      </c>
    </row>
    <row r="18139" spans="1:7" ht="32.25" customHeight="1">
      <c r="A18139" s="594"/>
      <c r="B18139" s="594"/>
      <c r="C18139" s="593"/>
      <c r="D18139" s="595"/>
      <c r="E18139" s="596" t="s">
        <v>1033</v>
      </c>
      <c r="F18139" s="596"/>
      <c r="G18139" s="596"/>
    </row>
    <row r="18140" spans="1:7" s="25" customFormat="1">
      <c r="A18140" s="241"/>
      <c r="B18140" s="257"/>
      <c r="C18140" s="257"/>
      <c r="D18140" s="242"/>
      <c r="E18140" s="258"/>
      <c r="F18140" s="28" t="s">
        <v>1034</v>
      </c>
      <c r="G18140" s="259">
        <v>2179390</v>
      </c>
    </row>
    <row r="18141" spans="1:7" s="36" customFormat="1">
      <c r="A18141" s="241"/>
      <c r="B18141" s="257"/>
      <c r="C18141" s="257"/>
      <c r="D18141" s="260" t="s">
        <v>1035</v>
      </c>
      <c r="E18141" s="258"/>
      <c r="F18141" s="258"/>
      <c r="G18141" s="261"/>
    </row>
    <row r="18142" spans="1:7" s="36" customFormat="1">
      <c r="A18142" s="594">
        <v>303</v>
      </c>
      <c r="B18142" s="594" t="s">
        <v>10</v>
      </c>
      <c r="C18142" s="593" t="s">
        <v>11</v>
      </c>
      <c r="D18142" s="611" t="s">
        <v>30</v>
      </c>
      <c r="E18142" s="11">
        <v>337</v>
      </c>
      <c r="F18142" s="241" t="s">
        <v>31</v>
      </c>
      <c r="G18142" s="20">
        <v>102111</v>
      </c>
    </row>
    <row r="18143" spans="1:7" s="36" customFormat="1">
      <c r="A18143" s="594"/>
      <c r="B18143" s="594"/>
      <c r="C18143" s="593"/>
      <c r="D18143" s="611"/>
      <c r="E18143" s="612" t="s">
        <v>32</v>
      </c>
      <c r="F18143" s="612"/>
      <c r="G18143" s="612"/>
    </row>
    <row r="18144" spans="1:7">
      <c r="A18144" s="613">
        <v>16.23</v>
      </c>
      <c r="B18144" s="594" t="s">
        <v>24</v>
      </c>
      <c r="C18144" s="593" t="s">
        <v>15</v>
      </c>
      <c r="D18144" s="611" t="s">
        <v>26</v>
      </c>
      <c r="E18144" s="11">
        <v>5001.7</v>
      </c>
      <c r="F18144" s="241" t="s">
        <v>27</v>
      </c>
      <c r="G18144" s="20">
        <v>81178</v>
      </c>
    </row>
    <row r="18145" spans="1:7">
      <c r="A18145" s="613"/>
      <c r="B18145" s="594"/>
      <c r="C18145" s="593"/>
      <c r="D18145" s="611"/>
      <c r="E18145" s="596" t="s">
        <v>28</v>
      </c>
      <c r="F18145" s="596"/>
      <c r="G18145" s="596"/>
    </row>
    <row r="18146" spans="1:7">
      <c r="A18146" s="593">
        <v>21601</v>
      </c>
      <c r="B18146" s="593" t="s">
        <v>10</v>
      </c>
      <c r="C18146" s="594" t="s">
        <v>18</v>
      </c>
      <c r="D18146" s="595" t="s">
        <v>37</v>
      </c>
      <c r="E18146" s="11">
        <v>13112.99</v>
      </c>
      <c r="F18146" s="241" t="s">
        <v>13</v>
      </c>
      <c r="G18146" s="13">
        <v>283240</v>
      </c>
    </row>
    <row r="18147" spans="1:7">
      <c r="A18147" s="593"/>
      <c r="B18147" s="593"/>
      <c r="C18147" s="594"/>
      <c r="D18147" s="595"/>
      <c r="E18147" s="596" t="s">
        <v>1036</v>
      </c>
      <c r="F18147" s="596"/>
      <c r="G18147" s="596"/>
    </row>
    <row r="18148" spans="1:7">
      <c r="A18148" s="241">
        <v>257</v>
      </c>
      <c r="B18148" s="241" t="s">
        <v>107</v>
      </c>
      <c r="C18148" s="240" t="s">
        <v>21</v>
      </c>
      <c r="D18148" s="595" t="s">
        <v>1037</v>
      </c>
      <c r="E18148" s="11">
        <v>228.9</v>
      </c>
      <c r="F18148" s="241" t="s">
        <v>111</v>
      </c>
      <c r="G18148" s="20">
        <v>58827</v>
      </c>
    </row>
    <row r="18149" spans="1:7">
      <c r="A18149" s="241"/>
      <c r="B18149" s="241"/>
      <c r="C18149" s="240"/>
      <c r="D18149" s="595"/>
      <c r="E18149" s="596" t="s">
        <v>1038</v>
      </c>
      <c r="F18149" s="596"/>
      <c r="G18149" s="596"/>
    </row>
    <row r="18150" spans="1:7">
      <c r="A18150" s="594">
        <v>662</v>
      </c>
      <c r="B18150" s="594" t="s">
        <v>107</v>
      </c>
      <c r="C18150" s="593" t="s">
        <v>25</v>
      </c>
      <c r="D18150" s="595" t="s">
        <v>1039</v>
      </c>
      <c r="E18150" s="11">
        <v>240.5</v>
      </c>
      <c r="F18150" s="241" t="s">
        <v>111</v>
      </c>
      <c r="G18150" s="20">
        <v>159211</v>
      </c>
    </row>
    <row r="18151" spans="1:7">
      <c r="A18151" s="594"/>
      <c r="B18151" s="594"/>
      <c r="C18151" s="593"/>
      <c r="D18151" s="595"/>
      <c r="E18151" s="596" t="s">
        <v>1040</v>
      </c>
      <c r="F18151" s="596"/>
      <c r="G18151" s="596"/>
    </row>
    <row r="18152" spans="1:7">
      <c r="A18152" s="594">
        <v>703</v>
      </c>
      <c r="B18152" s="594" t="s">
        <v>39</v>
      </c>
      <c r="C18152" s="593" t="s">
        <v>29</v>
      </c>
      <c r="D18152" s="595" t="s">
        <v>251</v>
      </c>
      <c r="E18152" s="11">
        <v>902.93</v>
      </c>
      <c r="F18152" s="241" t="s">
        <v>165</v>
      </c>
      <c r="G18152" s="20">
        <v>494862</v>
      </c>
    </row>
    <row r="18153" spans="1:7">
      <c r="A18153" s="594"/>
      <c r="B18153" s="594"/>
      <c r="C18153" s="593"/>
      <c r="D18153" s="595"/>
      <c r="E18153" s="596" t="s">
        <v>252</v>
      </c>
      <c r="F18153" s="596"/>
      <c r="G18153" s="596"/>
    </row>
    <row r="18154" spans="1:7">
      <c r="A18154" s="593">
        <v>11541</v>
      </c>
      <c r="B18154" s="593" t="s">
        <v>39</v>
      </c>
      <c r="C18154" s="594" t="s">
        <v>33</v>
      </c>
      <c r="D18154" s="595" t="s">
        <v>1041</v>
      </c>
      <c r="E18154" s="11">
        <v>2206.6</v>
      </c>
      <c r="F18154" s="241" t="s">
        <v>42</v>
      </c>
      <c r="G18154" s="13">
        <v>254663</v>
      </c>
    </row>
    <row r="18155" spans="1:7">
      <c r="A18155" s="593"/>
      <c r="B18155" s="593"/>
      <c r="C18155" s="594"/>
      <c r="D18155" s="595"/>
      <c r="E18155" s="596" t="s">
        <v>244</v>
      </c>
      <c r="F18155" s="596"/>
      <c r="G18155" s="596"/>
    </row>
    <row r="18156" spans="1:7">
      <c r="A18156" s="593">
        <v>11541</v>
      </c>
      <c r="B18156" s="593" t="s">
        <v>39</v>
      </c>
      <c r="C18156" s="594" t="s">
        <v>36</v>
      </c>
      <c r="D18156" s="595" t="s">
        <v>1042</v>
      </c>
      <c r="E18156" s="11">
        <v>2197.52</v>
      </c>
      <c r="F18156" s="241" t="s">
        <v>42</v>
      </c>
      <c r="G18156" s="13">
        <v>253615</v>
      </c>
    </row>
    <row r="18157" spans="1:7">
      <c r="A18157" s="593"/>
      <c r="B18157" s="593"/>
      <c r="C18157" s="594"/>
      <c r="D18157" s="595"/>
      <c r="E18157" s="596" t="s">
        <v>1043</v>
      </c>
      <c r="F18157" s="596"/>
      <c r="G18157" s="596"/>
    </row>
    <row r="18158" spans="1:7">
      <c r="A18158" s="593">
        <v>344</v>
      </c>
      <c r="B18158" s="593" t="s">
        <v>10</v>
      </c>
      <c r="C18158" s="594" t="s">
        <v>40</v>
      </c>
      <c r="D18158" s="595" t="s">
        <v>34</v>
      </c>
      <c r="E18158" s="11">
        <v>14429.25</v>
      </c>
      <c r="F18158" s="241" t="s">
        <v>13</v>
      </c>
      <c r="G18158" s="13">
        <v>493636</v>
      </c>
    </row>
    <row r="18159" spans="1:7">
      <c r="A18159" s="593"/>
      <c r="B18159" s="593"/>
      <c r="C18159" s="594"/>
      <c r="D18159" s="595"/>
      <c r="E18159" s="596" t="s">
        <v>35</v>
      </c>
      <c r="F18159" s="596"/>
      <c r="G18159" s="596"/>
    </row>
    <row r="18160" spans="1:7" s="25" customFormat="1">
      <c r="A18160" s="594">
        <v>1810</v>
      </c>
      <c r="B18160" s="594" t="s">
        <v>39</v>
      </c>
      <c r="C18160" s="594" t="s">
        <v>44</v>
      </c>
      <c r="D18160" s="595" t="s">
        <v>265</v>
      </c>
      <c r="E18160" s="241">
        <v>567.48</v>
      </c>
      <c r="F18160" s="241" t="s">
        <v>266</v>
      </c>
      <c r="G18160" s="20">
        <v>1027138</v>
      </c>
    </row>
    <row r="18161" spans="1:7" s="25" customFormat="1">
      <c r="A18161" s="594"/>
      <c r="B18161" s="594"/>
      <c r="C18161" s="594"/>
      <c r="D18161" s="595"/>
      <c r="E18161" s="596" t="s">
        <v>267</v>
      </c>
      <c r="F18161" s="596"/>
      <c r="G18161" s="596"/>
    </row>
    <row r="18162" spans="1:7" s="25" customFormat="1">
      <c r="A18162" s="594">
        <v>460</v>
      </c>
      <c r="B18162" s="594" t="s">
        <v>39</v>
      </c>
      <c r="C18162" s="594" t="s">
        <v>47</v>
      </c>
      <c r="D18162" s="595" t="s">
        <v>278</v>
      </c>
      <c r="E18162" s="241">
        <v>186.04</v>
      </c>
      <c r="F18162" s="241" t="s">
        <v>266</v>
      </c>
      <c r="G18162" s="20">
        <v>85578</v>
      </c>
    </row>
    <row r="18163" spans="1:7" s="25" customFormat="1">
      <c r="A18163" s="594"/>
      <c r="B18163" s="594"/>
      <c r="C18163" s="594"/>
      <c r="D18163" s="595"/>
      <c r="E18163" s="596" t="s">
        <v>279</v>
      </c>
      <c r="F18163" s="596"/>
      <c r="G18163" s="596"/>
    </row>
    <row r="18164" spans="1:7" s="25" customFormat="1">
      <c r="A18164" s="594">
        <v>525</v>
      </c>
      <c r="B18164" s="594" t="s">
        <v>39</v>
      </c>
      <c r="C18164" s="594" t="s">
        <v>50</v>
      </c>
      <c r="D18164" s="595" t="s">
        <v>733</v>
      </c>
      <c r="E18164" s="241">
        <v>27747.06</v>
      </c>
      <c r="F18164" s="241" t="s">
        <v>42</v>
      </c>
      <c r="G18164" s="20">
        <v>145672</v>
      </c>
    </row>
    <row r="18165" spans="1:7" s="25" customFormat="1">
      <c r="A18165" s="594"/>
      <c r="B18165" s="594"/>
      <c r="C18165" s="594"/>
      <c r="D18165" s="595"/>
      <c r="E18165" s="596" t="s">
        <v>1044</v>
      </c>
      <c r="F18165" s="596"/>
      <c r="G18165" s="596"/>
    </row>
    <row r="18166" spans="1:7" s="25" customFormat="1">
      <c r="A18166" s="594">
        <v>1379</v>
      </c>
      <c r="B18166" s="594" t="s">
        <v>39</v>
      </c>
      <c r="C18166" s="594" t="s">
        <v>54</v>
      </c>
      <c r="D18166" s="595" t="s">
        <v>736</v>
      </c>
      <c r="E18166" s="11">
        <v>28299.3</v>
      </c>
      <c r="F18166" s="241" t="s">
        <v>42</v>
      </c>
      <c r="G18166" s="20">
        <v>390247</v>
      </c>
    </row>
    <row r="18167" spans="1:7" s="25" customFormat="1">
      <c r="A18167" s="594"/>
      <c r="B18167" s="594"/>
      <c r="C18167" s="594"/>
      <c r="D18167" s="595"/>
      <c r="E18167" s="596" t="s">
        <v>737</v>
      </c>
      <c r="F18167" s="596"/>
      <c r="G18167" s="596"/>
    </row>
    <row r="18168" spans="1:7">
      <c r="A18168" s="594">
        <v>7484</v>
      </c>
      <c r="B18168" s="594" t="s">
        <v>39</v>
      </c>
      <c r="C18168" s="593" t="s">
        <v>57</v>
      </c>
      <c r="D18168" s="595" t="s">
        <v>1027</v>
      </c>
      <c r="E18168" s="11">
        <v>602.25</v>
      </c>
      <c r="F18168" s="241" t="s">
        <v>42</v>
      </c>
      <c r="G18168" s="20">
        <v>45072</v>
      </c>
    </row>
    <row r="18169" spans="1:7">
      <c r="A18169" s="594"/>
      <c r="B18169" s="594"/>
      <c r="C18169" s="593"/>
      <c r="D18169" s="595"/>
      <c r="E18169" s="596" t="s">
        <v>1028</v>
      </c>
      <c r="F18169" s="596"/>
      <c r="G18169" s="596"/>
    </row>
    <row r="18170" spans="1:7">
      <c r="A18170" s="594">
        <v>69</v>
      </c>
      <c r="B18170" s="594" t="s">
        <v>39</v>
      </c>
      <c r="C18170" s="593" t="s">
        <v>60</v>
      </c>
      <c r="D18170" s="595" t="s">
        <v>1045</v>
      </c>
      <c r="E18170" s="11">
        <v>2364.63</v>
      </c>
      <c r="F18170" s="241" t="s">
        <v>165</v>
      </c>
      <c r="G18170" s="20">
        <v>163159</v>
      </c>
    </row>
    <row r="18171" spans="1:7">
      <c r="A18171" s="594"/>
      <c r="B18171" s="594"/>
      <c r="C18171" s="593"/>
      <c r="D18171" s="595"/>
      <c r="E18171" s="596" t="s">
        <v>315</v>
      </c>
      <c r="F18171" s="596"/>
      <c r="G18171" s="596"/>
    </row>
    <row r="18172" spans="1:7">
      <c r="A18172" s="594">
        <v>2022</v>
      </c>
      <c r="B18172" s="594" t="s">
        <v>39</v>
      </c>
      <c r="C18172" s="593" t="s">
        <v>63</v>
      </c>
      <c r="D18172" s="595" t="s">
        <v>1046</v>
      </c>
      <c r="E18172" s="11">
        <v>1672.6</v>
      </c>
      <c r="F18172" s="241" t="s">
        <v>42</v>
      </c>
      <c r="G18172" s="20">
        <v>33815</v>
      </c>
    </row>
    <row r="18173" spans="1:7">
      <c r="A18173" s="594"/>
      <c r="B18173" s="594"/>
      <c r="C18173" s="593"/>
      <c r="D18173" s="595"/>
      <c r="E18173" s="596" t="s">
        <v>662</v>
      </c>
      <c r="F18173" s="596"/>
      <c r="G18173" s="596"/>
    </row>
    <row r="18174" spans="1:7">
      <c r="A18174" s="594">
        <v>7484</v>
      </c>
      <c r="B18174" s="594" t="s">
        <v>39</v>
      </c>
      <c r="C18174" s="593" t="s">
        <v>66</v>
      </c>
      <c r="D18174" s="595" t="s">
        <v>300</v>
      </c>
      <c r="E18174" s="11">
        <v>1043.9000000000001</v>
      </c>
      <c r="F18174" s="241" t="s">
        <v>42</v>
      </c>
      <c r="G18174" s="20">
        <v>78125</v>
      </c>
    </row>
    <row r="18175" spans="1:7">
      <c r="A18175" s="594"/>
      <c r="B18175" s="594"/>
      <c r="C18175" s="593"/>
      <c r="D18175" s="595"/>
      <c r="E18175" s="596" t="s">
        <v>301</v>
      </c>
      <c r="F18175" s="596"/>
      <c r="G18175" s="596"/>
    </row>
    <row r="18176" spans="1:7">
      <c r="A18176" s="594">
        <v>36</v>
      </c>
      <c r="B18176" s="594" t="s">
        <v>39</v>
      </c>
      <c r="C18176" s="593" t="s">
        <v>69</v>
      </c>
      <c r="D18176" s="595" t="s">
        <v>1029</v>
      </c>
      <c r="E18176" s="11">
        <v>1778.5</v>
      </c>
      <c r="F18176" s="241" t="s">
        <v>42</v>
      </c>
      <c r="G18176" s="20">
        <v>64026</v>
      </c>
    </row>
    <row r="18177" spans="1:7">
      <c r="A18177" s="594"/>
      <c r="B18177" s="594"/>
      <c r="C18177" s="593"/>
      <c r="D18177" s="595"/>
      <c r="E18177" s="596" t="s">
        <v>1030</v>
      </c>
      <c r="F18177" s="596"/>
      <c r="G18177" s="596"/>
    </row>
    <row r="18178" spans="1:7">
      <c r="A18178" s="594">
        <v>1584</v>
      </c>
      <c r="B18178" s="594" t="s">
        <v>39</v>
      </c>
      <c r="C18178" s="593" t="s">
        <v>73</v>
      </c>
      <c r="D18178" s="595" t="s">
        <v>61</v>
      </c>
      <c r="E18178" s="11">
        <v>2116.41</v>
      </c>
      <c r="F18178" s="241" t="s">
        <v>42</v>
      </c>
      <c r="G18178" s="20">
        <v>33524</v>
      </c>
    </row>
    <row r="18179" spans="1:7">
      <c r="A18179" s="594"/>
      <c r="B18179" s="594"/>
      <c r="C18179" s="593"/>
      <c r="D18179" s="595"/>
      <c r="E18179" s="596" t="s">
        <v>911</v>
      </c>
      <c r="F18179" s="596"/>
      <c r="G18179" s="596"/>
    </row>
    <row r="18180" spans="1:7">
      <c r="A18180" s="594">
        <v>403</v>
      </c>
      <c r="B18180" s="594" t="s">
        <v>39</v>
      </c>
      <c r="C18180" s="593" t="s">
        <v>208</v>
      </c>
      <c r="D18180" s="595" t="s">
        <v>1031</v>
      </c>
      <c r="E18180" s="11">
        <v>180.5</v>
      </c>
      <c r="F18180" s="241" t="s">
        <v>42</v>
      </c>
      <c r="G18180" s="20">
        <v>72741</v>
      </c>
    </row>
    <row r="18181" spans="1:7">
      <c r="A18181" s="594"/>
      <c r="B18181" s="594"/>
      <c r="C18181" s="593"/>
      <c r="D18181" s="595"/>
      <c r="E18181" s="596" t="s">
        <v>258</v>
      </c>
      <c r="F18181" s="596"/>
      <c r="G18181" s="596"/>
    </row>
    <row r="18182" spans="1:7">
      <c r="A18182" s="594">
        <v>403</v>
      </c>
      <c r="B18182" s="594" t="s">
        <v>39</v>
      </c>
      <c r="C18182" s="593" t="s">
        <v>209</v>
      </c>
      <c r="D18182" s="595" t="s">
        <v>172</v>
      </c>
      <c r="E18182" s="11">
        <v>190.72</v>
      </c>
      <c r="F18182" s="241" t="s">
        <v>42</v>
      </c>
      <c r="G18182" s="20">
        <v>76860</v>
      </c>
    </row>
    <row r="18183" spans="1:7">
      <c r="A18183" s="594"/>
      <c r="B18183" s="594"/>
      <c r="C18183" s="593"/>
      <c r="D18183" s="595"/>
      <c r="E18183" s="596" t="s">
        <v>173</v>
      </c>
      <c r="F18183" s="596"/>
      <c r="G18183" s="596"/>
    </row>
    <row r="18184" spans="1:7" ht="38.25">
      <c r="A18184" s="241"/>
      <c r="B18184" s="241"/>
      <c r="C18184" s="240" t="s">
        <v>210</v>
      </c>
      <c r="D18184" s="242" t="s">
        <v>1047</v>
      </c>
      <c r="E18184" s="614"/>
      <c r="F18184" s="614"/>
      <c r="G18184" s="614"/>
    </row>
    <row r="18185" spans="1:7">
      <c r="A18185" s="594">
        <v>1564</v>
      </c>
      <c r="B18185" s="594" t="s">
        <v>39</v>
      </c>
      <c r="C18185" s="593"/>
      <c r="D18185" s="595" t="s">
        <v>1048</v>
      </c>
      <c r="E18185" s="11">
        <v>3275.5</v>
      </c>
      <c r="F18185" s="241" t="s">
        <v>52</v>
      </c>
      <c r="G18185" s="20">
        <v>51228</v>
      </c>
    </row>
    <row r="18186" spans="1:7">
      <c r="A18186" s="594"/>
      <c r="B18186" s="594"/>
      <c r="C18186" s="593"/>
      <c r="D18186" s="595"/>
      <c r="E18186" s="596" t="s">
        <v>1049</v>
      </c>
      <c r="F18186" s="596"/>
      <c r="G18186" s="596"/>
    </row>
    <row r="18187" spans="1:7">
      <c r="A18187" s="594">
        <v>10</v>
      </c>
      <c r="B18187" s="594" t="s">
        <v>72</v>
      </c>
      <c r="C18187" s="593" t="s">
        <v>213</v>
      </c>
      <c r="D18187" s="595" t="s">
        <v>74</v>
      </c>
      <c r="E18187" s="11">
        <v>524.98</v>
      </c>
      <c r="F18187" s="241" t="s">
        <v>75</v>
      </c>
      <c r="G18187" s="20">
        <v>5249</v>
      </c>
    </row>
    <row r="18188" spans="1:7">
      <c r="A18188" s="594"/>
      <c r="B18188" s="594"/>
      <c r="C18188" s="593"/>
      <c r="D18188" s="595"/>
      <c r="E18188" s="596" t="s">
        <v>76</v>
      </c>
      <c r="F18188" s="596"/>
      <c r="G18188" s="596"/>
    </row>
    <row r="18189" spans="1:7">
      <c r="A18189" s="594">
        <v>6167</v>
      </c>
      <c r="B18189" s="594" t="s">
        <v>1050</v>
      </c>
      <c r="C18189" s="593" t="s">
        <v>272</v>
      </c>
      <c r="D18189" s="595" t="s">
        <v>1051</v>
      </c>
      <c r="E18189" s="11">
        <v>2567.9499999999998</v>
      </c>
      <c r="F18189" s="241" t="s">
        <v>42</v>
      </c>
      <c r="G18189" s="20">
        <v>158369</v>
      </c>
    </row>
    <row r="18190" spans="1:7">
      <c r="A18190" s="594"/>
      <c r="B18190" s="594"/>
      <c r="C18190" s="593"/>
      <c r="D18190" s="595"/>
      <c r="E18190" s="596" t="s">
        <v>1052</v>
      </c>
      <c r="F18190" s="596"/>
      <c r="G18190" s="596"/>
    </row>
    <row r="18191" spans="1:7" s="25" customFormat="1">
      <c r="A18191" s="241"/>
      <c r="B18191" s="257"/>
      <c r="C18191" s="257"/>
      <c r="D18191" s="242"/>
      <c r="E18191" s="258"/>
      <c r="F18191" s="28" t="s">
        <v>1053</v>
      </c>
      <c r="G18191" s="259">
        <v>4168146</v>
      </c>
    </row>
    <row r="18192" spans="1:7" s="36" customFormat="1" ht="24">
      <c r="A18192" s="241"/>
      <c r="B18192" s="257"/>
      <c r="C18192" s="257"/>
      <c r="D18192" s="263" t="s">
        <v>1054</v>
      </c>
      <c r="E18192" s="258"/>
      <c r="F18192" s="258"/>
      <c r="G18192" s="261"/>
    </row>
    <row r="18193" spans="1:7">
      <c r="A18193" s="593">
        <v>469</v>
      </c>
      <c r="B18193" s="593" t="s">
        <v>10</v>
      </c>
      <c r="C18193" s="594" t="s">
        <v>11</v>
      </c>
      <c r="D18193" s="595" t="s">
        <v>1055</v>
      </c>
      <c r="E18193" s="11">
        <v>3176.25</v>
      </c>
      <c r="F18193" s="241" t="s">
        <v>242</v>
      </c>
      <c r="G18193" s="13">
        <v>1489</v>
      </c>
    </row>
    <row r="18194" spans="1:7">
      <c r="A18194" s="593"/>
      <c r="B18194" s="593"/>
      <c r="C18194" s="594"/>
      <c r="D18194" s="595"/>
      <c r="E18194" s="596" t="s">
        <v>180</v>
      </c>
      <c r="F18194" s="596"/>
      <c r="G18194" s="596"/>
    </row>
    <row r="18195" spans="1:7" s="25" customFormat="1">
      <c r="A18195" s="593">
        <v>141</v>
      </c>
      <c r="B18195" s="593" t="s">
        <v>10</v>
      </c>
      <c r="C18195" s="594" t="s">
        <v>15</v>
      </c>
      <c r="D18195" s="595" t="s">
        <v>243</v>
      </c>
      <c r="E18195" s="11">
        <v>9416.2800000000007</v>
      </c>
      <c r="F18195" s="241" t="s">
        <v>13</v>
      </c>
      <c r="G18195" s="13">
        <v>13276</v>
      </c>
    </row>
    <row r="18196" spans="1:7" s="25" customFormat="1">
      <c r="A18196" s="593"/>
      <c r="B18196" s="593"/>
      <c r="C18196" s="594"/>
      <c r="D18196" s="595"/>
      <c r="E18196" s="596" t="s">
        <v>244</v>
      </c>
      <c r="F18196" s="596"/>
      <c r="G18196" s="596"/>
    </row>
    <row r="18197" spans="1:7">
      <c r="A18197" s="593">
        <v>300</v>
      </c>
      <c r="B18197" s="593" t="s">
        <v>10</v>
      </c>
      <c r="C18197" s="594" t="s">
        <v>18</v>
      </c>
      <c r="D18197" s="595" t="s">
        <v>309</v>
      </c>
      <c r="E18197" s="11">
        <v>17723</v>
      </c>
      <c r="F18197" s="241" t="s">
        <v>13</v>
      </c>
      <c r="G18197" s="13">
        <v>53169</v>
      </c>
    </row>
    <row r="18198" spans="1:7">
      <c r="A18198" s="593"/>
      <c r="B18198" s="593"/>
      <c r="C18198" s="594"/>
      <c r="D18198" s="595"/>
      <c r="E18198" s="596" t="s">
        <v>1056</v>
      </c>
      <c r="F18198" s="596"/>
      <c r="G18198" s="596"/>
    </row>
    <row r="18199" spans="1:7">
      <c r="A18199" s="593">
        <v>338</v>
      </c>
      <c r="B18199" s="593" t="s">
        <v>10</v>
      </c>
      <c r="C18199" s="594" t="s">
        <v>21</v>
      </c>
      <c r="D18199" s="595" t="s">
        <v>245</v>
      </c>
      <c r="E18199" s="11">
        <v>25321</v>
      </c>
      <c r="F18199" s="241" t="s">
        <v>13</v>
      </c>
      <c r="G18199" s="13">
        <v>85584</v>
      </c>
    </row>
    <row r="18200" spans="1:7">
      <c r="A18200" s="593"/>
      <c r="B18200" s="593"/>
      <c r="C18200" s="594"/>
      <c r="D18200" s="595"/>
      <c r="E18200" s="596" t="s">
        <v>316</v>
      </c>
      <c r="F18200" s="596"/>
      <c r="G18200" s="596"/>
    </row>
    <row r="18201" spans="1:7">
      <c r="A18201" s="594">
        <v>185</v>
      </c>
      <c r="B18201" s="594" t="s">
        <v>10</v>
      </c>
      <c r="C18201" s="593" t="s">
        <v>25</v>
      </c>
      <c r="D18201" s="611" t="s">
        <v>30</v>
      </c>
      <c r="E18201" s="11">
        <v>337</v>
      </c>
      <c r="F18201" s="241" t="s">
        <v>31</v>
      </c>
      <c r="G18201" s="20">
        <v>62345</v>
      </c>
    </row>
    <row r="18202" spans="1:7">
      <c r="A18202" s="594"/>
      <c r="B18202" s="594"/>
      <c r="C18202" s="593"/>
      <c r="D18202" s="611"/>
      <c r="E18202" s="612" t="s">
        <v>32</v>
      </c>
      <c r="F18202" s="612"/>
      <c r="G18202" s="612"/>
    </row>
    <row r="18203" spans="1:7">
      <c r="A18203" s="613">
        <v>9.91</v>
      </c>
      <c r="B18203" s="594" t="s">
        <v>24</v>
      </c>
      <c r="C18203" s="593" t="s">
        <v>29</v>
      </c>
      <c r="D18203" s="611" t="s">
        <v>1057</v>
      </c>
      <c r="E18203" s="11">
        <v>5001.7</v>
      </c>
      <c r="F18203" s="241" t="s">
        <v>27</v>
      </c>
      <c r="G18203" s="20">
        <v>27475</v>
      </c>
    </row>
    <row r="18204" spans="1:7">
      <c r="A18204" s="613"/>
      <c r="B18204" s="594"/>
      <c r="C18204" s="593"/>
      <c r="D18204" s="611"/>
      <c r="E18204" s="596" t="s">
        <v>28</v>
      </c>
      <c r="F18204" s="596"/>
      <c r="G18204" s="596"/>
    </row>
    <row r="18205" spans="1:7">
      <c r="A18205" s="613">
        <v>0.82499999999999996</v>
      </c>
      <c r="B18205" s="594" t="s">
        <v>24</v>
      </c>
      <c r="C18205" s="593" t="s">
        <v>33</v>
      </c>
      <c r="D18205" s="611" t="s">
        <v>1058</v>
      </c>
      <c r="E18205" s="11">
        <v>4820.2</v>
      </c>
      <c r="F18205" s="241" t="s">
        <v>27</v>
      </c>
      <c r="G18205" s="20">
        <v>3976</v>
      </c>
    </row>
    <row r="18206" spans="1:7">
      <c r="A18206" s="613"/>
      <c r="B18206" s="594"/>
      <c r="C18206" s="593"/>
      <c r="D18206" s="611"/>
      <c r="E18206" s="596" t="s">
        <v>317</v>
      </c>
      <c r="F18206" s="596"/>
      <c r="G18206" s="596"/>
    </row>
    <row r="18207" spans="1:7">
      <c r="A18207" s="593">
        <v>394</v>
      </c>
      <c r="B18207" s="593" t="s">
        <v>10</v>
      </c>
      <c r="C18207" s="594" t="s">
        <v>36</v>
      </c>
      <c r="D18207" s="595" t="s">
        <v>1059</v>
      </c>
      <c r="E18207" s="11">
        <v>11948.36</v>
      </c>
      <c r="F18207" s="241" t="s">
        <v>13</v>
      </c>
      <c r="G18207" s="13">
        <v>4707</v>
      </c>
    </row>
    <row r="18208" spans="1:7">
      <c r="A18208" s="593"/>
      <c r="B18208" s="593"/>
      <c r="C18208" s="594"/>
      <c r="D18208" s="595"/>
      <c r="E18208" s="596" t="s">
        <v>17</v>
      </c>
      <c r="F18208" s="596"/>
      <c r="G18208" s="596"/>
    </row>
    <row r="18209" spans="1:7">
      <c r="A18209" s="593">
        <v>525</v>
      </c>
      <c r="B18209" s="593" t="s">
        <v>39</v>
      </c>
      <c r="C18209" s="594" t="s">
        <v>40</v>
      </c>
      <c r="D18209" s="595" t="s">
        <v>1041</v>
      </c>
      <c r="E18209" s="11">
        <v>2206.6</v>
      </c>
      <c r="F18209" s="241" t="s">
        <v>42</v>
      </c>
      <c r="G18209" s="13">
        <v>11584</v>
      </c>
    </row>
    <row r="18210" spans="1:7">
      <c r="A18210" s="593"/>
      <c r="B18210" s="593"/>
      <c r="C18210" s="594"/>
      <c r="D18210" s="595"/>
      <c r="E18210" s="596" t="s">
        <v>1060</v>
      </c>
      <c r="F18210" s="596"/>
      <c r="G18210" s="596"/>
    </row>
    <row r="18211" spans="1:7">
      <c r="A18211" s="593">
        <v>525</v>
      </c>
      <c r="B18211" s="593" t="s">
        <v>39</v>
      </c>
      <c r="C18211" s="594" t="s">
        <v>44</v>
      </c>
      <c r="D18211" s="595" t="s">
        <v>1042</v>
      </c>
      <c r="E18211" s="11">
        <v>2197.52</v>
      </c>
      <c r="F18211" s="241" t="s">
        <v>42</v>
      </c>
      <c r="G18211" s="13">
        <v>11536</v>
      </c>
    </row>
    <row r="18212" spans="1:7">
      <c r="A18212" s="593"/>
      <c r="B18212" s="593"/>
      <c r="C18212" s="594"/>
      <c r="D18212" s="595"/>
      <c r="E18212" s="596" t="s">
        <v>1043</v>
      </c>
      <c r="F18212" s="596"/>
      <c r="G18212" s="596"/>
    </row>
    <row r="18213" spans="1:7">
      <c r="A18213" s="593">
        <v>525</v>
      </c>
      <c r="B18213" s="593" t="s">
        <v>39</v>
      </c>
      <c r="C18213" s="594" t="s">
        <v>47</v>
      </c>
      <c r="D18213" s="595" t="s">
        <v>318</v>
      </c>
      <c r="E18213" s="11">
        <v>1213.58</v>
      </c>
      <c r="F18213" s="241" t="s">
        <v>42</v>
      </c>
      <c r="G18213" s="13">
        <v>6371</v>
      </c>
    </row>
    <row r="18214" spans="1:7">
      <c r="A18214" s="593"/>
      <c r="B18214" s="593"/>
      <c r="C18214" s="594"/>
      <c r="D18214" s="595"/>
      <c r="E18214" s="596" t="s">
        <v>319</v>
      </c>
      <c r="F18214" s="596"/>
      <c r="G18214" s="596"/>
    </row>
    <row r="18215" spans="1:7">
      <c r="A18215" s="593">
        <v>60</v>
      </c>
      <c r="B18215" s="593" t="s">
        <v>39</v>
      </c>
      <c r="C18215" s="594" t="s">
        <v>50</v>
      </c>
      <c r="D18215" s="595" t="s">
        <v>211</v>
      </c>
      <c r="E18215" s="11">
        <v>726.72</v>
      </c>
      <c r="F18215" s="241" t="s">
        <v>42</v>
      </c>
      <c r="G18215" s="13">
        <v>43603</v>
      </c>
    </row>
    <row r="18216" spans="1:7">
      <c r="A18216" s="593"/>
      <c r="B18216" s="593"/>
      <c r="C18216" s="594"/>
      <c r="D18216" s="595"/>
      <c r="E18216" s="596" t="s">
        <v>212</v>
      </c>
      <c r="F18216" s="596"/>
      <c r="G18216" s="596"/>
    </row>
    <row r="18217" spans="1:7">
      <c r="A18217" s="593">
        <v>4382</v>
      </c>
      <c r="B18217" s="593" t="s">
        <v>39</v>
      </c>
      <c r="C18217" s="594" t="s">
        <v>54</v>
      </c>
      <c r="D18217" s="595" t="s">
        <v>70</v>
      </c>
      <c r="E18217" s="11">
        <v>1276.53</v>
      </c>
      <c r="F18217" s="241" t="s">
        <v>42</v>
      </c>
      <c r="G18217" s="13">
        <v>55937</v>
      </c>
    </row>
    <row r="18218" spans="1:7">
      <c r="A18218" s="593"/>
      <c r="B18218" s="593"/>
      <c r="C18218" s="594"/>
      <c r="D18218" s="595"/>
      <c r="E18218" s="596" t="s">
        <v>71</v>
      </c>
      <c r="F18218" s="596"/>
      <c r="G18218" s="596"/>
    </row>
    <row r="18219" spans="1:7">
      <c r="A18219" s="593">
        <v>120</v>
      </c>
      <c r="B18219" s="593" t="s">
        <v>39</v>
      </c>
      <c r="C18219" s="594" t="s">
        <v>57</v>
      </c>
      <c r="D18219" s="595" t="s">
        <v>1061</v>
      </c>
      <c r="E18219" s="11">
        <v>1270.83</v>
      </c>
      <c r="F18219" s="241" t="s">
        <v>42</v>
      </c>
      <c r="G18219" s="13">
        <v>1524</v>
      </c>
    </row>
    <row r="18220" spans="1:7">
      <c r="A18220" s="593"/>
      <c r="B18220" s="593"/>
      <c r="C18220" s="594"/>
      <c r="D18220" s="595"/>
      <c r="E18220" s="596" t="s">
        <v>1062</v>
      </c>
      <c r="F18220" s="596"/>
      <c r="G18220" s="596"/>
    </row>
    <row r="18221" spans="1:7" s="25" customFormat="1">
      <c r="A18221" s="241"/>
      <c r="B18221" s="257"/>
      <c r="C18221" s="257"/>
      <c r="D18221" s="242"/>
      <c r="E18221" s="258"/>
      <c r="F18221" s="28" t="s">
        <v>1063</v>
      </c>
      <c r="G18221" s="259">
        <v>382576</v>
      </c>
    </row>
    <row r="18222" spans="1:7" s="25" customFormat="1">
      <c r="A18222" s="241"/>
      <c r="B18222" s="257"/>
      <c r="C18222" s="257"/>
      <c r="D18222" s="242"/>
      <c r="E18222" s="258"/>
      <c r="F18222" s="28"/>
      <c r="G18222" s="259"/>
    </row>
    <row r="18223" spans="1:7" s="36" customFormat="1" ht="25.5">
      <c r="A18223" s="241"/>
      <c r="B18223" s="257"/>
      <c r="C18223" s="257"/>
      <c r="D18223" s="48" t="s">
        <v>1064</v>
      </c>
      <c r="E18223" s="258"/>
      <c r="F18223" s="258"/>
      <c r="G18223" s="261"/>
    </row>
    <row r="18224" spans="1:7" s="25" customFormat="1">
      <c r="A18224" s="594">
        <v>7500</v>
      </c>
      <c r="B18224" s="594" t="s">
        <v>10</v>
      </c>
      <c r="C18224" s="593" t="s">
        <v>11</v>
      </c>
      <c r="D18224" s="611" t="s">
        <v>1065</v>
      </c>
      <c r="E18224" s="11">
        <v>1141.25</v>
      </c>
      <c r="F18224" s="241" t="s">
        <v>13</v>
      </c>
      <c r="G18224" s="13">
        <v>85593</v>
      </c>
    </row>
    <row r="18225" spans="1:7" s="25" customFormat="1">
      <c r="A18225" s="594"/>
      <c r="B18225" s="594"/>
      <c r="C18225" s="593"/>
      <c r="D18225" s="611"/>
      <c r="E18225" s="612" t="s">
        <v>1066</v>
      </c>
      <c r="F18225" s="612"/>
      <c r="G18225" s="612"/>
    </row>
    <row r="18226" spans="1:7" s="25" customFormat="1">
      <c r="A18226" s="593">
        <v>1875</v>
      </c>
      <c r="B18226" s="593" t="s">
        <v>10</v>
      </c>
      <c r="C18226" s="594" t="s">
        <v>15</v>
      </c>
      <c r="D18226" s="595" t="s">
        <v>243</v>
      </c>
      <c r="E18226" s="11">
        <v>9416.2800000000007</v>
      </c>
      <c r="F18226" s="241" t="s">
        <v>13</v>
      </c>
      <c r="G18226" s="13">
        <f>SUM(A18226*E18226/100)</f>
        <v>176555.25</v>
      </c>
    </row>
    <row r="18227" spans="1:7" s="25" customFormat="1">
      <c r="A18227" s="593"/>
      <c r="B18227" s="593"/>
      <c r="C18227" s="594"/>
      <c r="D18227" s="595"/>
      <c r="E18227" s="596" t="s">
        <v>244</v>
      </c>
      <c r="F18227" s="596"/>
      <c r="G18227" s="596"/>
    </row>
    <row r="18228" spans="1:7" s="25" customFormat="1">
      <c r="A18228" s="593">
        <v>3750</v>
      </c>
      <c r="B18228" s="593" t="s">
        <v>39</v>
      </c>
      <c r="C18228" s="594" t="s">
        <v>18</v>
      </c>
      <c r="D18228" s="595" t="s">
        <v>243</v>
      </c>
      <c r="E18228" s="11">
        <v>248.17</v>
      </c>
      <c r="F18228" s="241" t="s">
        <v>13</v>
      </c>
      <c r="G18228" s="13">
        <v>930637</v>
      </c>
    </row>
    <row r="18229" spans="1:7" s="25" customFormat="1">
      <c r="A18229" s="593"/>
      <c r="B18229" s="593"/>
      <c r="C18229" s="594"/>
      <c r="D18229" s="595"/>
      <c r="E18229" s="596" t="s">
        <v>1067</v>
      </c>
      <c r="F18229" s="596"/>
      <c r="G18229" s="596"/>
    </row>
    <row r="18230" spans="1:7" s="36" customFormat="1">
      <c r="A18230" s="236"/>
      <c r="B18230" s="264"/>
      <c r="C18230" s="264"/>
      <c r="D18230" s="237"/>
      <c r="E18230" s="265"/>
      <c r="F18230" s="266" t="s">
        <v>1068</v>
      </c>
      <c r="G18230" s="267">
        <v>1192785</v>
      </c>
    </row>
    <row r="18231" spans="1:7" s="36" customFormat="1">
      <c r="A18231" s="241"/>
      <c r="B18231" s="257"/>
      <c r="C18231" s="257"/>
      <c r="D18231" s="268" t="s">
        <v>1069</v>
      </c>
      <c r="E18231" s="258"/>
      <c r="F18231" s="258"/>
      <c r="G18231" s="261"/>
    </row>
    <row r="18232" spans="1:7" s="25" customFormat="1">
      <c r="A18232" s="593">
        <v>6</v>
      </c>
      <c r="B18232" s="593" t="s">
        <v>72</v>
      </c>
      <c r="C18232" s="594" t="s">
        <v>11</v>
      </c>
      <c r="D18232" s="595" t="s">
        <v>1070</v>
      </c>
      <c r="E18232" s="11">
        <v>4802.6000000000004</v>
      </c>
      <c r="F18232" s="241" t="s">
        <v>75</v>
      </c>
      <c r="G18232" s="13">
        <v>28816</v>
      </c>
    </row>
    <row r="18233" spans="1:7" s="25" customFormat="1">
      <c r="A18233" s="593"/>
      <c r="B18233" s="593"/>
      <c r="C18233" s="594"/>
      <c r="D18233" s="595"/>
      <c r="E18233" s="596" t="s">
        <v>80</v>
      </c>
      <c r="F18233" s="596"/>
      <c r="G18233" s="596"/>
    </row>
    <row r="18234" spans="1:7" s="25" customFormat="1">
      <c r="A18234" s="593">
        <v>2</v>
      </c>
      <c r="B18234" s="593" t="s">
        <v>72</v>
      </c>
      <c r="C18234" s="594" t="s">
        <v>15</v>
      </c>
      <c r="D18234" s="595" t="s">
        <v>1071</v>
      </c>
      <c r="E18234" s="11">
        <v>4257.7</v>
      </c>
      <c r="F18234" s="241" t="s">
        <v>75</v>
      </c>
      <c r="G18234" s="13">
        <v>8515</v>
      </c>
    </row>
    <row r="18235" spans="1:7" s="25" customFormat="1">
      <c r="A18235" s="593"/>
      <c r="B18235" s="593"/>
      <c r="C18235" s="594"/>
      <c r="D18235" s="595"/>
      <c r="E18235" s="596" t="s">
        <v>1072</v>
      </c>
      <c r="F18235" s="596"/>
      <c r="G18235" s="596"/>
    </row>
    <row r="18236" spans="1:7" s="25" customFormat="1">
      <c r="A18236" s="593">
        <v>8</v>
      </c>
      <c r="B18236" s="593" t="s">
        <v>72</v>
      </c>
      <c r="C18236" s="594" t="s">
        <v>18</v>
      </c>
      <c r="D18236" s="595" t="s">
        <v>1073</v>
      </c>
      <c r="E18236" s="11">
        <v>938.47</v>
      </c>
      <c r="F18236" s="241" t="s">
        <v>75</v>
      </c>
      <c r="G18236" s="13">
        <v>7508</v>
      </c>
    </row>
    <row r="18237" spans="1:7" s="25" customFormat="1">
      <c r="A18237" s="593"/>
      <c r="B18237" s="593"/>
      <c r="C18237" s="594"/>
      <c r="D18237" s="595"/>
      <c r="E18237" s="596" t="s">
        <v>1074</v>
      </c>
      <c r="F18237" s="596"/>
      <c r="G18237" s="596"/>
    </row>
    <row r="18238" spans="1:7" s="25" customFormat="1">
      <c r="A18238" s="593">
        <v>16</v>
      </c>
      <c r="B18238" s="593" t="s">
        <v>72</v>
      </c>
      <c r="C18238" s="594" t="s">
        <v>21</v>
      </c>
      <c r="D18238" s="595" t="s">
        <v>1075</v>
      </c>
      <c r="E18238" s="11">
        <v>270.60000000000002</v>
      </c>
      <c r="F18238" s="241" t="s">
        <v>75</v>
      </c>
      <c r="G18238" s="13">
        <v>4330</v>
      </c>
    </row>
    <row r="18239" spans="1:7" s="25" customFormat="1">
      <c r="A18239" s="593"/>
      <c r="B18239" s="593"/>
      <c r="C18239" s="594"/>
      <c r="D18239" s="595"/>
      <c r="E18239" s="596" t="s">
        <v>220</v>
      </c>
      <c r="F18239" s="596"/>
      <c r="G18239" s="596"/>
    </row>
    <row r="18240" spans="1:7" s="25" customFormat="1">
      <c r="A18240" s="593"/>
      <c r="B18240" s="593"/>
      <c r="C18240" s="594" t="s">
        <v>25</v>
      </c>
      <c r="D18240" s="595" t="s">
        <v>1076</v>
      </c>
      <c r="E18240" s="269"/>
      <c r="F18240" s="269"/>
      <c r="G18240" s="269"/>
    </row>
    <row r="18241" spans="1:7" s="25" customFormat="1">
      <c r="A18241" s="593"/>
      <c r="B18241" s="593"/>
      <c r="C18241" s="594"/>
      <c r="D18241" s="595"/>
      <c r="E18241" s="269"/>
      <c r="F18241" s="269"/>
      <c r="G18241" s="269"/>
    </row>
    <row r="18242" spans="1:7" s="25" customFormat="1">
      <c r="A18242" s="593">
        <v>400</v>
      </c>
      <c r="B18242" s="593" t="s">
        <v>107</v>
      </c>
      <c r="C18242" s="594"/>
      <c r="D18242" s="595" t="s">
        <v>1077</v>
      </c>
      <c r="E18242" s="11">
        <v>73.209999999999994</v>
      </c>
      <c r="F18242" s="241" t="s">
        <v>111</v>
      </c>
      <c r="G18242" s="13">
        <f>SUM(A18242*E18242)</f>
        <v>29283.999999999996</v>
      </c>
    </row>
    <row r="18243" spans="1:7" s="25" customFormat="1">
      <c r="A18243" s="593"/>
      <c r="B18243" s="593"/>
      <c r="C18243" s="594"/>
      <c r="D18243" s="595"/>
      <c r="E18243" s="596" t="s">
        <v>228</v>
      </c>
      <c r="F18243" s="596"/>
      <c r="G18243" s="596"/>
    </row>
    <row r="18244" spans="1:7" s="25" customFormat="1">
      <c r="A18244" s="593">
        <v>200</v>
      </c>
      <c r="B18244" s="593" t="s">
        <v>107</v>
      </c>
      <c r="C18244" s="594"/>
      <c r="D18244" s="595" t="s">
        <v>1078</v>
      </c>
      <c r="E18244" s="11">
        <v>95.79</v>
      </c>
      <c r="F18244" s="241" t="s">
        <v>111</v>
      </c>
      <c r="G18244" s="13">
        <f>SUM(A18244*E18244)</f>
        <v>19158</v>
      </c>
    </row>
    <row r="18245" spans="1:7" s="25" customFormat="1">
      <c r="A18245" s="593"/>
      <c r="B18245" s="593"/>
      <c r="C18245" s="594"/>
      <c r="D18245" s="595"/>
      <c r="E18245" s="596" t="s">
        <v>1079</v>
      </c>
      <c r="F18245" s="596"/>
      <c r="G18245" s="596"/>
    </row>
    <row r="18246" spans="1:7" s="25" customFormat="1">
      <c r="A18246" s="593">
        <v>150</v>
      </c>
      <c r="B18246" s="593" t="s">
        <v>107</v>
      </c>
      <c r="C18246" s="594"/>
      <c r="D18246" s="595" t="s">
        <v>1080</v>
      </c>
      <c r="E18246" s="11">
        <v>128.55000000000001</v>
      </c>
      <c r="F18246" s="241" t="s">
        <v>111</v>
      </c>
      <c r="G18246" s="13">
        <f>SUM(A18246*E18246)</f>
        <v>19282.5</v>
      </c>
    </row>
    <row r="18247" spans="1:7" s="25" customFormat="1">
      <c r="A18247" s="593"/>
      <c r="B18247" s="593"/>
      <c r="C18247" s="594"/>
      <c r="D18247" s="595"/>
      <c r="E18247" s="596" t="s">
        <v>776</v>
      </c>
      <c r="F18247" s="596"/>
      <c r="G18247" s="596"/>
    </row>
    <row r="18248" spans="1:7" s="25" customFormat="1">
      <c r="A18248" s="593">
        <v>100</v>
      </c>
      <c r="B18248" s="593" t="s">
        <v>107</v>
      </c>
      <c r="C18248" s="594"/>
      <c r="D18248" s="595" t="s">
        <v>1081</v>
      </c>
      <c r="E18248" s="11">
        <v>153.19</v>
      </c>
      <c r="F18248" s="241" t="s">
        <v>75</v>
      </c>
      <c r="G18248" s="13">
        <f>SUM(A18248*E18248)</f>
        <v>15319</v>
      </c>
    </row>
    <row r="18249" spans="1:7" s="25" customFormat="1">
      <c r="A18249" s="593"/>
      <c r="B18249" s="593"/>
      <c r="C18249" s="594"/>
      <c r="D18249" s="595"/>
      <c r="E18249" s="596" t="s">
        <v>1082</v>
      </c>
      <c r="F18249" s="596"/>
      <c r="G18249" s="596"/>
    </row>
    <row r="18250" spans="1:7" s="25" customFormat="1">
      <c r="A18250" s="593">
        <v>100</v>
      </c>
      <c r="B18250" s="593" t="s">
        <v>107</v>
      </c>
      <c r="C18250" s="594"/>
      <c r="D18250" s="595" t="s">
        <v>1083</v>
      </c>
      <c r="E18250" s="11">
        <v>188.97</v>
      </c>
      <c r="F18250" s="241" t="s">
        <v>75</v>
      </c>
      <c r="G18250" s="13">
        <f>SUM(A18250*E18250)</f>
        <v>18897</v>
      </c>
    </row>
    <row r="18251" spans="1:7" s="25" customFormat="1">
      <c r="A18251" s="593"/>
      <c r="B18251" s="593"/>
      <c r="C18251" s="594"/>
      <c r="D18251" s="595"/>
      <c r="E18251" s="596" t="s">
        <v>1084</v>
      </c>
      <c r="F18251" s="596"/>
      <c r="G18251" s="596"/>
    </row>
    <row r="18252" spans="1:7" s="36" customFormat="1">
      <c r="A18252" s="593">
        <v>8</v>
      </c>
      <c r="B18252" s="593" t="s">
        <v>72</v>
      </c>
      <c r="C18252" s="594" t="s">
        <v>29</v>
      </c>
      <c r="D18252" s="595" t="s">
        <v>771</v>
      </c>
      <c r="E18252" s="11">
        <v>389.7</v>
      </c>
      <c r="F18252" s="241" t="s">
        <v>75</v>
      </c>
      <c r="G18252" s="13">
        <f>SUM(A18252*E18252)</f>
        <v>3117.6</v>
      </c>
    </row>
    <row r="18253" spans="1:7" s="36" customFormat="1">
      <c r="A18253" s="593"/>
      <c r="B18253" s="593"/>
      <c r="C18253" s="594"/>
      <c r="D18253" s="595"/>
      <c r="E18253" s="596" t="s">
        <v>772</v>
      </c>
      <c r="F18253" s="596"/>
      <c r="G18253" s="596"/>
    </row>
    <row r="18254" spans="1:7" s="36" customFormat="1">
      <c r="A18254" s="593">
        <v>8</v>
      </c>
      <c r="B18254" s="593" t="s">
        <v>72</v>
      </c>
      <c r="C18254" s="594" t="s">
        <v>33</v>
      </c>
      <c r="D18254" s="595" t="s">
        <v>1085</v>
      </c>
      <c r="E18254" s="11">
        <v>447.15</v>
      </c>
      <c r="F18254" s="241" t="s">
        <v>75</v>
      </c>
      <c r="G18254" s="13">
        <f>SUM(A18254*E18254)</f>
        <v>3577.2</v>
      </c>
    </row>
    <row r="18255" spans="1:7" s="36" customFormat="1">
      <c r="A18255" s="593"/>
      <c r="B18255" s="593"/>
      <c r="C18255" s="594"/>
      <c r="D18255" s="595"/>
      <c r="E18255" s="596" t="s">
        <v>1086</v>
      </c>
      <c r="F18255" s="596"/>
      <c r="G18255" s="596"/>
    </row>
    <row r="18256" spans="1:7" s="36" customFormat="1">
      <c r="A18256" s="593">
        <v>8</v>
      </c>
      <c r="B18256" s="593" t="s">
        <v>72</v>
      </c>
      <c r="C18256" s="594" t="s">
        <v>36</v>
      </c>
      <c r="D18256" s="595" t="s">
        <v>869</v>
      </c>
      <c r="E18256" s="11">
        <v>704.2</v>
      </c>
      <c r="F18256" s="241" t="s">
        <v>75</v>
      </c>
      <c r="G18256" s="13">
        <f>SUM(A18256*E18256)</f>
        <v>5633.6</v>
      </c>
    </row>
    <row r="18257" spans="1:7" s="36" customFormat="1">
      <c r="A18257" s="593"/>
      <c r="B18257" s="593"/>
      <c r="C18257" s="594"/>
      <c r="D18257" s="595"/>
      <c r="E18257" s="596" t="s">
        <v>870</v>
      </c>
      <c r="F18257" s="596"/>
      <c r="G18257" s="596"/>
    </row>
    <row r="18258" spans="1:7" s="36" customFormat="1">
      <c r="A18258" s="593">
        <v>160</v>
      </c>
      <c r="B18258" s="593" t="s">
        <v>72</v>
      </c>
      <c r="C18258" s="594" t="s">
        <v>40</v>
      </c>
      <c r="D18258" s="595" t="s">
        <v>446</v>
      </c>
      <c r="E18258" s="11">
        <v>333.29</v>
      </c>
      <c r="F18258" s="241" t="s">
        <v>75</v>
      </c>
      <c r="G18258" s="13">
        <f>SUM(A18258*E18258)</f>
        <v>53326.400000000001</v>
      </c>
    </row>
    <row r="18259" spans="1:7" s="36" customFormat="1">
      <c r="A18259" s="593"/>
      <c r="B18259" s="593"/>
      <c r="C18259" s="594"/>
      <c r="D18259" s="595"/>
      <c r="E18259" s="596" t="s">
        <v>447</v>
      </c>
      <c r="F18259" s="596"/>
      <c r="G18259" s="596"/>
    </row>
    <row r="18260" spans="1:7" s="36" customFormat="1">
      <c r="A18260" s="593">
        <v>24</v>
      </c>
      <c r="B18260" s="593" t="s">
        <v>72</v>
      </c>
      <c r="C18260" s="594" t="s">
        <v>44</v>
      </c>
      <c r="D18260" s="595" t="s">
        <v>1087</v>
      </c>
      <c r="E18260" s="11">
        <v>264</v>
      </c>
      <c r="F18260" s="241" t="s">
        <v>75</v>
      </c>
      <c r="G18260" s="13">
        <f>SUM(A18260*E18260)</f>
        <v>6336</v>
      </c>
    </row>
    <row r="18261" spans="1:7" s="36" customFormat="1">
      <c r="A18261" s="593"/>
      <c r="B18261" s="593"/>
      <c r="C18261" s="594"/>
      <c r="D18261" s="595"/>
      <c r="E18261" s="596" t="s">
        <v>1088</v>
      </c>
      <c r="F18261" s="596"/>
      <c r="G18261" s="596"/>
    </row>
    <row r="18262" spans="1:7" s="36" customFormat="1">
      <c r="A18262" s="593">
        <v>8</v>
      </c>
      <c r="B18262" s="593" t="s">
        <v>72</v>
      </c>
      <c r="C18262" s="594" t="s">
        <v>47</v>
      </c>
      <c r="D18262" s="595" t="s">
        <v>1089</v>
      </c>
      <c r="E18262" s="11">
        <v>1193.17</v>
      </c>
      <c r="F18262" s="241" t="s">
        <v>75</v>
      </c>
      <c r="G18262" s="13">
        <f>SUM(A18262*E18262)</f>
        <v>9545.36</v>
      </c>
    </row>
    <row r="18263" spans="1:7" s="36" customFormat="1" ht="66.75" customHeight="1">
      <c r="A18263" s="593"/>
      <c r="B18263" s="593"/>
      <c r="C18263" s="594"/>
      <c r="D18263" s="595"/>
      <c r="E18263" s="596" t="s">
        <v>1090</v>
      </c>
      <c r="F18263" s="596"/>
      <c r="G18263" s="596"/>
    </row>
    <row r="18264" spans="1:7" s="36" customFormat="1">
      <c r="A18264" s="593">
        <v>8</v>
      </c>
      <c r="B18264" s="593" t="s">
        <v>72</v>
      </c>
      <c r="C18264" s="594" t="s">
        <v>50</v>
      </c>
      <c r="D18264" s="595" t="s">
        <v>1091</v>
      </c>
      <c r="E18264" s="11">
        <v>584.4</v>
      </c>
      <c r="F18264" s="241" t="s">
        <v>75</v>
      </c>
      <c r="G18264" s="13">
        <f>SUM(A18264*E18264)</f>
        <v>4675.2</v>
      </c>
    </row>
    <row r="18265" spans="1:7" s="36" customFormat="1">
      <c r="A18265" s="593"/>
      <c r="B18265" s="593"/>
      <c r="C18265" s="594"/>
      <c r="D18265" s="595"/>
      <c r="E18265" s="596" t="s">
        <v>1092</v>
      </c>
      <c r="F18265" s="596"/>
      <c r="G18265" s="596"/>
    </row>
    <row r="18266" spans="1:7" s="36" customFormat="1">
      <c r="A18266" s="593"/>
      <c r="B18266" s="593"/>
      <c r="C18266" s="594" t="s">
        <v>54</v>
      </c>
      <c r="D18266" s="595" t="s">
        <v>231</v>
      </c>
      <c r="E18266" s="269"/>
      <c r="F18266" s="269"/>
      <c r="G18266" s="269"/>
    </row>
    <row r="18267" spans="1:7" s="36" customFormat="1">
      <c r="A18267" s="593"/>
      <c r="B18267" s="593"/>
      <c r="C18267" s="594"/>
      <c r="D18267" s="595"/>
      <c r="E18267" s="269"/>
      <c r="F18267" s="269"/>
      <c r="G18267" s="269"/>
    </row>
    <row r="18268" spans="1:7" s="36" customFormat="1">
      <c r="A18268" s="593">
        <v>160</v>
      </c>
      <c r="B18268" s="593" t="s">
        <v>107</v>
      </c>
      <c r="C18268" s="594"/>
      <c r="D18268" s="595" t="s">
        <v>1093</v>
      </c>
      <c r="E18268" s="11">
        <v>146.57</v>
      </c>
      <c r="F18268" s="241" t="s">
        <v>111</v>
      </c>
      <c r="G18268" s="13">
        <f>SUM(A18268*E18268)</f>
        <v>23451.199999999997</v>
      </c>
    </row>
    <row r="18269" spans="1:7" s="36" customFormat="1">
      <c r="A18269" s="593"/>
      <c r="B18269" s="593"/>
      <c r="C18269" s="594"/>
      <c r="D18269" s="595"/>
      <c r="E18269" s="596" t="s">
        <v>1094</v>
      </c>
      <c r="F18269" s="596"/>
      <c r="G18269" s="596"/>
    </row>
    <row r="18270" spans="1:7" s="36" customFormat="1">
      <c r="A18270" s="593">
        <v>160</v>
      </c>
      <c r="B18270" s="593" t="s">
        <v>107</v>
      </c>
      <c r="C18270" s="594"/>
      <c r="D18270" s="595" t="s">
        <v>1095</v>
      </c>
      <c r="E18270" s="11">
        <v>199.25</v>
      </c>
      <c r="F18270" s="241" t="s">
        <v>111</v>
      </c>
      <c r="G18270" s="13">
        <f>SUM(A18270*E18270)</f>
        <v>31880</v>
      </c>
    </row>
    <row r="18271" spans="1:7" s="36" customFormat="1">
      <c r="A18271" s="593"/>
      <c r="B18271" s="593"/>
      <c r="C18271" s="594"/>
      <c r="D18271" s="595"/>
      <c r="E18271" s="596" t="s">
        <v>233</v>
      </c>
      <c r="F18271" s="596"/>
      <c r="G18271" s="596"/>
    </row>
    <row r="18272" spans="1:7" s="36" customFormat="1">
      <c r="A18272" s="593"/>
      <c r="B18272" s="593"/>
      <c r="C18272" s="594" t="s">
        <v>57</v>
      </c>
      <c r="D18272" s="595" t="s">
        <v>1096</v>
      </c>
      <c r="E18272" s="269"/>
      <c r="F18272" s="269"/>
      <c r="G18272" s="269"/>
    </row>
    <row r="18273" spans="1:7" s="36" customFormat="1" ht="69" customHeight="1">
      <c r="A18273" s="593"/>
      <c r="B18273" s="593"/>
      <c r="C18273" s="594"/>
      <c r="D18273" s="595"/>
      <c r="E18273" s="269"/>
      <c r="F18273" s="269"/>
      <c r="G18273" s="269"/>
    </row>
    <row r="18274" spans="1:7" s="36" customFormat="1">
      <c r="A18274" s="593">
        <v>240</v>
      </c>
      <c r="B18274" s="593" t="s">
        <v>107</v>
      </c>
      <c r="C18274" s="594"/>
      <c r="D18274" s="595" t="s">
        <v>1097</v>
      </c>
      <c r="E18274" s="11">
        <v>188.44</v>
      </c>
      <c r="F18274" s="241" t="s">
        <v>111</v>
      </c>
      <c r="G18274" s="13">
        <f>SUM(A18274*E18274)</f>
        <v>45225.599999999999</v>
      </c>
    </row>
    <row r="18275" spans="1:7" s="36" customFormat="1" ht="30" customHeight="1">
      <c r="A18275" s="593"/>
      <c r="B18275" s="593"/>
      <c r="C18275" s="594"/>
      <c r="D18275" s="595"/>
      <c r="E18275" s="596" t="s">
        <v>1098</v>
      </c>
      <c r="F18275" s="596"/>
      <c r="G18275" s="596"/>
    </row>
    <row r="18276" spans="1:7" s="36" customFormat="1">
      <c r="A18276" s="593">
        <v>16</v>
      </c>
      <c r="B18276" s="593" t="s">
        <v>72</v>
      </c>
      <c r="C18276" s="594" t="s">
        <v>60</v>
      </c>
      <c r="D18276" s="595" t="s">
        <v>1099</v>
      </c>
      <c r="E18276" s="11">
        <v>566.70000000000005</v>
      </c>
      <c r="F18276" s="241" t="s">
        <v>75</v>
      </c>
      <c r="G18276" s="13">
        <f>SUM(A18276*E18276)</f>
        <v>9067.2000000000007</v>
      </c>
    </row>
    <row r="18277" spans="1:7" s="36" customFormat="1">
      <c r="A18277" s="593"/>
      <c r="B18277" s="593"/>
      <c r="C18277" s="594"/>
      <c r="D18277" s="595"/>
      <c r="E18277" s="596" t="s">
        <v>1100</v>
      </c>
      <c r="F18277" s="596"/>
      <c r="G18277" s="596"/>
    </row>
    <row r="18278" spans="1:7" s="36" customFormat="1">
      <c r="A18278" s="593">
        <v>8</v>
      </c>
      <c r="B18278" s="593" t="s">
        <v>72</v>
      </c>
      <c r="C18278" s="594" t="s">
        <v>63</v>
      </c>
      <c r="D18278" s="595" t="s">
        <v>1101</v>
      </c>
      <c r="E18278" s="11">
        <v>2042.43</v>
      </c>
      <c r="F18278" s="241" t="s">
        <v>75</v>
      </c>
      <c r="G18278" s="13">
        <f>SUM(A18278*E18278)</f>
        <v>16339.44</v>
      </c>
    </row>
    <row r="18279" spans="1:7" s="36" customFormat="1">
      <c r="A18279" s="593"/>
      <c r="B18279" s="593"/>
      <c r="C18279" s="594"/>
      <c r="D18279" s="595"/>
      <c r="E18279" s="596" t="s">
        <v>82</v>
      </c>
      <c r="F18279" s="596"/>
      <c r="G18279" s="596"/>
    </row>
    <row r="18280" spans="1:7" s="36" customFormat="1">
      <c r="A18280" s="593"/>
      <c r="B18280" s="593"/>
      <c r="C18280" s="594" t="s">
        <v>66</v>
      </c>
      <c r="D18280" s="595" t="s">
        <v>1102</v>
      </c>
      <c r="E18280" s="269"/>
      <c r="F18280" s="269"/>
      <c r="G18280" s="269"/>
    </row>
    <row r="18281" spans="1:7" s="36" customFormat="1" ht="48.75" customHeight="1">
      <c r="A18281" s="593"/>
      <c r="B18281" s="593"/>
      <c r="C18281" s="594"/>
      <c r="D18281" s="595"/>
      <c r="E18281" s="269"/>
      <c r="F18281" s="269"/>
      <c r="G18281" s="269"/>
    </row>
    <row r="18282" spans="1:7" s="36" customFormat="1">
      <c r="A18282" s="593">
        <v>400</v>
      </c>
      <c r="B18282" s="593" t="s">
        <v>107</v>
      </c>
      <c r="C18282" s="594"/>
      <c r="D18282" s="595" t="s">
        <v>1103</v>
      </c>
      <c r="E18282" s="11">
        <v>7.82</v>
      </c>
      <c r="F18282" s="241" t="s">
        <v>111</v>
      </c>
      <c r="G18282" s="13">
        <f>SUM(A18282*E18282)</f>
        <v>3128</v>
      </c>
    </row>
    <row r="18283" spans="1:7" s="36" customFormat="1">
      <c r="A18283" s="593"/>
      <c r="B18283" s="593"/>
      <c r="C18283" s="594"/>
      <c r="D18283" s="595"/>
      <c r="E18283" s="596" t="s">
        <v>1104</v>
      </c>
      <c r="F18283" s="596"/>
      <c r="G18283" s="596"/>
    </row>
    <row r="18284" spans="1:7" s="36" customFormat="1">
      <c r="A18284" s="593">
        <v>150</v>
      </c>
      <c r="B18284" s="593" t="s">
        <v>107</v>
      </c>
      <c r="C18284" s="594"/>
      <c r="D18284" s="595" t="s">
        <v>1105</v>
      </c>
      <c r="E18284" s="11">
        <v>8.4499999999999993</v>
      </c>
      <c r="F18284" s="241" t="s">
        <v>111</v>
      </c>
      <c r="G18284" s="13">
        <f>SUM(A18284*E18284)</f>
        <v>1267.5</v>
      </c>
    </row>
    <row r="18285" spans="1:7" s="36" customFormat="1">
      <c r="A18285" s="593"/>
      <c r="B18285" s="593"/>
      <c r="C18285" s="594"/>
      <c r="D18285" s="595"/>
      <c r="E18285" s="596" t="s">
        <v>1106</v>
      </c>
      <c r="F18285" s="596"/>
      <c r="G18285" s="596"/>
    </row>
    <row r="18286" spans="1:7" s="36" customFormat="1">
      <c r="A18286" s="593"/>
      <c r="B18286" s="593"/>
      <c r="C18286" s="594" t="s">
        <v>69</v>
      </c>
      <c r="D18286" s="595" t="s">
        <v>1107</v>
      </c>
      <c r="E18286" s="39"/>
      <c r="F18286" s="40"/>
      <c r="G18286" s="41"/>
    </row>
    <row r="18287" spans="1:7" s="36" customFormat="1">
      <c r="A18287" s="593"/>
      <c r="B18287" s="593"/>
      <c r="C18287" s="594"/>
      <c r="D18287" s="595"/>
      <c r="E18287" s="42"/>
      <c r="F18287" s="43"/>
      <c r="G18287" s="44"/>
    </row>
    <row r="18288" spans="1:7" s="36" customFormat="1">
      <c r="A18288" s="593">
        <v>2</v>
      </c>
      <c r="B18288" s="593" t="s">
        <v>107</v>
      </c>
      <c r="C18288" s="594"/>
      <c r="D18288" s="595" t="s">
        <v>1103</v>
      </c>
      <c r="E18288" s="11">
        <v>161.91999999999999</v>
      </c>
      <c r="F18288" s="241" t="s">
        <v>111</v>
      </c>
      <c r="G18288" s="13">
        <f>SUM(A18288*E18288)</f>
        <v>323.83999999999997</v>
      </c>
    </row>
    <row r="18289" spans="1:7" s="36" customFormat="1">
      <c r="A18289" s="593"/>
      <c r="B18289" s="593"/>
      <c r="C18289" s="594"/>
      <c r="D18289" s="595"/>
      <c r="E18289" s="596" t="s">
        <v>1108</v>
      </c>
      <c r="F18289" s="596"/>
      <c r="G18289" s="596"/>
    </row>
    <row r="18290" spans="1:7" s="36" customFormat="1">
      <c r="A18290" s="593">
        <v>2</v>
      </c>
      <c r="B18290" s="593" t="s">
        <v>107</v>
      </c>
      <c r="C18290" s="594"/>
      <c r="D18290" s="595" t="s">
        <v>1105</v>
      </c>
      <c r="E18290" s="11">
        <v>227.92</v>
      </c>
      <c r="F18290" s="241" t="s">
        <v>111</v>
      </c>
      <c r="G18290" s="13">
        <f>SUM(A18290*E18290)</f>
        <v>455.84</v>
      </c>
    </row>
    <row r="18291" spans="1:7" s="36" customFormat="1">
      <c r="A18291" s="593"/>
      <c r="B18291" s="593"/>
      <c r="C18291" s="594"/>
      <c r="D18291" s="595"/>
      <c r="E18291" s="596" t="s">
        <v>1109</v>
      </c>
      <c r="F18291" s="596"/>
      <c r="G18291" s="596"/>
    </row>
    <row r="18292" spans="1:7" s="36" customFormat="1">
      <c r="A18292" s="593">
        <v>2</v>
      </c>
      <c r="B18292" s="593" t="s">
        <v>107</v>
      </c>
      <c r="C18292" s="594"/>
      <c r="D18292" s="595" t="s">
        <v>1110</v>
      </c>
      <c r="E18292" s="11">
        <v>271.92</v>
      </c>
      <c r="F18292" s="241" t="s">
        <v>111</v>
      </c>
      <c r="G18292" s="13">
        <f>SUM(A18292*E18292)</f>
        <v>543.84</v>
      </c>
    </row>
    <row r="18293" spans="1:7" s="36" customFormat="1">
      <c r="A18293" s="593"/>
      <c r="B18293" s="593"/>
      <c r="C18293" s="594"/>
      <c r="D18293" s="595"/>
      <c r="E18293" s="596" t="s">
        <v>101</v>
      </c>
      <c r="F18293" s="596"/>
      <c r="G18293" s="596"/>
    </row>
    <row r="18294" spans="1:7" s="36" customFormat="1" ht="25.5">
      <c r="A18294" s="240"/>
      <c r="B18294" s="240"/>
      <c r="C18294" s="241" t="s">
        <v>73</v>
      </c>
      <c r="D18294" s="242" t="s">
        <v>1111</v>
      </c>
      <c r="E18294" s="269"/>
      <c r="F18294" s="269"/>
      <c r="G18294" s="269"/>
    </row>
    <row r="18295" spans="1:7" s="36" customFormat="1">
      <c r="A18295" s="593">
        <v>2</v>
      </c>
      <c r="B18295" s="593" t="s">
        <v>107</v>
      </c>
      <c r="C18295" s="594"/>
      <c r="D18295" s="595" t="s">
        <v>1103</v>
      </c>
      <c r="E18295" s="11">
        <v>200.42</v>
      </c>
      <c r="F18295" s="241" t="s">
        <v>111</v>
      </c>
      <c r="G18295" s="13">
        <f>SUM(A18295*E18295)</f>
        <v>400.84</v>
      </c>
    </row>
    <row r="18296" spans="1:7" s="36" customFormat="1">
      <c r="A18296" s="593"/>
      <c r="B18296" s="593"/>
      <c r="C18296" s="594"/>
      <c r="D18296" s="595"/>
      <c r="E18296" s="596" t="s">
        <v>1112</v>
      </c>
      <c r="F18296" s="596"/>
      <c r="G18296" s="596"/>
    </row>
    <row r="18297" spans="1:7" s="36" customFormat="1">
      <c r="A18297" s="593">
        <v>2</v>
      </c>
      <c r="B18297" s="593" t="s">
        <v>107</v>
      </c>
      <c r="C18297" s="594"/>
      <c r="D18297" s="595" t="s">
        <v>1105</v>
      </c>
      <c r="E18297" s="11">
        <v>271.92</v>
      </c>
      <c r="F18297" s="241" t="s">
        <v>111</v>
      </c>
      <c r="G18297" s="13">
        <f>SUM(A18297*E18297)</f>
        <v>543.84</v>
      </c>
    </row>
    <row r="18298" spans="1:7" s="36" customFormat="1">
      <c r="A18298" s="593"/>
      <c r="B18298" s="593"/>
      <c r="C18298" s="594"/>
      <c r="D18298" s="595"/>
      <c r="E18298" s="596" t="s">
        <v>101</v>
      </c>
      <c r="F18298" s="596"/>
      <c r="G18298" s="596"/>
    </row>
    <row r="18299" spans="1:7" s="36" customFormat="1">
      <c r="A18299" s="593">
        <v>2</v>
      </c>
      <c r="B18299" s="593" t="s">
        <v>107</v>
      </c>
      <c r="C18299" s="594"/>
      <c r="D18299" s="595" t="s">
        <v>1110</v>
      </c>
      <c r="E18299" s="11">
        <v>365.42</v>
      </c>
      <c r="F18299" s="241" t="s">
        <v>111</v>
      </c>
      <c r="G18299" s="13">
        <f>SUM(A18299*E18299)</f>
        <v>730.84</v>
      </c>
    </row>
    <row r="18300" spans="1:7" s="36" customFormat="1">
      <c r="A18300" s="593"/>
      <c r="B18300" s="593"/>
      <c r="C18300" s="594"/>
      <c r="D18300" s="595"/>
      <c r="E18300" s="596" t="s">
        <v>104</v>
      </c>
      <c r="F18300" s="596"/>
      <c r="G18300" s="596"/>
    </row>
    <row r="18301" spans="1:7" s="36" customFormat="1">
      <c r="A18301" s="593">
        <v>56</v>
      </c>
      <c r="B18301" s="593" t="s">
        <v>72</v>
      </c>
      <c r="C18301" s="594">
        <v>20</v>
      </c>
      <c r="D18301" s="595" t="s">
        <v>87</v>
      </c>
      <c r="E18301" s="11">
        <v>509.74</v>
      </c>
      <c r="F18301" s="241" t="s">
        <v>75</v>
      </c>
      <c r="G18301" s="13">
        <f>SUM(A18301*E18301)</f>
        <v>28545.440000000002</v>
      </c>
    </row>
    <row r="18302" spans="1:7" s="36" customFormat="1">
      <c r="A18302" s="593"/>
      <c r="B18302" s="593"/>
      <c r="C18302" s="594"/>
      <c r="D18302" s="595"/>
      <c r="E18302" s="596" t="s">
        <v>88</v>
      </c>
      <c r="F18302" s="596"/>
      <c r="G18302" s="596"/>
    </row>
    <row r="18303" spans="1:7" s="36" customFormat="1">
      <c r="A18303" s="593">
        <v>16</v>
      </c>
      <c r="B18303" s="593" t="s">
        <v>72</v>
      </c>
      <c r="C18303" s="594">
        <v>21</v>
      </c>
      <c r="D18303" s="595" t="s">
        <v>1113</v>
      </c>
      <c r="E18303" s="11">
        <v>1109.46</v>
      </c>
      <c r="F18303" s="241" t="s">
        <v>75</v>
      </c>
      <c r="G18303" s="13">
        <f>SUM(A18303*E18303)</f>
        <v>17751.36</v>
      </c>
    </row>
    <row r="18304" spans="1:7" s="36" customFormat="1">
      <c r="A18304" s="593"/>
      <c r="B18304" s="593"/>
      <c r="C18304" s="594"/>
      <c r="D18304" s="595"/>
      <c r="E18304" s="596" t="s">
        <v>1114</v>
      </c>
      <c r="F18304" s="596"/>
      <c r="G18304" s="596"/>
    </row>
    <row r="18305" spans="1:7" s="36" customFormat="1">
      <c r="A18305" s="240"/>
      <c r="B18305" s="240"/>
      <c r="C18305" s="241"/>
      <c r="D18305" s="242"/>
      <c r="E18305" s="239"/>
      <c r="F18305" s="239"/>
      <c r="G18305" s="239"/>
    </row>
    <row r="18306" spans="1:7" s="36" customFormat="1">
      <c r="A18306" s="593">
        <v>8</v>
      </c>
      <c r="B18306" s="593" t="s">
        <v>72</v>
      </c>
      <c r="C18306" s="594">
        <v>22</v>
      </c>
      <c r="D18306" s="595" t="s">
        <v>1115</v>
      </c>
      <c r="E18306" s="11">
        <v>3179</v>
      </c>
      <c r="F18306" s="241" t="s">
        <v>75</v>
      </c>
      <c r="G18306" s="13">
        <f>SUM(A18306*E18306)</f>
        <v>25432</v>
      </c>
    </row>
    <row r="18307" spans="1:7" s="36" customFormat="1">
      <c r="A18307" s="593"/>
      <c r="B18307" s="593"/>
      <c r="C18307" s="594"/>
      <c r="D18307" s="595"/>
      <c r="E18307" s="596" t="s">
        <v>1116</v>
      </c>
      <c r="F18307" s="596"/>
      <c r="G18307" s="596"/>
    </row>
    <row r="18308" spans="1:7" s="36" customFormat="1">
      <c r="A18308" s="593">
        <v>2</v>
      </c>
      <c r="B18308" s="593" t="s">
        <v>72</v>
      </c>
      <c r="C18308" s="594">
        <v>23</v>
      </c>
      <c r="D18308" s="595" t="s">
        <v>96</v>
      </c>
      <c r="E18308" s="11">
        <v>795.3</v>
      </c>
      <c r="F18308" s="241" t="s">
        <v>75</v>
      </c>
      <c r="G18308" s="13">
        <f>SUM(A18308*E18308)</f>
        <v>1590.6</v>
      </c>
    </row>
    <row r="18309" spans="1:7" s="36" customFormat="1" ht="40.5" customHeight="1">
      <c r="A18309" s="593"/>
      <c r="B18309" s="593"/>
      <c r="C18309" s="594"/>
      <c r="D18309" s="595"/>
      <c r="E18309" s="596" t="s">
        <v>1117</v>
      </c>
      <c r="F18309" s="596"/>
      <c r="G18309" s="596"/>
    </row>
    <row r="18310" spans="1:7" s="36" customFormat="1">
      <c r="A18310" s="593">
        <v>8</v>
      </c>
      <c r="B18310" s="593" t="s">
        <v>72</v>
      </c>
      <c r="C18310" s="594">
        <v>24</v>
      </c>
      <c r="D18310" s="595" t="s">
        <v>1118</v>
      </c>
      <c r="E18310" s="11">
        <v>1711.6</v>
      </c>
      <c r="F18310" s="241" t="s">
        <v>75</v>
      </c>
      <c r="G18310" s="13">
        <f>SUM(A18310*E18310)</f>
        <v>13692.8</v>
      </c>
    </row>
    <row r="18311" spans="1:7" s="36" customFormat="1" ht="57.75" customHeight="1">
      <c r="A18311" s="593"/>
      <c r="B18311" s="593"/>
      <c r="C18311" s="594"/>
      <c r="D18311" s="595"/>
      <c r="E18311" s="596" t="s">
        <v>1119</v>
      </c>
      <c r="F18311" s="596"/>
      <c r="G18311" s="596"/>
    </row>
    <row r="18312" spans="1:7" s="36" customFormat="1">
      <c r="A18312" s="593">
        <v>8</v>
      </c>
      <c r="B18312" s="593" t="s">
        <v>72</v>
      </c>
      <c r="C18312" s="594">
        <v>25</v>
      </c>
      <c r="D18312" s="595" t="s">
        <v>1120</v>
      </c>
      <c r="E18312" s="11">
        <v>572</v>
      </c>
      <c r="F18312" s="241" t="s">
        <v>75</v>
      </c>
      <c r="G18312" s="13">
        <f>SUM(A18312*E18312)</f>
        <v>4576</v>
      </c>
    </row>
    <row r="18313" spans="1:7" s="36" customFormat="1">
      <c r="A18313" s="593"/>
      <c r="B18313" s="593"/>
      <c r="C18313" s="594"/>
      <c r="D18313" s="595"/>
      <c r="E18313" s="596" t="s">
        <v>1121</v>
      </c>
      <c r="F18313" s="596"/>
      <c r="G18313" s="596"/>
    </row>
    <row r="18314" spans="1:7" s="36" customFormat="1">
      <c r="A18314" s="593">
        <v>2</v>
      </c>
      <c r="B18314" s="593" t="s">
        <v>72</v>
      </c>
      <c r="C18314" s="594">
        <v>26</v>
      </c>
      <c r="D18314" s="595" t="s">
        <v>1122</v>
      </c>
      <c r="E18314" s="11">
        <v>37505.42</v>
      </c>
      <c r="F18314" s="241" t="s">
        <v>75</v>
      </c>
      <c r="G18314" s="13">
        <f>SUM(A18314*E18314)</f>
        <v>75010.84</v>
      </c>
    </row>
    <row r="18315" spans="1:7" s="36" customFormat="1">
      <c r="A18315" s="593"/>
      <c r="B18315" s="593"/>
      <c r="C18315" s="594"/>
      <c r="D18315" s="595"/>
      <c r="E18315" s="596" t="s">
        <v>1123</v>
      </c>
      <c r="F18315" s="596"/>
      <c r="G18315" s="596"/>
    </row>
    <row r="18316" spans="1:7" s="36" customFormat="1">
      <c r="A18316" s="593">
        <v>8</v>
      </c>
      <c r="B18316" s="593" t="s">
        <v>72</v>
      </c>
      <c r="C18316" s="594">
        <v>27</v>
      </c>
      <c r="D18316" s="595" t="s">
        <v>1124</v>
      </c>
      <c r="E18316" s="11">
        <v>8122.4</v>
      </c>
      <c r="F18316" s="241" t="s">
        <v>111</v>
      </c>
      <c r="G18316" s="13">
        <f>SUM(A18316*E18316)</f>
        <v>64979.199999999997</v>
      </c>
    </row>
    <row r="18317" spans="1:7" s="36" customFormat="1">
      <c r="A18317" s="593"/>
      <c r="B18317" s="593"/>
      <c r="C18317" s="594"/>
      <c r="D18317" s="595"/>
      <c r="E18317" s="596" t="s">
        <v>1125</v>
      </c>
      <c r="F18317" s="596"/>
      <c r="G18317" s="596"/>
    </row>
    <row r="18318" spans="1:7" s="36" customFormat="1">
      <c r="A18318" s="593">
        <v>160</v>
      </c>
      <c r="B18318" s="593" t="s">
        <v>107</v>
      </c>
      <c r="C18318" s="594">
        <v>28</v>
      </c>
      <c r="D18318" s="595" t="s">
        <v>1126</v>
      </c>
      <c r="E18318" s="11">
        <v>414</v>
      </c>
      <c r="F18318" s="241" t="s">
        <v>111</v>
      </c>
      <c r="G18318" s="13">
        <f>SUM(A18318*E18318)</f>
        <v>66240</v>
      </c>
    </row>
    <row r="18319" spans="1:7" s="36" customFormat="1">
      <c r="A18319" s="593"/>
      <c r="B18319" s="593"/>
      <c r="C18319" s="594"/>
      <c r="D18319" s="595"/>
      <c r="E18319" s="596" t="s">
        <v>1127</v>
      </c>
      <c r="F18319" s="596"/>
      <c r="G18319" s="596"/>
    </row>
    <row r="18320" spans="1:7" s="36" customFormat="1">
      <c r="A18320" s="593">
        <v>1</v>
      </c>
      <c r="B18320" s="593" t="s">
        <v>107</v>
      </c>
      <c r="C18320" s="594">
        <v>29</v>
      </c>
      <c r="D18320" s="595" t="s">
        <v>1128</v>
      </c>
      <c r="E18320" s="11">
        <v>2500</v>
      </c>
      <c r="F18320" s="241" t="s">
        <v>111</v>
      </c>
      <c r="G18320" s="13">
        <f>SUM(A18320*E18320)</f>
        <v>2500</v>
      </c>
    </row>
    <row r="18321" spans="1:7" s="36" customFormat="1">
      <c r="A18321" s="593"/>
      <c r="B18321" s="593"/>
      <c r="C18321" s="594"/>
      <c r="D18321" s="595"/>
      <c r="E18321" s="596" t="s">
        <v>1129</v>
      </c>
      <c r="F18321" s="596"/>
      <c r="G18321" s="596"/>
    </row>
    <row r="18322" spans="1:7" s="36" customFormat="1">
      <c r="A18322" s="241"/>
      <c r="B18322" s="257"/>
      <c r="C18322" s="257"/>
      <c r="D18322" s="242"/>
      <c r="E18322" s="258"/>
      <c r="F18322" s="28" t="s">
        <v>1130</v>
      </c>
      <c r="G18322" s="259">
        <v>670996</v>
      </c>
    </row>
    <row r="18323" spans="1:7" s="36" customFormat="1">
      <c r="A18323" s="241"/>
      <c r="B18323" s="257"/>
      <c r="C18323" s="257"/>
      <c r="D18323" s="48" t="s">
        <v>1131</v>
      </c>
      <c r="E18323" s="258"/>
      <c r="F18323" s="258"/>
      <c r="G18323" s="261"/>
    </row>
    <row r="18324" spans="1:7" s="36" customFormat="1">
      <c r="A18324" s="593">
        <v>6</v>
      </c>
      <c r="B18324" s="593" t="s">
        <v>72</v>
      </c>
      <c r="C18324" s="594" t="s">
        <v>11</v>
      </c>
      <c r="D18324" s="595" t="s">
        <v>1132</v>
      </c>
      <c r="E18324" s="11">
        <v>14748</v>
      </c>
      <c r="F18324" s="241" t="s">
        <v>111</v>
      </c>
      <c r="G18324" s="13">
        <f>SUM(A18324*E18324)</f>
        <v>88488</v>
      </c>
    </row>
    <row r="18325" spans="1:7" s="36" customFormat="1">
      <c r="A18325" s="593"/>
      <c r="B18325" s="593"/>
      <c r="C18325" s="594"/>
      <c r="D18325" s="595"/>
      <c r="E18325" s="596" t="s">
        <v>1133</v>
      </c>
      <c r="F18325" s="596"/>
      <c r="G18325" s="596"/>
    </row>
    <row r="18326" spans="1:7" s="36" customFormat="1">
      <c r="A18326" s="241"/>
      <c r="B18326" s="257"/>
      <c r="C18326" s="257"/>
      <c r="D18326" s="242"/>
      <c r="E18326" s="258"/>
      <c r="F18326" s="28" t="s">
        <v>1134</v>
      </c>
      <c r="G18326" s="259">
        <v>88488</v>
      </c>
    </row>
    <row r="18327" spans="1:7" s="36" customFormat="1">
      <c r="A18327" s="241"/>
      <c r="B18327" s="257"/>
      <c r="C18327" s="257"/>
      <c r="D18327" s="48" t="s">
        <v>1135</v>
      </c>
      <c r="E18327" s="258"/>
      <c r="F18327" s="258"/>
      <c r="G18327" s="261"/>
    </row>
    <row r="18328" spans="1:7" s="36" customFormat="1">
      <c r="A18328" s="593">
        <v>2</v>
      </c>
      <c r="B18328" s="593" t="s">
        <v>72</v>
      </c>
      <c r="C18328" s="594" t="s">
        <v>11</v>
      </c>
      <c r="D18328" s="595" t="s">
        <v>1136</v>
      </c>
      <c r="E18328" s="11"/>
      <c r="F18328" s="241" t="s">
        <v>75</v>
      </c>
      <c r="G18328" s="13"/>
    </row>
    <row r="18329" spans="1:7" s="36" customFormat="1">
      <c r="A18329" s="593"/>
      <c r="B18329" s="593"/>
      <c r="C18329" s="594"/>
      <c r="D18329" s="595"/>
      <c r="E18329" s="596" t="s">
        <v>1129</v>
      </c>
      <c r="F18329" s="596"/>
      <c r="G18329" s="596"/>
    </row>
    <row r="18330" spans="1:7" s="36" customFormat="1">
      <c r="A18330" s="241"/>
      <c r="B18330" s="257"/>
      <c r="C18330" s="257"/>
      <c r="D18330" s="242"/>
      <c r="E18330" s="258"/>
      <c r="F18330" s="28" t="s">
        <v>1137</v>
      </c>
      <c r="G18330" s="259"/>
    </row>
    <row r="18331" spans="1:7" s="36" customFormat="1">
      <c r="A18331" s="76"/>
      <c r="B18331" s="53"/>
      <c r="C18331" s="53"/>
      <c r="D18331" s="77"/>
      <c r="E18331" s="270"/>
      <c r="F18331" s="93"/>
      <c r="G18331" s="271"/>
    </row>
    <row r="18332" spans="1:7" s="36" customFormat="1">
      <c r="A18332" s="76"/>
      <c r="B18332" s="53"/>
      <c r="C18332" s="53"/>
      <c r="D18332" s="272" t="s">
        <v>259</v>
      </c>
      <c r="E18332" s="270"/>
      <c r="F18332" s="270"/>
      <c r="G18332" s="273"/>
    </row>
    <row r="18333" spans="1:7" s="36" customFormat="1">
      <c r="A18333" s="76"/>
      <c r="B18333" s="53"/>
      <c r="C18333" s="53"/>
      <c r="D18333" s="77"/>
      <c r="E18333" s="76"/>
      <c r="F18333" s="274" t="s">
        <v>1034</v>
      </c>
      <c r="G18333" s="275">
        <v>2179390</v>
      </c>
    </row>
    <row r="18334" spans="1:7" s="36" customFormat="1">
      <c r="A18334" s="76"/>
      <c r="B18334" s="53"/>
      <c r="C18334" s="53"/>
      <c r="D18334" s="77"/>
      <c r="E18334" s="76"/>
      <c r="F18334" s="274" t="s">
        <v>1053</v>
      </c>
      <c r="G18334" s="275">
        <v>4168146</v>
      </c>
    </row>
    <row r="18335" spans="1:7" s="36" customFormat="1">
      <c r="A18335" s="76"/>
      <c r="B18335" s="53"/>
      <c r="C18335" s="53"/>
      <c r="D18335" s="77"/>
      <c r="E18335" s="76"/>
      <c r="F18335" s="274" t="s">
        <v>1063</v>
      </c>
      <c r="G18335" s="275">
        <v>382576</v>
      </c>
    </row>
    <row r="18336" spans="1:7" s="36" customFormat="1">
      <c r="A18336" s="76"/>
      <c r="B18336" s="53"/>
      <c r="C18336" s="53"/>
      <c r="D18336" s="77"/>
      <c r="E18336" s="76"/>
      <c r="F18336" s="274" t="s">
        <v>1068</v>
      </c>
      <c r="G18336" s="275">
        <v>1192785</v>
      </c>
    </row>
    <row r="18337" spans="1:7" s="36" customFormat="1">
      <c r="A18337" s="76"/>
      <c r="B18337" s="53"/>
      <c r="C18337" s="53"/>
      <c r="D18337" s="77"/>
      <c r="E18337" s="270"/>
      <c r="F18337" s="93" t="s">
        <v>1138</v>
      </c>
      <c r="G18337" s="271">
        <f>SUM(G18333:G18336)</f>
        <v>7922897</v>
      </c>
    </row>
    <row r="18338" spans="1:7" s="36" customFormat="1">
      <c r="A18338" s="76"/>
      <c r="B18338" s="53"/>
      <c r="C18338" s="53"/>
      <c r="D18338" s="77"/>
      <c r="E18338" s="270"/>
      <c r="F18338" s="274" t="s">
        <v>1130</v>
      </c>
      <c r="G18338" s="275">
        <v>670996</v>
      </c>
    </row>
    <row r="18339" spans="1:7" s="36" customFormat="1">
      <c r="A18339" s="76"/>
      <c r="B18339" s="53"/>
      <c r="C18339" s="53"/>
      <c r="D18339" s="77"/>
      <c r="E18339" s="76"/>
      <c r="F18339" s="274" t="s">
        <v>1134</v>
      </c>
      <c r="G18339" s="275">
        <v>88488</v>
      </c>
    </row>
    <row r="18340" spans="1:7" s="36" customFormat="1">
      <c r="A18340" s="76"/>
      <c r="B18340" s="53"/>
      <c r="C18340" s="53"/>
      <c r="D18340" s="77"/>
      <c r="E18340" s="270"/>
      <c r="F18340" s="274" t="s">
        <v>1139</v>
      </c>
      <c r="G18340" s="271"/>
    </row>
    <row r="18341" spans="1:7" s="36" customFormat="1">
      <c r="A18341" s="76"/>
      <c r="B18341" s="53"/>
      <c r="C18341" s="53"/>
      <c r="D18341" s="77"/>
      <c r="E18341" s="270"/>
      <c r="F18341" s="79" t="s">
        <v>260</v>
      </c>
      <c r="G18341" s="273"/>
    </row>
    <row r="18342" spans="1:7" s="36" customFormat="1">
      <c r="A18342" s="76"/>
      <c r="B18342" s="53"/>
      <c r="C18342" s="53"/>
      <c r="D18342" s="77"/>
      <c r="E18342" s="270"/>
      <c r="F18342" s="270"/>
      <c r="G18342" s="273"/>
    </row>
    <row r="18343" spans="1:7" s="36" customFormat="1">
      <c r="A18343" s="76"/>
      <c r="B18343" s="53"/>
      <c r="C18343" s="53"/>
      <c r="D18343" s="77"/>
      <c r="E18343" s="270"/>
      <c r="F18343" s="270"/>
      <c r="G18343" s="273"/>
    </row>
    <row r="18344" spans="1:7" s="36" customFormat="1">
      <c r="A18344" s="76"/>
      <c r="B18344" s="53"/>
      <c r="C18344" s="53"/>
      <c r="D18344" s="77"/>
      <c r="E18344" s="270"/>
      <c r="F18344" s="270"/>
      <c r="G18344" s="273"/>
    </row>
    <row r="18345" spans="1:7" s="36" customFormat="1">
      <c r="A18345" s="76"/>
      <c r="B18345" s="53"/>
      <c r="C18345" s="53"/>
      <c r="D18345" s="77"/>
      <c r="E18345" s="270"/>
      <c r="F18345" s="270"/>
      <c r="G18345" s="273"/>
    </row>
    <row r="18346" spans="1:7" s="36" customFormat="1">
      <c r="A18346" s="76"/>
      <c r="B18346" s="53"/>
      <c r="C18346" s="53"/>
      <c r="D18346" s="77"/>
      <c r="E18346" s="270"/>
      <c r="F18346" s="270"/>
      <c r="G18346" s="273"/>
    </row>
    <row r="18347" spans="1:7" s="36" customFormat="1">
      <c r="A18347" s="76"/>
      <c r="B18347" s="53"/>
      <c r="C18347" s="53"/>
      <c r="D18347" s="77"/>
      <c r="E18347" s="270"/>
      <c r="F18347" s="270"/>
      <c r="G18347" s="273"/>
    </row>
    <row r="18348" spans="1:7" s="36" customFormat="1">
      <c r="A18348" s="76"/>
      <c r="B18348" s="53"/>
      <c r="C18348" s="53"/>
      <c r="D18348" s="77"/>
      <c r="E18348" s="270"/>
      <c r="F18348" s="270"/>
      <c r="G18348" s="273"/>
    </row>
    <row r="18349" spans="1:7" s="36" customFormat="1">
      <c r="A18349" s="52" t="s">
        <v>1140</v>
      </c>
      <c r="B18349" s="53"/>
      <c r="C18349" s="53" t="s">
        <v>1141</v>
      </c>
      <c r="D18349" s="52"/>
      <c r="E18349" s="53" t="s">
        <v>131</v>
      </c>
      <c r="F18349" s="276"/>
      <c r="G18349" s="53"/>
    </row>
    <row r="18350" spans="1:7" s="36" customFormat="1">
      <c r="A18350" s="76" t="s">
        <v>1142</v>
      </c>
      <c r="B18350" s="53"/>
      <c r="C18350" s="53" t="s">
        <v>1143</v>
      </c>
      <c r="D18350" s="52"/>
      <c r="E18350" s="53" t="s">
        <v>131</v>
      </c>
      <c r="F18350" s="276"/>
      <c r="G18350" s="53"/>
    </row>
    <row r="18351" spans="1:7" s="36" customFormat="1">
      <c r="A18351" s="76" t="s">
        <v>1144</v>
      </c>
      <c r="B18351" s="53"/>
      <c r="C18351" s="53" t="s">
        <v>1145</v>
      </c>
      <c r="D18351" s="52"/>
      <c r="E18351" s="53" t="s">
        <v>131</v>
      </c>
      <c r="F18351" s="276"/>
      <c r="G18351" s="53"/>
    </row>
    <row r="18352" spans="1:7" s="36" customFormat="1">
      <c r="A18352" s="76" t="s">
        <v>1146</v>
      </c>
      <c r="B18352" s="53"/>
      <c r="C18352" s="53" t="s">
        <v>1147</v>
      </c>
      <c r="D18352" s="52"/>
      <c r="E18352" s="53" t="s">
        <v>131</v>
      </c>
      <c r="F18352" s="276"/>
      <c r="G18352" s="53"/>
    </row>
    <row r="18353" spans="1:7" s="36" customFormat="1">
      <c r="A18353" s="76"/>
      <c r="B18353" s="53"/>
      <c r="C18353" s="53"/>
      <c r="D18353" s="77"/>
      <c r="E18353" s="53"/>
      <c r="F18353" s="107"/>
      <c r="G18353" s="53"/>
    </row>
    <row r="18354" spans="1:7" s="36" customFormat="1">
      <c r="A18354" s="76"/>
      <c r="B18354" s="53"/>
      <c r="C18354" s="53"/>
      <c r="D18354" s="77"/>
      <c r="E18354" s="79" t="s">
        <v>138</v>
      </c>
      <c r="F18354" s="107"/>
      <c r="G18354" s="107"/>
    </row>
    <row r="18355" spans="1:7" s="36" customFormat="1">
      <c r="A18355" s="76"/>
      <c r="B18355" s="53"/>
      <c r="C18355" s="53"/>
      <c r="D18355" s="77"/>
      <c r="E18355" s="53"/>
      <c r="F18355" s="53"/>
      <c r="G18355" s="276"/>
    </row>
    <row r="18356" spans="1:7" s="36" customFormat="1">
      <c r="A18356" s="76"/>
      <c r="B18356" s="53"/>
      <c r="C18356" s="53"/>
      <c r="D18356" s="77"/>
      <c r="E18356" s="53"/>
      <c r="F18356" s="53"/>
      <c r="G18356" s="276"/>
    </row>
    <row r="18357" spans="1:7" s="36" customFormat="1">
      <c r="A18357" s="76"/>
      <c r="B18357" s="53"/>
      <c r="C18357" s="53"/>
      <c r="D18357" s="77"/>
      <c r="E18357" s="277" t="s">
        <v>140</v>
      </c>
      <c r="F18357" s="53"/>
      <c r="G18357" s="276"/>
    </row>
    <row r="18358" spans="1:7" s="36" customFormat="1">
      <c r="A18358" s="52" t="s">
        <v>139</v>
      </c>
      <c r="B18358" s="53"/>
      <c r="C18358" s="53"/>
      <c r="D18358" s="77"/>
      <c r="E18358" s="277" t="s">
        <v>141</v>
      </c>
      <c r="F18358" s="53"/>
      <c r="G18358" s="276"/>
    </row>
    <row r="18359" spans="1:7" s="36" customFormat="1">
      <c r="A18359" s="76"/>
      <c r="B18359" s="53"/>
      <c r="C18359" s="53"/>
      <c r="D18359" s="77"/>
      <c r="E18359" s="277" t="s">
        <v>142</v>
      </c>
      <c r="F18359" s="53"/>
      <c r="G18359" s="276"/>
    </row>
  </sheetData>
  <mergeCells count="17491">
    <mergeCell ref="A457:A458"/>
    <mergeCell ref="B457:B458"/>
    <mergeCell ref="C457:C458"/>
    <mergeCell ref="D457:D458"/>
    <mergeCell ref="A459:A460"/>
    <mergeCell ref="B459:B460"/>
    <mergeCell ref="C459:C460"/>
    <mergeCell ref="D459:D460"/>
    <mergeCell ref="E460:G460"/>
    <mergeCell ref="A461:A462"/>
    <mergeCell ref="B461:B462"/>
    <mergeCell ref="C461:C462"/>
    <mergeCell ref="D461:D462"/>
    <mergeCell ref="E462:G462"/>
    <mergeCell ref="A785:A786"/>
    <mergeCell ref="B785:B786"/>
    <mergeCell ref="C785:C786"/>
    <mergeCell ref="D785:D786"/>
    <mergeCell ref="E786:G786"/>
    <mergeCell ref="E787:G787"/>
    <mergeCell ref="A788:A789"/>
    <mergeCell ref="B788:B789"/>
    <mergeCell ref="C788:C789"/>
    <mergeCell ref="D788:D789"/>
    <mergeCell ref="E789:G789"/>
    <mergeCell ref="A790:A791"/>
    <mergeCell ref="B790:B791"/>
    <mergeCell ref="C790:C791"/>
    <mergeCell ref="D790:D791"/>
    <mergeCell ref="E791:G791"/>
    <mergeCell ref="A792:A793"/>
    <mergeCell ref="B792:B793"/>
    <mergeCell ref="C792:C793"/>
    <mergeCell ref="D792:D793"/>
    <mergeCell ref="E793:G793"/>
    <mergeCell ref="A794:A795"/>
    <mergeCell ref="B794:B795"/>
    <mergeCell ref="C794:C795"/>
    <mergeCell ref="D794:D795"/>
    <mergeCell ref="E795:G795"/>
    <mergeCell ref="A879:A880"/>
    <mergeCell ref="B879:B880"/>
    <mergeCell ref="C879:C880"/>
    <mergeCell ref="D879:D880"/>
    <mergeCell ref="E880:G880"/>
    <mergeCell ref="A881:A882"/>
    <mergeCell ref="B881:B882"/>
    <mergeCell ref="C881:C882"/>
    <mergeCell ref="D881:D882"/>
    <mergeCell ref="E882:G882"/>
    <mergeCell ref="A870:A871"/>
    <mergeCell ref="B870:B871"/>
    <mergeCell ref="C870:C871"/>
    <mergeCell ref="D870:D871"/>
    <mergeCell ref="E871:G871"/>
    <mergeCell ref="A872:A873"/>
    <mergeCell ref="B872:B873"/>
    <mergeCell ref="C872:C873"/>
    <mergeCell ref="D872:D873"/>
    <mergeCell ref="E873:G873"/>
    <mergeCell ref="E874:G874"/>
    <mergeCell ref="A875:A876"/>
    <mergeCell ref="B875:B876"/>
    <mergeCell ref="C875:C876"/>
    <mergeCell ref="D875:D876"/>
    <mergeCell ref="E876:G876"/>
    <mergeCell ref="A877:A878"/>
    <mergeCell ref="B877:B878"/>
    <mergeCell ref="C877:C878"/>
    <mergeCell ref="D877:D878"/>
    <mergeCell ref="E878:G878"/>
    <mergeCell ref="A862:A863"/>
    <mergeCell ref="B862:B863"/>
    <mergeCell ref="C862:C863"/>
    <mergeCell ref="D862:D863"/>
    <mergeCell ref="E863:G863"/>
    <mergeCell ref="A760:G760"/>
    <mergeCell ref="A761:G761"/>
    <mergeCell ref="D762:G762"/>
    <mergeCell ref="A763:B763"/>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70:G770"/>
    <mergeCell ref="A771:A772"/>
    <mergeCell ref="B771:B772"/>
    <mergeCell ref="C771:C772"/>
    <mergeCell ref="D771:D772"/>
    <mergeCell ref="E772:G772"/>
    <mergeCell ref="A773:A774"/>
    <mergeCell ref="B773:B774"/>
    <mergeCell ref="C773:C774"/>
    <mergeCell ref="D773:D774"/>
    <mergeCell ref="E774:G774"/>
    <mergeCell ref="A775:A776"/>
    <mergeCell ref="B775:B776"/>
    <mergeCell ref="C775:C776"/>
    <mergeCell ref="D775:D776"/>
    <mergeCell ref="E776:G776"/>
    <mergeCell ref="A777:A778"/>
    <mergeCell ref="B777:B778"/>
    <mergeCell ref="C777:C778"/>
    <mergeCell ref="D777:D778"/>
    <mergeCell ref="E778:G778"/>
    <mergeCell ref="A779:A780"/>
    <mergeCell ref="B779:B780"/>
    <mergeCell ref="C779:C780"/>
    <mergeCell ref="D779:D780"/>
    <mergeCell ref="E780:G780"/>
    <mergeCell ref="A781:A782"/>
    <mergeCell ref="B781:B782"/>
    <mergeCell ref="C781:C782"/>
    <mergeCell ref="D781:D782"/>
    <mergeCell ref="E782:G782"/>
    <mergeCell ref="A783:A784"/>
    <mergeCell ref="B783:B784"/>
    <mergeCell ref="C783:C784"/>
    <mergeCell ref="D783:D784"/>
    <mergeCell ref="E784:G784"/>
    <mergeCell ref="A864:A865"/>
    <mergeCell ref="B864:B865"/>
    <mergeCell ref="C864:C865"/>
    <mergeCell ref="D864:D865"/>
    <mergeCell ref="E865:G865"/>
    <mergeCell ref="A866:A867"/>
    <mergeCell ref="B866:B867"/>
    <mergeCell ref="C866:C867"/>
    <mergeCell ref="D866:D867"/>
    <mergeCell ref="E867:G867"/>
    <mergeCell ref="A868:A869"/>
    <mergeCell ref="B868:B869"/>
    <mergeCell ref="C868:C869"/>
    <mergeCell ref="D868:D869"/>
    <mergeCell ref="E869:G869"/>
    <mergeCell ref="A847:G847"/>
    <mergeCell ref="A848:G848"/>
    <mergeCell ref="D849:G849"/>
    <mergeCell ref="A850:B850"/>
    <mergeCell ref="A852:A853"/>
    <mergeCell ref="B852:B853"/>
    <mergeCell ref="C852:C853"/>
    <mergeCell ref="D852:D853"/>
    <mergeCell ref="E853:G853"/>
    <mergeCell ref="A854:A855"/>
    <mergeCell ref="B854:B855"/>
    <mergeCell ref="C854:C855"/>
    <mergeCell ref="D854:D855"/>
    <mergeCell ref="E855:G855"/>
    <mergeCell ref="A856:A857"/>
    <mergeCell ref="B856:B857"/>
    <mergeCell ref="C856:C857"/>
    <mergeCell ref="D856:D857"/>
    <mergeCell ref="E857:G857"/>
    <mergeCell ref="A858:A859"/>
    <mergeCell ref="B858:B859"/>
    <mergeCell ref="C858:C859"/>
    <mergeCell ref="D858:D859"/>
    <mergeCell ref="E859:G859"/>
    <mergeCell ref="A860:A861"/>
    <mergeCell ref="B860:B861"/>
    <mergeCell ref="C860:C861"/>
    <mergeCell ref="D860:D861"/>
    <mergeCell ref="E861:G861"/>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607:A1608"/>
    <mergeCell ref="B1607:B1608"/>
    <mergeCell ref="C1607:C1608"/>
    <mergeCell ref="D1607:D1608"/>
    <mergeCell ref="A1621:A1622"/>
    <mergeCell ref="B1621:B1622"/>
    <mergeCell ref="C1621:C1622"/>
    <mergeCell ref="D1621:D1622"/>
    <mergeCell ref="E1622:G1622"/>
    <mergeCell ref="A1623:A1624"/>
    <mergeCell ref="B1623:B1624"/>
    <mergeCell ref="C1623:C1624"/>
    <mergeCell ref="D1623:D1624"/>
    <mergeCell ref="E1624:G1624"/>
    <mergeCell ref="A1625:A1626"/>
    <mergeCell ref="B1625:B1626"/>
    <mergeCell ref="C1625:C1626"/>
    <mergeCell ref="D1625:D1626"/>
    <mergeCell ref="E1626:G1626"/>
    <mergeCell ref="A1611:A1612"/>
    <mergeCell ref="B1611:B1612"/>
    <mergeCell ref="C1611:C1612"/>
    <mergeCell ref="D1611:D1612"/>
    <mergeCell ref="E1612:G1612"/>
    <mergeCell ref="A1613:A1614"/>
    <mergeCell ref="B1613:B1614"/>
    <mergeCell ref="C1613:C1614"/>
    <mergeCell ref="D1613:D1614"/>
    <mergeCell ref="A1609:A1610"/>
    <mergeCell ref="B1609:B1610"/>
    <mergeCell ref="C1609:C1610"/>
    <mergeCell ref="D1609:D1610"/>
    <mergeCell ref="E1610:G1610"/>
    <mergeCell ref="A1615:A1616"/>
    <mergeCell ref="B1615:B1616"/>
    <mergeCell ref="C1615:C1616"/>
    <mergeCell ref="D1615:D1616"/>
    <mergeCell ref="E1616:G1616"/>
    <mergeCell ref="A1617:A1618"/>
    <mergeCell ref="B1617:B1618"/>
    <mergeCell ref="C1617:C1618"/>
    <mergeCell ref="D1617:D1618"/>
    <mergeCell ref="E1618:G1618"/>
    <mergeCell ref="A1585:A1586"/>
    <mergeCell ref="B1585:B1586"/>
    <mergeCell ref="C1585:C1586"/>
    <mergeCell ref="D1585:D1586"/>
    <mergeCell ref="E1586:G1586"/>
    <mergeCell ref="A1587:A1588"/>
    <mergeCell ref="B1587:B1588"/>
    <mergeCell ref="C1587:C1588"/>
    <mergeCell ref="D1587:D1588"/>
    <mergeCell ref="E1588:G1588"/>
    <mergeCell ref="A1589:A1590"/>
    <mergeCell ref="B1589:B1590"/>
    <mergeCell ref="C1589:C1590"/>
    <mergeCell ref="D1589:D1590"/>
    <mergeCell ref="E1590:G1590"/>
    <mergeCell ref="A1591:A1592"/>
    <mergeCell ref="B1591:B1592"/>
    <mergeCell ref="C1591:C1592"/>
    <mergeCell ref="D1591:D1592"/>
    <mergeCell ref="E1592:G1592"/>
    <mergeCell ref="A1593:A1594"/>
    <mergeCell ref="B1593:B1594"/>
    <mergeCell ref="C1593:C1594"/>
    <mergeCell ref="D1593:D1594"/>
    <mergeCell ref="E1594:G1594"/>
    <mergeCell ref="A1595:A1596"/>
    <mergeCell ref="B1595:B1596"/>
    <mergeCell ref="C1595:C1596"/>
    <mergeCell ref="D1595:D1596"/>
    <mergeCell ref="E1596:G1596"/>
    <mergeCell ref="A1599:A1600"/>
    <mergeCell ref="B1599:B1600"/>
    <mergeCell ref="C1599:C1600"/>
    <mergeCell ref="D1599:D1600"/>
    <mergeCell ref="E1600:G1600"/>
    <mergeCell ref="A1558:A1559"/>
    <mergeCell ref="B1558:B1559"/>
    <mergeCell ref="C1558:C1559"/>
    <mergeCell ref="D1558:D1559"/>
    <mergeCell ref="E1559:G1559"/>
    <mergeCell ref="A1560:A1561"/>
    <mergeCell ref="B1560:B1561"/>
    <mergeCell ref="C1560:C1561"/>
    <mergeCell ref="D1560:D1561"/>
    <mergeCell ref="E1561:G1561"/>
    <mergeCell ref="A1562:A1563"/>
    <mergeCell ref="B1562:B1563"/>
    <mergeCell ref="C1562:C1563"/>
    <mergeCell ref="D1562:D1563"/>
    <mergeCell ref="E1563:G1563"/>
    <mergeCell ref="A1565:A1566"/>
    <mergeCell ref="B1565:B1566"/>
    <mergeCell ref="C1565:C1566"/>
    <mergeCell ref="D1565:D1566"/>
    <mergeCell ref="E1566:G1566"/>
    <mergeCell ref="E1564:G1564"/>
    <mergeCell ref="A1579:A1580"/>
    <mergeCell ref="B1579:B1580"/>
    <mergeCell ref="C1579:C1580"/>
    <mergeCell ref="D1579:D1580"/>
    <mergeCell ref="E1580:G1580"/>
    <mergeCell ref="A1581:A1582"/>
    <mergeCell ref="B1581:B1582"/>
    <mergeCell ref="D1581:D1582"/>
    <mergeCell ref="E1582:G1582"/>
    <mergeCell ref="A1583:A1584"/>
    <mergeCell ref="B1583:B1584"/>
    <mergeCell ref="C1583:C1584"/>
    <mergeCell ref="D1583:D1584"/>
    <mergeCell ref="E1584:G1584"/>
    <mergeCell ref="E1936:G1936"/>
    <mergeCell ref="A1937:A1938"/>
    <mergeCell ref="B1937:B1938"/>
    <mergeCell ref="C1937:C1938"/>
    <mergeCell ref="D1937:D1938"/>
    <mergeCell ref="E1938:G1938"/>
    <mergeCell ref="A1530:G1530"/>
    <mergeCell ref="A1531:G1531"/>
    <mergeCell ref="D1532:G1532"/>
    <mergeCell ref="A1533:B1533"/>
    <mergeCell ref="A1536:A1537"/>
    <mergeCell ref="B1536:B1537"/>
    <mergeCell ref="C1536:C1537"/>
    <mergeCell ref="D1536:D1537"/>
    <mergeCell ref="E1537:G1537"/>
    <mergeCell ref="A1538:A1539"/>
    <mergeCell ref="B1538:B1539"/>
    <mergeCell ref="C1538:C1539"/>
    <mergeCell ref="D1538:D1539"/>
    <mergeCell ref="E1539:G1539"/>
    <mergeCell ref="A1540:A1541"/>
    <mergeCell ref="B1540:B1541"/>
    <mergeCell ref="C1540:C1541"/>
    <mergeCell ref="D1540:D1541"/>
    <mergeCell ref="E1541:G1541"/>
    <mergeCell ref="A1542:A1543"/>
    <mergeCell ref="B1542:B1543"/>
    <mergeCell ref="C1542:C1543"/>
    <mergeCell ref="D1542:D1543"/>
    <mergeCell ref="E1543:G1543"/>
    <mergeCell ref="A1544:A1545"/>
    <mergeCell ref="B1544:B1545"/>
    <mergeCell ref="C1544:C1545"/>
    <mergeCell ref="D1544:D1545"/>
    <mergeCell ref="E1545:G1545"/>
    <mergeCell ref="A1546:A1547"/>
    <mergeCell ref="B1546:B1547"/>
    <mergeCell ref="C1546:C1547"/>
    <mergeCell ref="D1546:D1547"/>
    <mergeCell ref="E1547:G1547"/>
    <mergeCell ref="A1548:A1549"/>
    <mergeCell ref="B1548:B1549"/>
    <mergeCell ref="D1548:D1549"/>
    <mergeCell ref="E1549:G1549"/>
    <mergeCell ref="A1550:A1551"/>
    <mergeCell ref="B1550:B1551"/>
    <mergeCell ref="C1550:C1551"/>
    <mergeCell ref="D1550:D1551"/>
    <mergeCell ref="E1551:G1551"/>
    <mergeCell ref="A1552:A1553"/>
    <mergeCell ref="B1552:B1553"/>
    <mergeCell ref="C1552:C1553"/>
    <mergeCell ref="D1552:D1553"/>
    <mergeCell ref="E1553:G1553"/>
    <mergeCell ref="A1554:A1555"/>
    <mergeCell ref="B1554:B1555"/>
    <mergeCell ref="C1554:C1555"/>
    <mergeCell ref="D1554:D1555"/>
    <mergeCell ref="E1555:G1555"/>
    <mergeCell ref="A1556:A1557"/>
    <mergeCell ref="B1556:B1557"/>
    <mergeCell ref="C1556:C1557"/>
    <mergeCell ref="D1556:D1557"/>
    <mergeCell ref="E1557:G1557"/>
    <mergeCell ref="A1901:A1902"/>
    <mergeCell ref="B1901:B1902"/>
    <mergeCell ref="C1901:C1902"/>
    <mergeCell ref="D1901:D1902"/>
    <mergeCell ref="E1902:G1902"/>
    <mergeCell ref="A1903:A1904"/>
    <mergeCell ref="B1903:B1904"/>
    <mergeCell ref="C1903:C1904"/>
    <mergeCell ref="D1903:D1904"/>
    <mergeCell ref="E1904:G1904"/>
    <mergeCell ref="A1905:A1906"/>
    <mergeCell ref="B1905:B1906"/>
    <mergeCell ref="C1905:C1906"/>
    <mergeCell ref="D1905:D1906"/>
    <mergeCell ref="E1906:G1906"/>
    <mergeCell ref="A1907:A1908"/>
    <mergeCell ref="B1907:B1908"/>
    <mergeCell ref="C1907:C1908"/>
    <mergeCell ref="D1907:D1908"/>
    <mergeCell ref="E1908:G1908"/>
    <mergeCell ref="A1909:A1910"/>
    <mergeCell ref="B1909:B1910"/>
    <mergeCell ref="C1909:C1910"/>
    <mergeCell ref="D1909:D1910"/>
    <mergeCell ref="E1910:G1910"/>
    <mergeCell ref="A1911:A1912"/>
    <mergeCell ref="B1911:B1912"/>
    <mergeCell ref="C1911:C1912"/>
    <mergeCell ref="D1911:D1912"/>
    <mergeCell ref="E1912:G1912"/>
    <mergeCell ref="A1915:A1916"/>
    <mergeCell ref="B1915:B1916"/>
    <mergeCell ref="C1915:C1916"/>
    <mergeCell ref="D1915:D1916"/>
    <mergeCell ref="E1916:G1916"/>
    <mergeCell ref="E1576:G1576"/>
    <mergeCell ref="A1567:A1568"/>
    <mergeCell ref="B1567:B1568"/>
    <mergeCell ref="C1567:C1568"/>
    <mergeCell ref="D1567:D1568"/>
    <mergeCell ref="E1568:G1568"/>
    <mergeCell ref="A1569:A1570"/>
    <mergeCell ref="B1569:B1570"/>
    <mergeCell ref="C1569:C1570"/>
    <mergeCell ref="D1569:D1570"/>
    <mergeCell ref="E1570:G1570"/>
    <mergeCell ref="A1571:A1572"/>
    <mergeCell ref="B1571:B1572"/>
    <mergeCell ref="C1571:C1572"/>
    <mergeCell ref="D1571:D1572"/>
    <mergeCell ref="E1572:G1572"/>
    <mergeCell ref="A1573:A1574"/>
    <mergeCell ref="B1573:B1574"/>
    <mergeCell ref="C1573:C1574"/>
    <mergeCell ref="D1573:D1574"/>
    <mergeCell ref="E1574:G1574"/>
    <mergeCell ref="A1575:A1576"/>
    <mergeCell ref="B1575:B1576"/>
    <mergeCell ref="C1575:C1576"/>
    <mergeCell ref="D1575:D1576"/>
    <mergeCell ref="A1577:A1578"/>
    <mergeCell ref="B1577:B1578"/>
    <mergeCell ref="C1577:C1578"/>
    <mergeCell ref="D1577:D1578"/>
    <mergeCell ref="E1578:G1578"/>
    <mergeCell ref="A1913:A1914"/>
    <mergeCell ref="B1913:B1914"/>
    <mergeCell ref="C1913:C1914"/>
    <mergeCell ref="D1913:D1914"/>
    <mergeCell ref="E1914:G1914"/>
    <mergeCell ref="A1886:G1886"/>
    <mergeCell ref="A1887:G1887"/>
    <mergeCell ref="D1888:G1888"/>
    <mergeCell ref="A1889:B1889"/>
    <mergeCell ref="A1891:A1892"/>
    <mergeCell ref="B1891:B1892"/>
    <mergeCell ref="C1891:C1892"/>
    <mergeCell ref="D1891:D1892"/>
    <mergeCell ref="E1892:G1892"/>
    <mergeCell ref="A1893:A1894"/>
    <mergeCell ref="B1893:B1894"/>
    <mergeCell ref="C1893:C1894"/>
    <mergeCell ref="D1893:D1894"/>
    <mergeCell ref="E1894:G1894"/>
    <mergeCell ref="A1895:A1896"/>
    <mergeCell ref="B1895:B1896"/>
    <mergeCell ref="C1895:C1896"/>
    <mergeCell ref="D1895:D1896"/>
    <mergeCell ref="E1896:G1896"/>
    <mergeCell ref="A1897:A1898"/>
    <mergeCell ref="B1897:B1898"/>
    <mergeCell ref="C1897:C1898"/>
    <mergeCell ref="D1897:D1898"/>
    <mergeCell ref="E1898:G1898"/>
    <mergeCell ref="A1899:A1900"/>
    <mergeCell ref="B1899:B1900"/>
    <mergeCell ref="C1899:C1900"/>
    <mergeCell ref="D1899:D1900"/>
    <mergeCell ref="E1900:G1900"/>
    <mergeCell ref="A22:A23"/>
    <mergeCell ref="B22:B23"/>
    <mergeCell ref="C22:C23"/>
    <mergeCell ref="D22:D23"/>
    <mergeCell ref="E23:G23"/>
    <mergeCell ref="A24:A25"/>
    <mergeCell ref="B24:B25"/>
    <mergeCell ref="C24:C25"/>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1921:A1922"/>
    <mergeCell ref="B1921:B1922"/>
    <mergeCell ref="C1921:C1922"/>
    <mergeCell ref="D1921:D1922"/>
    <mergeCell ref="E1922:G1922"/>
    <mergeCell ref="A1923:A1924"/>
    <mergeCell ref="B1923:B1924"/>
    <mergeCell ref="C1923:C1924"/>
    <mergeCell ref="D1923:D1924"/>
    <mergeCell ref="E1924:G1924"/>
    <mergeCell ref="A1925:A1926"/>
    <mergeCell ref="B1925:B1926"/>
    <mergeCell ref="C1925:C1926"/>
    <mergeCell ref="D1925:D1926"/>
    <mergeCell ref="E1926:G1926"/>
    <mergeCell ref="A1927:A1928"/>
    <mergeCell ref="B1927:B1928"/>
    <mergeCell ref="C1927:C1928"/>
    <mergeCell ref="D1927:D1928"/>
    <mergeCell ref="E1928:G1928"/>
    <mergeCell ref="A1929:A1930"/>
    <mergeCell ref="B1929:B1930"/>
    <mergeCell ref="C1929:C1930"/>
    <mergeCell ref="D1929:D1930"/>
    <mergeCell ref="E1930:G1930"/>
    <mergeCell ref="A1931:A1932"/>
    <mergeCell ref="B1931:B1932"/>
    <mergeCell ref="C1931:C1932"/>
    <mergeCell ref="D1931:D1932"/>
    <mergeCell ref="A1933:A1934"/>
    <mergeCell ref="B1933:B1934"/>
    <mergeCell ref="C1933:C1934"/>
    <mergeCell ref="D1933:D1934"/>
    <mergeCell ref="E1934:G1934"/>
    <mergeCell ref="E1931:G1932"/>
    <mergeCell ref="A1935:A1936"/>
    <mergeCell ref="B1935:B1936"/>
    <mergeCell ref="C1935:C1936"/>
    <mergeCell ref="D1935:D1936"/>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54:A2255"/>
    <mergeCell ref="B486:B487"/>
    <mergeCell ref="C486:C487"/>
    <mergeCell ref="D486:D487"/>
    <mergeCell ref="E487:G487"/>
    <mergeCell ref="A488:A489"/>
    <mergeCell ref="B488:B489"/>
    <mergeCell ref="C488:C489"/>
    <mergeCell ref="D488:D489"/>
    <mergeCell ref="E489:G489"/>
    <mergeCell ref="A490:A491"/>
    <mergeCell ref="B490:B491"/>
    <mergeCell ref="C490:C491"/>
    <mergeCell ref="D490:D491"/>
    <mergeCell ref="E491:G491"/>
    <mergeCell ref="A494:A495"/>
    <mergeCell ref="B494:B495"/>
    <mergeCell ref="C494:C495"/>
    <mergeCell ref="D494:D495"/>
    <mergeCell ref="E495:G495"/>
    <mergeCell ref="A496:A497"/>
    <mergeCell ref="B496:B497"/>
    <mergeCell ref="D496:D497"/>
    <mergeCell ref="E497:G497"/>
    <mergeCell ref="A498:A499"/>
    <mergeCell ref="B498:B499"/>
    <mergeCell ref="D498:D499"/>
    <mergeCell ref="E499:G499"/>
    <mergeCell ref="A500:A501"/>
    <mergeCell ref="B500:B501"/>
    <mergeCell ref="C500:C501"/>
    <mergeCell ref="D500:D501"/>
    <mergeCell ref="E501:G501"/>
    <mergeCell ref="A440:G440"/>
    <mergeCell ref="A441:G441"/>
    <mergeCell ref="D442:G442"/>
    <mergeCell ref="A443:B443"/>
    <mergeCell ref="A445:A446"/>
    <mergeCell ref="B445:B446"/>
    <mergeCell ref="C445:C446"/>
    <mergeCell ref="A492:A493"/>
    <mergeCell ref="B492:B493"/>
    <mergeCell ref="C492:C493"/>
    <mergeCell ref="D492:D493"/>
    <mergeCell ref="E493:G493"/>
    <mergeCell ref="D445:D446"/>
    <mergeCell ref="A486:A487"/>
    <mergeCell ref="A939:A940"/>
    <mergeCell ref="B939:B940"/>
    <mergeCell ref="C939:C940"/>
    <mergeCell ref="D939:D940"/>
    <mergeCell ref="E940:G940"/>
    <mergeCell ref="A941:A942"/>
    <mergeCell ref="B941:B942"/>
    <mergeCell ref="C941:C942"/>
    <mergeCell ref="D941:D942"/>
    <mergeCell ref="E942:G942"/>
    <mergeCell ref="A943:A944"/>
    <mergeCell ref="B943:B944"/>
    <mergeCell ref="C943:C944"/>
    <mergeCell ref="D943:D944"/>
    <mergeCell ref="E944:G944"/>
    <mergeCell ref="A945:A946"/>
    <mergeCell ref="B945:B946"/>
    <mergeCell ref="B2246:B2247"/>
    <mergeCell ref="C2246:C2247"/>
    <mergeCell ref="D2246:D2247"/>
    <mergeCell ref="E2247:G2247"/>
    <mergeCell ref="A2248:A2249"/>
    <mergeCell ref="B2248:B2249"/>
    <mergeCell ref="C2248:C2249"/>
    <mergeCell ref="D2248:D2249"/>
    <mergeCell ref="B2232:B2233"/>
    <mergeCell ref="C642:C643"/>
    <mergeCell ref="D642:D643"/>
    <mergeCell ref="E643:G643"/>
    <mergeCell ref="A644:A645"/>
    <mergeCell ref="B644:B645"/>
    <mergeCell ref="C644:C645"/>
    <mergeCell ref="D644:D645"/>
    <mergeCell ref="E645:G645"/>
    <mergeCell ref="A964:A965"/>
    <mergeCell ref="B964:B965"/>
    <mergeCell ref="C964:C965"/>
    <mergeCell ref="D964:D965"/>
    <mergeCell ref="E965:G965"/>
    <mergeCell ref="A479:G479"/>
    <mergeCell ref="A480:G480"/>
    <mergeCell ref="E2249:G2249"/>
    <mergeCell ref="A2250:A2251"/>
    <mergeCell ref="B2250:B2251"/>
    <mergeCell ref="C2250:C2251"/>
    <mergeCell ref="D2250:D2251"/>
    <mergeCell ref="E2251:G2251"/>
    <mergeCell ref="A2252:A2253"/>
    <mergeCell ref="B2252:B2253"/>
    <mergeCell ref="C2252:C2253"/>
    <mergeCell ref="D2252:D2253"/>
    <mergeCell ref="E2253:G2253"/>
    <mergeCell ref="D481:G481"/>
    <mergeCell ref="A482:B482"/>
    <mergeCell ref="A484:A485"/>
    <mergeCell ref="B484:B485"/>
    <mergeCell ref="C484:C485"/>
    <mergeCell ref="D484:D485"/>
    <mergeCell ref="E485:G485"/>
    <mergeCell ref="C945:C946"/>
    <mergeCell ref="D945:D946"/>
    <mergeCell ref="E946:G946"/>
    <mergeCell ref="A947:A948"/>
    <mergeCell ref="B947:B948"/>
    <mergeCell ref="C947:C948"/>
    <mergeCell ref="D947:D948"/>
    <mergeCell ref="E948:G948"/>
    <mergeCell ref="A949:A950"/>
    <mergeCell ref="B949:B950"/>
    <mergeCell ref="C949:C950"/>
    <mergeCell ref="D949:D950"/>
    <mergeCell ref="E950:G950"/>
    <mergeCell ref="A951:A952"/>
    <mergeCell ref="B951:B952"/>
    <mergeCell ref="C951:C952"/>
    <mergeCell ref="D951:D952"/>
    <mergeCell ref="E952:G952"/>
    <mergeCell ref="A953:A954"/>
    <mergeCell ref="B953:B954"/>
    <mergeCell ref="C953:C954"/>
    <mergeCell ref="D953:D954"/>
    <mergeCell ref="D2236:D2237"/>
    <mergeCell ref="E2237:G2237"/>
    <mergeCell ref="A2238:A2239"/>
    <mergeCell ref="B2238:B2239"/>
    <mergeCell ref="C2238:C2239"/>
    <mergeCell ref="D2238:D2239"/>
    <mergeCell ref="E2239:G2239"/>
    <mergeCell ref="A2242:A2243"/>
    <mergeCell ref="B2254:B2255"/>
    <mergeCell ref="C2254:C2255"/>
    <mergeCell ref="D2254:D2255"/>
    <mergeCell ref="E2255:G2255"/>
    <mergeCell ref="E2257:G2257"/>
    <mergeCell ref="A2244:A2245"/>
    <mergeCell ref="A646:A647"/>
    <mergeCell ref="B646:B647"/>
    <mergeCell ref="C646:C647"/>
    <mergeCell ref="D646:D647"/>
    <mergeCell ref="E647:G647"/>
    <mergeCell ref="B640:B641"/>
    <mergeCell ref="C640:C641"/>
    <mergeCell ref="D640:D641"/>
    <mergeCell ref="E641:G641"/>
    <mergeCell ref="A642:A643"/>
    <mergeCell ref="B642:B643"/>
    <mergeCell ref="E2534:G2534"/>
    <mergeCell ref="A2535:A2536"/>
    <mergeCell ref="B2535:B2536"/>
    <mergeCell ref="C2535:C2536"/>
    <mergeCell ref="D2535:D2536"/>
    <mergeCell ref="E2536:G2536"/>
    <mergeCell ref="A2537:A2538"/>
    <mergeCell ref="B2537:B2538"/>
    <mergeCell ref="C2537:C2538"/>
    <mergeCell ref="D2537:D2538"/>
    <mergeCell ref="D2222:D2223"/>
    <mergeCell ref="E2223:G2223"/>
    <mergeCell ref="A2224:A2225"/>
    <mergeCell ref="B2224:B2225"/>
    <mergeCell ref="C2224:C2225"/>
    <mergeCell ref="D2224:D2225"/>
    <mergeCell ref="E2225:G2225"/>
    <mergeCell ref="A2226:A2227"/>
    <mergeCell ref="B2226:B2227"/>
    <mergeCell ref="C2226:C2227"/>
    <mergeCell ref="D2226:D2227"/>
    <mergeCell ref="E2227:G2227"/>
    <mergeCell ref="A2228:A2229"/>
    <mergeCell ref="B2228:B2229"/>
    <mergeCell ref="C2228:C2229"/>
    <mergeCell ref="D2228:D2229"/>
    <mergeCell ref="E2229:G2229"/>
    <mergeCell ref="A2230:A2231"/>
    <mergeCell ref="A664:A665"/>
    <mergeCell ref="B664:B665"/>
    <mergeCell ref="C664:C665"/>
    <mergeCell ref="D664:D665"/>
    <mergeCell ref="E665:G665"/>
    <mergeCell ref="B2230:B2231"/>
    <mergeCell ref="C2230:C2231"/>
    <mergeCell ref="D2230:D2231"/>
    <mergeCell ref="E2231:G2231"/>
    <mergeCell ref="A2232:A2233"/>
    <mergeCell ref="A2246:A2247"/>
    <mergeCell ref="A2256:A2257"/>
    <mergeCell ref="B2256:B2257"/>
    <mergeCell ref="C2256:C2257"/>
    <mergeCell ref="D2256:D2257"/>
    <mergeCell ref="D2218:D2219"/>
    <mergeCell ref="E2219:G2219"/>
    <mergeCell ref="A2220:A2221"/>
    <mergeCell ref="B2220:B2221"/>
    <mergeCell ref="C2220:C2221"/>
    <mergeCell ref="D2220:D2221"/>
    <mergeCell ref="E2221:G2221"/>
    <mergeCell ref="A2222:A2223"/>
    <mergeCell ref="B2222:B2223"/>
    <mergeCell ref="C2222:C2223"/>
    <mergeCell ref="B2244:B2245"/>
    <mergeCell ref="C2244:C2245"/>
    <mergeCell ref="D2244:D2245"/>
    <mergeCell ref="E2245:G2245"/>
    <mergeCell ref="D2635:D2636"/>
    <mergeCell ref="E2636:G2636"/>
    <mergeCell ref="C2232:C2233"/>
    <mergeCell ref="D2232:D2233"/>
    <mergeCell ref="E2233:G2233"/>
    <mergeCell ref="A2234:A2235"/>
    <mergeCell ref="B2234:B2235"/>
    <mergeCell ref="E446:G446"/>
    <mergeCell ref="A447:A448"/>
    <mergeCell ref="B447:B448"/>
    <mergeCell ref="C447:C448"/>
    <mergeCell ref="D447:D448"/>
    <mergeCell ref="E447:G448"/>
    <mergeCell ref="A449:A450"/>
    <mergeCell ref="B449:B450"/>
    <mergeCell ref="C449:C450"/>
    <mergeCell ref="D449:D450"/>
    <mergeCell ref="E450:G450"/>
    <mergeCell ref="A451:A452"/>
    <mergeCell ref="B451:B452"/>
    <mergeCell ref="C451:C452"/>
    <mergeCell ref="D451:D452"/>
    <mergeCell ref="E452:G452"/>
    <mergeCell ref="A453:A454"/>
    <mergeCell ref="B453:B454"/>
    <mergeCell ref="C453:C454"/>
    <mergeCell ref="D453:D454"/>
    <mergeCell ref="E454:G454"/>
    <mergeCell ref="B2242:B2243"/>
    <mergeCell ref="C2242:C2243"/>
    <mergeCell ref="D2242:D2243"/>
    <mergeCell ref="E2243:G2243"/>
    <mergeCell ref="A2209:G2209"/>
    <mergeCell ref="A2553:G2553"/>
    <mergeCell ref="D2554:G2554"/>
    <mergeCell ref="A2633:A2634"/>
    <mergeCell ref="B2633:B2634"/>
    <mergeCell ref="C2633:C2634"/>
    <mergeCell ref="D2633:D2634"/>
    <mergeCell ref="E2634:G2634"/>
    <mergeCell ref="C2234:C2235"/>
    <mergeCell ref="D2234:D2235"/>
    <mergeCell ref="E2235:G2235"/>
    <mergeCell ref="A2236:A2237"/>
    <mergeCell ref="B2236:B2237"/>
    <mergeCell ref="C2236:C2237"/>
    <mergeCell ref="A2210:G2210"/>
    <mergeCell ref="D2211:G2211"/>
    <mergeCell ref="A2212:B2212"/>
    <mergeCell ref="A2214:A2215"/>
    <mergeCell ref="B2214:B2215"/>
    <mergeCell ref="C2214:C2215"/>
    <mergeCell ref="D2214:D2215"/>
    <mergeCell ref="E2215:G2215"/>
    <mergeCell ref="A2216:A2217"/>
    <mergeCell ref="B2216:B2217"/>
    <mergeCell ref="C2216:C2217"/>
    <mergeCell ref="D2216:D2217"/>
    <mergeCell ref="E2217:G2217"/>
    <mergeCell ref="A2218:A2219"/>
    <mergeCell ref="B2218:B2219"/>
    <mergeCell ref="A648:A649"/>
    <mergeCell ref="B648:B649"/>
    <mergeCell ref="C648:C649"/>
    <mergeCell ref="D648:D649"/>
    <mergeCell ref="E649:G649"/>
    <mergeCell ref="A650:A651"/>
    <mergeCell ref="B650:B651"/>
    <mergeCell ref="C650:C651"/>
    <mergeCell ref="D650:D651"/>
    <mergeCell ref="E651:G651"/>
    <mergeCell ref="A652:A653"/>
    <mergeCell ref="B652:B653"/>
    <mergeCell ref="C652:C653"/>
    <mergeCell ref="D652:D653"/>
    <mergeCell ref="E653:G653"/>
    <mergeCell ref="A654:A655"/>
    <mergeCell ref="B654:B655"/>
    <mergeCell ref="C654:C655"/>
    <mergeCell ref="D654:D655"/>
    <mergeCell ref="E655:G655"/>
    <mergeCell ref="C2218:C2219"/>
    <mergeCell ref="E953:G954"/>
    <mergeCell ref="A955:A956"/>
    <mergeCell ref="B955:B956"/>
    <mergeCell ref="C955:C956"/>
    <mergeCell ref="D955:D956"/>
    <mergeCell ref="E956:G956"/>
    <mergeCell ref="E957:G957"/>
    <mergeCell ref="A958:A959"/>
    <mergeCell ref="B958:B959"/>
    <mergeCell ref="C958:C959"/>
    <mergeCell ref="D958:D959"/>
    <mergeCell ref="E959:G959"/>
    <mergeCell ref="A962:A963"/>
    <mergeCell ref="B962:B963"/>
    <mergeCell ref="C962:C963"/>
    <mergeCell ref="D962:D963"/>
    <mergeCell ref="E963:G963"/>
    <mergeCell ref="A1:G1"/>
    <mergeCell ref="A2:G2"/>
    <mergeCell ref="D3:G3"/>
    <mergeCell ref="A4:B4"/>
    <mergeCell ref="A6:A7"/>
    <mergeCell ref="B6:B7"/>
    <mergeCell ref="C6:C7"/>
    <mergeCell ref="D6:D7"/>
    <mergeCell ref="E7:G7"/>
    <mergeCell ref="A8:A9"/>
    <mergeCell ref="B8:B9"/>
    <mergeCell ref="A2677:A2678"/>
    <mergeCell ref="B2677:B2678"/>
    <mergeCell ref="C2677:C2678"/>
    <mergeCell ref="D2677:D2678"/>
    <mergeCell ref="E2678:G2678"/>
    <mergeCell ref="A2663:A2664"/>
    <mergeCell ref="B2663:B2664"/>
    <mergeCell ref="C2663:C2664"/>
    <mergeCell ref="D2663:D2664"/>
    <mergeCell ref="E2664:G2664"/>
    <mergeCell ref="B2665:B2666"/>
    <mergeCell ref="C2665:C2666"/>
    <mergeCell ref="D2665:D2666"/>
    <mergeCell ref="E2666:G2666"/>
    <mergeCell ref="A2667:A2668"/>
    <mergeCell ref="B2667:B2668"/>
    <mergeCell ref="C2667:C2668"/>
    <mergeCell ref="D2667:D2668"/>
    <mergeCell ref="E2668:G2668"/>
    <mergeCell ref="A2669:A2670"/>
    <mergeCell ref="B2669:B2670"/>
    <mergeCell ref="C2669:C2670"/>
    <mergeCell ref="D2669:D2670"/>
    <mergeCell ref="A2555:B2555"/>
    <mergeCell ref="A2567:A2568"/>
    <mergeCell ref="B2567:B2568"/>
    <mergeCell ref="C2567:C2568"/>
    <mergeCell ref="D2567:D2568"/>
    <mergeCell ref="E2568:G2568"/>
    <mergeCell ref="E2577:G2578"/>
    <mergeCell ref="A2518:G2518"/>
    <mergeCell ref="A2519:G2519"/>
    <mergeCell ref="D2520:G2520"/>
    <mergeCell ref="A2521:B2521"/>
    <mergeCell ref="A2523:A2524"/>
    <mergeCell ref="B2523:B2524"/>
    <mergeCell ref="C2523:C2524"/>
    <mergeCell ref="D2523:D2524"/>
    <mergeCell ref="E2524:G2524"/>
    <mergeCell ref="A2525:A2526"/>
    <mergeCell ref="B2525:B2526"/>
    <mergeCell ref="C2525:C2526"/>
    <mergeCell ref="D2525:D2526"/>
    <mergeCell ref="E2526:G2526"/>
    <mergeCell ref="A2527:A2528"/>
    <mergeCell ref="B2527:B2528"/>
    <mergeCell ref="C2527:C2528"/>
    <mergeCell ref="D2527:D2528"/>
    <mergeCell ref="E2528:G2528"/>
    <mergeCell ref="A2529:A2530"/>
    <mergeCell ref="B2529:B2530"/>
    <mergeCell ref="C2529:C2530"/>
    <mergeCell ref="D2529:D2530"/>
    <mergeCell ref="E2530:G2530"/>
    <mergeCell ref="A2531:A2532"/>
    <mergeCell ref="B2531:B2532"/>
    <mergeCell ref="C2531:C2532"/>
    <mergeCell ref="D2531:D2532"/>
    <mergeCell ref="E2532:G2532"/>
    <mergeCell ref="A2533:A2534"/>
    <mergeCell ref="B2533:B2534"/>
    <mergeCell ref="C2533:C2534"/>
    <mergeCell ref="D2533:D2534"/>
    <mergeCell ref="A2552:G2552"/>
    <mergeCell ref="B2675:B2676"/>
    <mergeCell ref="C2675:C2676"/>
    <mergeCell ref="D2675:D2676"/>
    <mergeCell ref="E2676:G2676"/>
    <mergeCell ref="D2647:D2648"/>
    <mergeCell ref="E2648:G2648"/>
    <mergeCell ref="A2649:A2650"/>
    <mergeCell ref="B2649:B2650"/>
    <mergeCell ref="C2649:C2650"/>
    <mergeCell ref="D2649:D2650"/>
    <mergeCell ref="E2650:G2650"/>
    <mergeCell ref="A2651:A2652"/>
    <mergeCell ref="B2651:B2652"/>
    <mergeCell ref="C2651:C2652"/>
    <mergeCell ref="D2651:D2652"/>
    <mergeCell ref="E2652:G2652"/>
    <mergeCell ref="A2653:A2654"/>
    <mergeCell ref="B2653:B2654"/>
    <mergeCell ref="C2653:C2654"/>
    <mergeCell ref="D2653:D2654"/>
    <mergeCell ref="E2654:G2654"/>
    <mergeCell ref="A2655:A2656"/>
    <mergeCell ref="B2655:B2656"/>
    <mergeCell ref="C2655:C2656"/>
    <mergeCell ref="D2655:D2656"/>
    <mergeCell ref="E2656:G2656"/>
    <mergeCell ref="A2657:A2658"/>
    <mergeCell ref="B2657:B2658"/>
    <mergeCell ref="C2657:C2658"/>
    <mergeCell ref="D2657:D2658"/>
    <mergeCell ref="E2658:G2658"/>
    <mergeCell ref="A2659:A2660"/>
    <mergeCell ref="B2659:B2660"/>
    <mergeCell ref="C2659:C2660"/>
    <mergeCell ref="D2659:D2660"/>
    <mergeCell ref="E2660:G2660"/>
    <mergeCell ref="A2661:A2662"/>
    <mergeCell ref="B2661:B2662"/>
    <mergeCell ref="C2661:C2662"/>
    <mergeCell ref="D2661:D2662"/>
    <mergeCell ref="E2661:G2662"/>
    <mergeCell ref="E2538:G2538"/>
    <mergeCell ref="A2681:A2682"/>
    <mergeCell ref="B2681:B2682"/>
    <mergeCell ref="C2681:C2682"/>
    <mergeCell ref="D2681:D2682"/>
    <mergeCell ref="E2682:G2682"/>
    <mergeCell ref="A2791:A2792"/>
    <mergeCell ref="B2791:B2792"/>
    <mergeCell ref="C2791:C2792"/>
    <mergeCell ref="D2791:D2792"/>
    <mergeCell ref="E2792:G2792"/>
    <mergeCell ref="A2793:A2794"/>
    <mergeCell ref="B2793:B2794"/>
    <mergeCell ref="C2793:C2794"/>
    <mergeCell ref="D2793:D2794"/>
    <mergeCell ref="E2794:G2794"/>
    <mergeCell ref="A2795:A2796"/>
    <mergeCell ref="B2795:B2796"/>
    <mergeCell ref="C2795:C2796"/>
    <mergeCell ref="D2795:D2796"/>
    <mergeCell ref="E2795:G2796"/>
    <mergeCell ref="A2797:A2798"/>
    <mergeCell ref="B2797:B2798"/>
    <mergeCell ref="C2797:C2798"/>
    <mergeCell ref="D2797:D2798"/>
    <mergeCell ref="E2798:G2798"/>
    <mergeCell ref="A2761:A2762"/>
    <mergeCell ref="B2761:B2762"/>
    <mergeCell ref="C2761:C2762"/>
    <mergeCell ref="D2761:D2762"/>
    <mergeCell ref="E2762:G2762"/>
    <mergeCell ref="A2763:A2764"/>
    <mergeCell ref="B2763:B2764"/>
    <mergeCell ref="C2763:C2764"/>
    <mergeCell ref="D2763:D2764"/>
    <mergeCell ref="E2764:G2764"/>
    <mergeCell ref="A2765:A2766"/>
    <mergeCell ref="B2765:B2766"/>
    <mergeCell ref="C2765:C2766"/>
    <mergeCell ref="D2765:D2766"/>
    <mergeCell ref="E2766:G2766"/>
    <mergeCell ref="A2767:A2768"/>
    <mergeCell ref="B2767:B2768"/>
    <mergeCell ref="C2767:C2768"/>
    <mergeCell ref="D2767:D2768"/>
    <mergeCell ref="E2768:G2768"/>
    <mergeCell ref="A2769:A2770"/>
    <mergeCell ref="B2769:B2770"/>
    <mergeCell ref="C2769:C2770"/>
    <mergeCell ref="D2769:D2770"/>
    <mergeCell ref="E2770:G2770"/>
    <mergeCell ref="A2771:A2772"/>
    <mergeCell ref="B2771:B2772"/>
    <mergeCell ref="C2771:C2772"/>
    <mergeCell ref="D2771:D2772"/>
    <mergeCell ref="C2671:C2672"/>
    <mergeCell ref="D2671:D2672"/>
    <mergeCell ref="E2672:G2672"/>
    <mergeCell ref="A2673:A2674"/>
    <mergeCell ref="B2673:B2674"/>
    <mergeCell ref="C2673:C2674"/>
    <mergeCell ref="D2673:D2674"/>
    <mergeCell ref="E2674:G2674"/>
    <mergeCell ref="A2675:A2676"/>
    <mergeCell ref="A2799:A2800"/>
    <mergeCell ref="B2799:B2800"/>
    <mergeCell ref="C2799:C2800"/>
    <mergeCell ref="D2799:D2800"/>
    <mergeCell ref="E2800:G2800"/>
    <mergeCell ref="A2801:A2802"/>
    <mergeCell ref="B2801:B2802"/>
    <mergeCell ref="C2801:C2802"/>
    <mergeCell ref="D2801:D2802"/>
    <mergeCell ref="A2803:A2804"/>
    <mergeCell ref="B2803:B2804"/>
    <mergeCell ref="C2803:C2804"/>
    <mergeCell ref="D2803:D2804"/>
    <mergeCell ref="E2804:G2804"/>
    <mergeCell ref="A2775:A2776"/>
    <mergeCell ref="B2775:B2776"/>
    <mergeCell ref="C2775:C2776"/>
    <mergeCell ref="D2775:D2776"/>
    <mergeCell ref="E2776:G2776"/>
    <mergeCell ref="A2779:A2780"/>
    <mergeCell ref="B2779:B2780"/>
    <mergeCell ref="C2779:C2780"/>
    <mergeCell ref="D2779:D2780"/>
    <mergeCell ref="E2780:G2780"/>
    <mergeCell ref="A2781:A2782"/>
    <mergeCell ref="B2781:B2782"/>
    <mergeCell ref="C2781:C2782"/>
    <mergeCell ref="D2781:D2782"/>
    <mergeCell ref="E2782:G2782"/>
    <mergeCell ref="A2783:A2784"/>
    <mergeCell ref="B2783:B2784"/>
    <mergeCell ref="C2783:C2784"/>
    <mergeCell ref="D2783:D2784"/>
    <mergeCell ref="E2784:G2784"/>
    <mergeCell ref="A2785:A2786"/>
    <mergeCell ref="B2785:B2786"/>
    <mergeCell ref="C2785:C2786"/>
    <mergeCell ref="D2785:D2786"/>
    <mergeCell ref="E2786:G2786"/>
    <mergeCell ref="A2787:A2788"/>
    <mergeCell ref="B2787:B2788"/>
    <mergeCell ref="C2787:C2788"/>
    <mergeCell ref="D2787:D2788"/>
    <mergeCell ref="E2788:G2788"/>
    <mergeCell ref="A2789:A2790"/>
    <mergeCell ref="B2789:B2790"/>
    <mergeCell ref="C2789:C2790"/>
    <mergeCell ref="D2789:D2790"/>
    <mergeCell ref="E2790:G2790"/>
    <mergeCell ref="A2707:A2708"/>
    <mergeCell ref="B2707:B2708"/>
    <mergeCell ref="C2707:C2708"/>
    <mergeCell ref="D2707:D2708"/>
    <mergeCell ref="E2708:G2708"/>
    <mergeCell ref="A2709:A2710"/>
    <mergeCell ref="B2709:B2710"/>
    <mergeCell ref="C2709:C2710"/>
    <mergeCell ref="D2709:D2710"/>
    <mergeCell ref="E2710:G2710"/>
    <mergeCell ref="A2711:A2712"/>
    <mergeCell ref="B2711:B2712"/>
    <mergeCell ref="D2711:D2712"/>
    <mergeCell ref="E2712:G2712"/>
    <mergeCell ref="A2713:A2714"/>
    <mergeCell ref="B2713:B2714"/>
    <mergeCell ref="D2713:D2714"/>
    <mergeCell ref="E2714:G2714"/>
    <mergeCell ref="A2715:A2716"/>
    <mergeCell ref="B2715:B2716"/>
    <mergeCell ref="C2715:C2716"/>
    <mergeCell ref="D2715:D2716"/>
    <mergeCell ref="E2716:G2716"/>
    <mergeCell ref="A2717:A2718"/>
    <mergeCell ref="B2717:B2718"/>
    <mergeCell ref="C2717:C2718"/>
    <mergeCell ref="D2717:D2718"/>
    <mergeCell ref="A2571:A2572"/>
    <mergeCell ref="B2571:B2572"/>
    <mergeCell ref="C2571:C2572"/>
    <mergeCell ref="D2571:D2572"/>
    <mergeCell ref="E2572:G2572"/>
    <mergeCell ref="A2573:A2574"/>
    <mergeCell ref="B2573:B2574"/>
    <mergeCell ref="C2573:C2574"/>
    <mergeCell ref="D2573:D2574"/>
    <mergeCell ref="E2574:G2574"/>
    <mergeCell ref="A2577:A2578"/>
    <mergeCell ref="B2577:B2578"/>
    <mergeCell ref="C2577:C2578"/>
    <mergeCell ref="D2577:D2578"/>
    <mergeCell ref="A2579:A2580"/>
    <mergeCell ref="B2579:B2580"/>
    <mergeCell ref="C2579:C2580"/>
    <mergeCell ref="D2579:D2580"/>
    <mergeCell ref="E2580:G2580"/>
    <mergeCell ref="A2581:A2582"/>
    <mergeCell ref="B2581:B2582"/>
    <mergeCell ref="C2581:C2582"/>
    <mergeCell ref="D2581:D2582"/>
    <mergeCell ref="E2582:G2582"/>
    <mergeCell ref="A2583:A2584"/>
    <mergeCell ref="B2583:B2584"/>
    <mergeCell ref="C2583:C2584"/>
    <mergeCell ref="D2583:D2584"/>
    <mergeCell ref="E2584:G2584"/>
    <mergeCell ref="B2647:B2648"/>
    <mergeCell ref="C2647:C2648"/>
    <mergeCell ref="A2626:G2626"/>
    <mergeCell ref="A2627:G2627"/>
    <mergeCell ref="A2665:A2666"/>
    <mergeCell ref="E2670:G2670"/>
    <mergeCell ref="A2671:A2672"/>
    <mergeCell ref="B2671:B2672"/>
    <mergeCell ref="A2637:A2638"/>
    <mergeCell ref="B2637:B2638"/>
    <mergeCell ref="C2637:C2638"/>
    <mergeCell ref="D2637:D2638"/>
    <mergeCell ref="E2638:G2638"/>
    <mergeCell ref="A2639:A2640"/>
    <mergeCell ref="B2639:B2640"/>
    <mergeCell ref="A2557:A2558"/>
    <mergeCell ref="B2557:B2558"/>
    <mergeCell ref="C2557:C2558"/>
    <mergeCell ref="D2557:D2558"/>
    <mergeCell ref="E2558:G2558"/>
    <mergeCell ref="A2559:A2560"/>
    <mergeCell ref="B2559:B2560"/>
    <mergeCell ref="C2559:C2560"/>
    <mergeCell ref="D2559:D2560"/>
    <mergeCell ref="E2560:G2560"/>
    <mergeCell ref="A2561:A2562"/>
    <mergeCell ref="B2561:B2562"/>
    <mergeCell ref="C2561:C2562"/>
    <mergeCell ref="D2561:D2562"/>
    <mergeCell ref="E2562:G2562"/>
    <mergeCell ref="A2563:A2564"/>
    <mergeCell ref="B2563:B2564"/>
    <mergeCell ref="C2563:C2564"/>
    <mergeCell ref="D2563:D2564"/>
    <mergeCell ref="E2564:G2564"/>
    <mergeCell ref="A2565:A2566"/>
    <mergeCell ref="B2565:B2566"/>
    <mergeCell ref="C2565:C2566"/>
    <mergeCell ref="D2565:D2566"/>
    <mergeCell ref="E2566:G2566"/>
    <mergeCell ref="A2569:A2570"/>
    <mergeCell ref="B2569:B2570"/>
    <mergeCell ref="C2569:C2570"/>
    <mergeCell ref="D2569:D2570"/>
    <mergeCell ref="E2570:G2570"/>
    <mergeCell ref="C2639:C2640"/>
    <mergeCell ref="D2639:D2640"/>
    <mergeCell ref="E2640:G2640"/>
    <mergeCell ref="D2628:G2628"/>
    <mergeCell ref="A2629:B2629"/>
    <mergeCell ref="A2631:A2632"/>
    <mergeCell ref="B2631:B2632"/>
    <mergeCell ref="C2631:C2632"/>
    <mergeCell ref="D2631:D2632"/>
    <mergeCell ref="E2632:G2632"/>
    <mergeCell ref="A2635:A2636"/>
    <mergeCell ref="B2635:B2636"/>
    <mergeCell ref="C2635:C2636"/>
    <mergeCell ref="A2641:A2642"/>
    <mergeCell ref="B2641:B2642"/>
    <mergeCell ref="C2641:C2642"/>
    <mergeCell ref="A2856:A2857"/>
    <mergeCell ref="B2856:B2857"/>
    <mergeCell ref="C2856:C2857"/>
    <mergeCell ref="D2856:D2857"/>
    <mergeCell ref="E2857:G2857"/>
    <mergeCell ref="D2858:D2859"/>
    <mergeCell ref="E2859:G2859"/>
    <mergeCell ref="A2860:A2861"/>
    <mergeCell ref="B2860:B2861"/>
    <mergeCell ref="C2860:C2861"/>
    <mergeCell ref="D2860:D2861"/>
    <mergeCell ref="E2861:G2861"/>
    <mergeCell ref="A2805:A2806"/>
    <mergeCell ref="B2805:B2806"/>
    <mergeCell ref="C2805:C2806"/>
    <mergeCell ref="D2805:D2806"/>
    <mergeCell ref="E2806:G2806"/>
    <mergeCell ref="A2807:A2808"/>
    <mergeCell ref="B2807:B2808"/>
    <mergeCell ref="C2807:C2808"/>
    <mergeCell ref="D2807:D2808"/>
    <mergeCell ref="E2808:G2808"/>
    <mergeCell ref="A2809:A2810"/>
    <mergeCell ref="B2809:B2810"/>
    <mergeCell ref="C2809:C2810"/>
    <mergeCell ref="D2809:D2810"/>
    <mergeCell ref="E2810:G2810"/>
    <mergeCell ref="D2641:D2642"/>
    <mergeCell ref="E2642:G2642"/>
    <mergeCell ref="A2643:A2644"/>
    <mergeCell ref="B2643:B2644"/>
    <mergeCell ref="C2643:C2644"/>
    <mergeCell ref="D2643:D2644"/>
    <mergeCell ref="E2644:G2644"/>
    <mergeCell ref="A2645:A2646"/>
    <mergeCell ref="B2645:B2646"/>
    <mergeCell ref="C2645:C2646"/>
    <mergeCell ref="D2645:D2646"/>
    <mergeCell ref="E2646:G2646"/>
    <mergeCell ref="A2647:A2648"/>
    <mergeCell ref="A2729:A2730"/>
    <mergeCell ref="B2729:B2730"/>
    <mergeCell ref="C2729:C2730"/>
    <mergeCell ref="D2729:D2730"/>
    <mergeCell ref="E2730:G2730"/>
    <mergeCell ref="D2731:D2732"/>
    <mergeCell ref="E2732:G2732"/>
    <mergeCell ref="A2733:A2734"/>
    <mergeCell ref="B2733:B2734"/>
    <mergeCell ref="C2733:C2734"/>
    <mergeCell ref="D2733:D2734"/>
    <mergeCell ref="E2734:G2734"/>
    <mergeCell ref="E2718:G2718"/>
    <mergeCell ref="D2719:D2720"/>
    <mergeCell ref="E2720:G2720"/>
    <mergeCell ref="A2721:A2722"/>
    <mergeCell ref="B2721:B2722"/>
    <mergeCell ref="A2702:G2702"/>
    <mergeCell ref="A2703:G2703"/>
    <mergeCell ref="D2704:G2704"/>
    <mergeCell ref="A2705:B2705"/>
    <mergeCell ref="D2721:D2722"/>
    <mergeCell ref="E2722:G2722"/>
    <mergeCell ref="A2723:A2724"/>
    <mergeCell ref="B2723:B2724"/>
    <mergeCell ref="C2723:C2724"/>
    <mergeCell ref="D2723:D2724"/>
    <mergeCell ref="E2724:G2724"/>
    <mergeCell ref="A2725:A2726"/>
    <mergeCell ref="B2725:B2726"/>
    <mergeCell ref="C2725:C2726"/>
    <mergeCell ref="D2725:D2726"/>
    <mergeCell ref="E2726:G2726"/>
    <mergeCell ref="A2727:A2728"/>
    <mergeCell ref="B2727:B2728"/>
    <mergeCell ref="C2727:C2728"/>
    <mergeCell ref="D2727:D2728"/>
    <mergeCell ref="E2728:G2728"/>
    <mergeCell ref="E2772:G2772"/>
    <mergeCell ref="A2773:A2774"/>
    <mergeCell ref="B2773:B2774"/>
    <mergeCell ref="C2773:C2774"/>
    <mergeCell ref="D2773:D2774"/>
    <mergeCell ref="E2774:G2774"/>
    <mergeCell ref="A2746:G2746"/>
    <mergeCell ref="A2747:G2747"/>
    <mergeCell ref="D2748:G2748"/>
    <mergeCell ref="A2749:B2749"/>
    <mergeCell ref="A2751:A2752"/>
    <mergeCell ref="B2751:B2752"/>
    <mergeCell ref="C2751:C2752"/>
    <mergeCell ref="D2751:D2752"/>
    <mergeCell ref="E2752:G2752"/>
    <mergeCell ref="A2753:A2754"/>
    <mergeCell ref="B2753:B2754"/>
    <mergeCell ref="D2753:D2754"/>
    <mergeCell ref="E2754:G2754"/>
    <mergeCell ref="A2755:A2756"/>
    <mergeCell ref="B2755:B2756"/>
    <mergeCell ref="C2755:C2756"/>
    <mergeCell ref="D2755:D2756"/>
    <mergeCell ref="E2756:G2756"/>
    <mergeCell ref="A2757:A2758"/>
    <mergeCell ref="B2757:B2758"/>
    <mergeCell ref="C2757:C2758"/>
    <mergeCell ref="D2757:D2758"/>
    <mergeCell ref="E2758:G2758"/>
    <mergeCell ref="A2759:A2760"/>
    <mergeCell ref="B2759:B2760"/>
    <mergeCell ref="C2759:C2760"/>
    <mergeCell ref="D2759:D2760"/>
    <mergeCell ref="E2760:G2760"/>
    <mergeCell ref="A3174:A3175"/>
    <mergeCell ref="B3174:B3175"/>
    <mergeCell ref="C3174:C3175"/>
    <mergeCell ref="D3174:D3175"/>
    <mergeCell ref="E3175:G3175"/>
    <mergeCell ref="A3176:A3177"/>
    <mergeCell ref="B3176:B3177"/>
    <mergeCell ref="C3176:C3177"/>
    <mergeCell ref="D3176:D3177"/>
    <mergeCell ref="E3177:G3177"/>
    <mergeCell ref="A3178:A3179"/>
    <mergeCell ref="B3178:B3179"/>
    <mergeCell ref="C3178:C3179"/>
    <mergeCell ref="D3178:D3179"/>
    <mergeCell ref="E3179:G3179"/>
    <mergeCell ref="A3182:A3183"/>
    <mergeCell ref="B3182:B3183"/>
    <mergeCell ref="C3182:C3183"/>
    <mergeCell ref="D3182:D3183"/>
    <mergeCell ref="E3182:G3183"/>
    <mergeCell ref="C3184:C3185"/>
    <mergeCell ref="E3185:G3185"/>
    <mergeCell ref="A3186:A3187"/>
    <mergeCell ref="B3186:B3187"/>
    <mergeCell ref="C3186:C3187"/>
    <mergeCell ref="D3186:D3187"/>
    <mergeCell ref="E3187:G3187"/>
    <mergeCell ref="E3189:G3189"/>
    <mergeCell ref="A3190:A3191"/>
    <mergeCell ref="B3190:B3191"/>
    <mergeCell ref="C3190:C3191"/>
    <mergeCell ref="D3190:D3191"/>
    <mergeCell ref="E3191:G3191"/>
    <mergeCell ref="A3160:A3161"/>
    <mergeCell ref="B3160:B3161"/>
    <mergeCell ref="C3160:C3161"/>
    <mergeCell ref="D3160:D3161"/>
    <mergeCell ref="E3161:G3161"/>
    <mergeCell ref="A3162:A3163"/>
    <mergeCell ref="B3162:B3163"/>
    <mergeCell ref="C3162:C3163"/>
    <mergeCell ref="D3162:D3163"/>
    <mergeCell ref="E3163:G3163"/>
    <mergeCell ref="A3164:A3165"/>
    <mergeCell ref="B3164:B3165"/>
    <mergeCell ref="C3164:C3165"/>
    <mergeCell ref="D3164:D3165"/>
    <mergeCell ref="A3166:A3167"/>
    <mergeCell ref="B3166:B3167"/>
    <mergeCell ref="C3166:C3167"/>
    <mergeCell ref="D3166:D3167"/>
    <mergeCell ref="E3167:G3167"/>
    <mergeCell ref="A3168:A3169"/>
    <mergeCell ref="B3168:B3169"/>
    <mergeCell ref="C3168:C3169"/>
    <mergeCell ref="D3168:D3169"/>
    <mergeCell ref="E3169:G3169"/>
    <mergeCell ref="A3170:A3171"/>
    <mergeCell ref="B3170:B3171"/>
    <mergeCell ref="C3170:C3171"/>
    <mergeCell ref="D3170:D3171"/>
    <mergeCell ref="E3171:G3171"/>
    <mergeCell ref="A3172:A3173"/>
    <mergeCell ref="B3172:B3173"/>
    <mergeCell ref="C3172:C3173"/>
    <mergeCell ref="D3172:D3173"/>
    <mergeCell ref="B3144:B3145"/>
    <mergeCell ref="C3144:C3145"/>
    <mergeCell ref="D3144:D3145"/>
    <mergeCell ref="E3145:G3145"/>
    <mergeCell ref="A3146:A3147"/>
    <mergeCell ref="B3146:B3147"/>
    <mergeCell ref="C3146:C3147"/>
    <mergeCell ref="D3146:D3147"/>
    <mergeCell ref="A3148:A3149"/>
    <mergeCell ref="B3148:B3149"/>
    <mergeCell ref="C3148:C3149"/>
    <mergeCell ref="D3148:D3149"/>
    <mergeCell ref="E3149:G3149"/>
    <mergeCell ref="A3150:A3151"/>
    <mergeCell ref="B3150:B3151"/>
    <mergeCell ref="C3150:C3151"/>
    <mergeCell ref="D3150:D3151"/>
    <mergeCell ref="E3151:G3151"/>
    <mergeCell ref="A3152:A3153"/>
    <mergeCell ref="B3152:B3153"/>
    <mergeCell ref="C3152:C3153"/>
    <mergeCell ref="D3152:D3153"/>
    <mergeCell ref="A3154:A3155"/>
    <mergeCell ref="B3154:B3155"/>
    <mergeCell ref="C3154:C3155"/>
    <mergeCell ref="D3154:D3155"/>
    <mergeCell ref="E3155:G3155"/>
    <mergeCell ref="A3156:A3157"/>
    <mergeCell ref="B3156:B3157"/>
    <mergeCell ref="C3156:C3157"/>
    <mergeCell ref="D3156:D3157"/>
    <mergeCell ref="E3157:G3157"/>
    <mergeCell ref="A3158:A3159"/>
    <mergeCell ref="B3158:B3159"/>
    <mergeCell ref="C3158:C3159"/>
    <mergeCell ref="D3158:D3159"/>
    <mergeCell ref="E3159:G3159"/>
    <mergeCell ref="A3264:A3265"/>
    <mergeCell ref="B3264:B3265"/>
    <mergeCell ref="C3264:C3265"/>
    <mergeCell ref="D3264:D3265"/>
    <mergeCell ref="E3265:G3265"/>
    <mergeCell ref="A3266:A3267"/>
    <mergeCell ref="B3266:B3267"/>
    <mergeCell ref="D3266:D3267"/>
    <mergeCell ref="E3267:G3267"/>
    <mergeCell ref="D3270:D3271"/>
    <mergeCell ref="E3271:G3271"/>
    <mergeCell ref="A3273:A3274"/>
    <mergeCell ref="B3273:B3274"/>
    <mergeCell ref="C3273:C3274"/>
    <mergeCell ref="D3273:D3274"/>
    <mergeCell ref="E3274:G3274"/>
    <mergeCell ref="A3275:A3276"/>
    <mergeCell ref="B3275:B3276"/>
    <mergeCell ref="C3275:C3276"/>
    <mergeCell ref="D3275:D3276"/>
    <mergeCell ref="E3276:G3276"/>
    <mergeCell ref="E3285:G3286"/>
    <mergeCell ref="A3079:G3079"/>
    <mergeCell ref="A3080:G3080"/>
    <mergeCell ref="D3081:G3081"/>
    <mergeCell ref="A3082:B3082"/>
    <mergeCell ref="A3092:A3093"/>
    <mergeCell ref="B3092:B3093"/>
    <mergeCell ref="C3092:C3093"/>
    <mergeCell ref="C3098:C3099"/>
    <mergeCell ref="A3104:A3105"/>
    <mergeCell ref="B3104:B3105"/>
    <mergeCell ref="C3104:C3105"/>
    <mergeCell ref="D3104:D3105"/>
    <mergeCell ref="E3105:G3105"/>
    <mergeCell ref="C3132:C3133"/>
    <mergeCell ref="D3132:D3133"/>
    <mergeCell ref="E3133:G3133"/>
    <mergeCell ref="A3134:A3135"/>
    <mergeCell ref="B3134:B3135"/>
    <mergeCell ref="C3134:C3135"/>
    <mergeCell ref="D3134:D3135"/>
    <mergeCell ref="E3135:G3135"/>
    <mergeCell ref="A3136:A3137"/>
    <mergeCell ref="B3136:B3137"/>
    <mergeCell ref="C3136:C3137"/>
    <mergeCell ref="D3136:D3137"/>
    <mergeCell ref="E3137:G3137"/>
    <mergeCell ref="A3138:A3139"/>
    <mergeCell ref="B3138:B3139"/>
    <mergeCell ref="C3138:C3139"/>
    <mergeCell ref="D3138:D3139"/>
    <mergeCell ref="E3138:G3139"/>
    <mergeCell ref="A3140:A3141"/>
    <mergeCell ref="B3140:B3141"/>
    <mergeCell ref="C3140:C3141"/>
    <mergeCell ref="D3140:D3141"/>
    <mergeCell ref="E3141:G3141"/>
    <mergeCell ref="A3142:A3143"/>
    <mergeCell ref="B3142:B3143"/>
    <mergeCell ref="C3142:C3143"/>
    <mergeCell ref="D3142:D3143"/>
    <mergeCell ref="E3143:G3143"/>
    <mergeCell ref="A3144:A3145"/>
    <mergeCell ref="E3249:G3249"/>
    <mergeCell ref="A3250:A3251"/>
    <mergeCell ref="B3250:B3251"/>
    <mergeCell ref="C3250:C3251"/>
    <mergeCell ref="D3250:D3251"/>
    <mergeCell ref="E3251:G3251"/>
    <mergeCell ref="A3252:A3253"/>
    <mergeCell ref="B3252:B3253"/>
    <mergeCell ref="C3252:C3253"/>
    <mergeCell ref="D3252:D3253"/>
    <mergeCell ref="E3253:G3253"/>
    <mergeCell ref="A3254:A3255"/>
    <mergeCell ref="B3254:B3255"/>
    <mergeCell ref="C3254:C3255"/>
    <mergeCell ref="D3254:D3255"/>
    <mergeCell ref="E3255:G3255"/>
    <mergeCell ref="A3256:A3257"/>
    <mergeCell ref="B3256:B3257"/>
    <mergeCell ref="C3256:C3257"/>
    <mergeCell ref="D3256:D3257"/>
    <mergeCell ref="E3257:G3257"/>
    <mergeCell ref="A3258:A3259"/>
    <mergeCell ref="B3258:B3259"/>
    <mergeCell ref="C3258:C3259"/>
    <mergeCell ref="D3258:D3259"/>
    <mergeCell ref="E3259:G3259"/>
    <mergeCell ref="D3260:D3261"/>
    <mergeCell ref="E3261:G3261"/>
    <mergeCell ref="A3262:A3263"/>
    <mergeCell ref="B3262:B3263"/>
    <mergeCell ref="C3262:C3263"/>
    <mergeCell ref="D3262:D3263"/>
    <mergeCell ref="E3263:G3263"/>
    <mergeCell ref="A3106:A3107"/>
    <mergeCell ref="B3106:B3107"/>
    <mergeCell ref="D3106:D3107"/>
    <mergeCell ref="E3107:G3107"/>
    <mergeCell ref="A3108:A3109"/>
    <mergeCell ref="B3108:B3109"/>
    <mergeCell ref="C3108:C3109"/>
    <mergeCell ref="D3108:D3109"/>
    <mergeCell ref="E3109:G3109"/>
    <mergeCell ref="A3110:A3111"/>
    <mergeCell ref="B3110:B3111"/>
    <mergeCell ref="C3110:C3111"/>
    <mergeCell ref="D3110:D3111"/>
    <mergeCell ref="E3111:G3111"/>
    <mergeCell ref="A3112:A3113"/>
    <mergeCell ref="B3112:B3113"/>
    <mergeCell ref="C3112:C3113"/>
    <mergeCell ref="D3112:D3113"/>
    <mergeCell ref="E3113:G3113"/>
    <mergeCell ref="A3114:A3115"/>
    <mergeCell ref="B3114:B3115"/>
    <mergeCell ref="C3114:C3115"/>
    <mergeCell ref="D3114:D3115"/>
    <mergeCell ref="E3115:G3115"/>
    <mergeCell ref="A3116:A3117"/>
    <mergeCell ref="B3116:B3117"/>
    <mergeCell ref="D3116:D3117"/>
    <mergeCell ref="E3117:G3117"/>
    <mergeCell ref="A3088:A3089"/>
    <mergeCell ref="B3088:B3089"/>
    <mergeCell ref="C3088:C3089"/>
    <mergeCell ref="D3088:D3089"/>
    <mergeCell ref="E3089:G3089"/>
    <mergeCell ref="A3090:A3091"/>
    <mergeCell ref="B3090:B3091"/>
    <mergeCell ref="C3090:C3091"/>
    <mergeCell ref="D3090:D3091"/>
    <mergeCell ref="E3091:G3091"/>
    <mergeCell ref="D3092:D3093"/>
    <mergeCell ref="E3093:G3093"/>
    <mergeCell ref="A3094:A3095"/>
    <mergeCell ref="B3094:B3095"/>
    <mergeCell ref="C3094:C3095"/>
    <mergeCell ref="D3094:D3095"/>
    <mergeCell ref="E3095:G3095"/>
    <mergeCell ref="A3096:A3097"/>
    <mergeCell ref="B3096:B3097"/>
    <mergeCell ref="C3096:C3097"/>
    <mergeCell ref="D3096:D3097"/>
    <mergeCell ref="E3097:G3097"/>
    <mergeCell ref="A3098:A3099"/>
    <mergeCell ref="B3098:B3099"/>
    <mergeCell ref="D3098:D3099"/>
    <mergeCell ref="E3099:G3099"/>
    <mergeCell ref="A3100:A3101"/>
    <mergeCell ref="B3100:B3101"/>
    <mergeCell ref="C3100:C3101"/>
    <mergeCell ref="D3100:D3101"/>
    <mergeCell ref="E3101:G3101"/>
    <mergeCell ref="A3102:A3103"/>
    <mergeCell ref="B3102:B3103"/>
    <mergeCell ref="D3102:D3103"/>
    <mergeCell ref="E3103:G3103"/>
    <mergeCell ref="A3084:A3085"/>
    <mergeCell ref="B3084:B3085"/>
    <mergeCell ref="C3084:C3085"/>
    <mergeCell ref="D3084:D3085"/>
    <mergeCell ref="E3085:G3085"/>
    <mergeCell ref="A3086:A3087"/>
    <mergeCell ref="B3086:B3087"/>
    <mergeCell ref="C3086:C3087"/>
    <mergeCell ref="D3086:D3087"/>
    <mergeCell ref="E3087:G3087"/>
    <mergeCell ref="A3388:A3389"/>
    <mergeCell ref="B3388:B3389"/>
    <mergeCell ref="C3388:C3389"/>
    <mergeCell ref="D3388:D3389"/>
    <mergeCell ref="E3389:G3389"/>
    <mergeCell ref="A3392:A3393"/>
    <mergeCell ref="B3392:B3393"/>
    <mergeCell ref="C3392:C3393"/>
    <mergeCell ref="D3392:D3393"/>
    <mergeCell ref="E3393:G3393"/>
    <mergeCell ref="A3394:A3395"/>
    <mergeCell ref="B3394:B3395"/>
    <mergeCell ref="C3394:C3395"/>
    <mergeCell ref="D3394:D3395"/>
    <mergeCell ref="E3395:G3395"/>
    <mergeCell ref="A3396:A3397"/>
    <mergeCell ref="B3396:B3397"/>
    <mergeCell ref="C3396:C3397"/>
    <mergeCell ref="D3396:D3397"/>
    <mergeCell ref="E3396:G3397"/>
    <mergeCell ref="A3398:A3399"/>
    <mergeCell ref="B3398:B3399"/>
    <mergeCell ref="C3398:C3399"/>
    <mergeCell ref="D3398:D3399"/>
    <mergeCell ref="E3399:G3399"/>
    <mergeCell ref="E3272:G3272"/>
    <mergeCell ref="A3268:A3269"/>
    <mergeCell ref="B3268:B3269"/>
    <mergeCell ref="C3268:C3269"/>
    <mergeCell ref="D3268:D3269"/>
    <mergeCell ref="E3269:G3269"/>
    <mergeCell ref="A3270:A3271"/>
    <mergeCell ref="B3270:B3271"/>
    <mergeCell ref="C3270:C3271"/>
    <mergeCell ref="D3371:D3372"/>
    <mergeCell ref="E3372:G3372"/>
    <mergeCell ref="E3373:G3373"/>
    <mergeCell ref="A3374:A3375"/>
    <mergeCell ref="B3374:B3375"/>
    <mergeCell ref="C3374:C3375"/>
    <mergeCell ref="D3374:D3375"/>
    <mergeCell ref="E3375:G3375"/>
    <mergeCell ref="A3376:A3377"/>
    <mergeCell ref="B3376:B3377"/>
    <mergeCell ref="D3376:D3377"/>
    <mergeCell ref="E3377:G3377"/>
    <mergeCell ref="A3378:A3379"/>
    <mergeCell ref="B3378:B3379"/>
    <mergeCell ref="C3378:C3379"/>
    <mergeCell ref="D3378:D3379"/>
    <mergeCell ref="E3379:G3379"/>
    <mergeCell ref="A3380:A3381"/>
    <mergeCell ref="B3380:B3381"/>
    <mergeCell ref="C3380:C3381"/>
    <mergeCell ref="A3281:A3282"/>
    <mergeCell ref="B3281:B3282"/>
    <mergeCell ref="C3281:C3282"/>
    <mergeCell ref="D3281:D3282"/>
    <mergeCell ref="E3282:G3282"/>
    <mergeCell ref="A3283:A3284"/>
    <mergeCell ref="B3283:B3284"/>
    <mergeCell ref="C3283:C3284"/>
    <mergeCell ref="D3283:D3284"/>
    <mergeCell ref="E3284:G3284"/>
    <mergeCell ref="D3380:D3381"/>
    <mergeCell ref="E3381:G3381"/>
    <mergeCell ref="A3382:A3383"/>
    <mergeCell ref="B3382:B3383"/>
    <mergeCell ref="C3382:C3383"/>
    <mergeCell ref="D3382:D3383"/>
    <mergeCell ref="E3383:G3383"/>
    <mergeCell ref="A3384:A3385"/>
    <mergeCell ref="B3384:B3385"/>
    <mergeCell ref="C3384:C3385"/>
    <mergeCell ref="D3384:D3385"/>
    <mergeCell ref="E3385:G3385"/>
    <mergeCell ref="A3386:A3387"/>
    <mergeCell ref="B3386:B3387"/>
    <mergeCell ref="C3386:C3387"/>
    <mergeCell ref="D3386:D3387"/>
    <mergeCell ref="E3387:G3387"/>
    <mergeCell ref="A3355:B3355"/>
    <mergeCell ref="A3357:A3358"/>
    <mergeCell ref="B3357:B3358"/>
    <mergeCell ref="C3357:C3358"/>
    <mergeCell ref="D3357:D3358"/>
    <mergeCell ref="E3358:G3358"/>
    <mergeCell ref="A3359:A3360"/>
    <mergeCell ref="B3359:B3360"/>
    <mergeCell ref="C3359:C3360"/>
    <mergeCell ref="D3359:D3360"/>
    <mergeCell ref="E3360:G3360"/>
    <mergeCell ref="A3361:A3362"/>
    <mergeCell ref="B3361:B3362"/>
    <mergeCell ref="C3361:C3362"/>
    <mergeCell ref="D3361:D3362"/>
    <mergeCell ref="E3362:G3362"/>
    <mergeCell ref="A3363:A3364"/>
    <mergeCell ref="B3363:B3364"/>
    <mergeCell ref="C3363:C3364"/>
    <mergeCell ref="D3363:D3364"/>
    <mergeCell ref="E3364:G3364"/>
    <mergeCell ref="A3365:A3366"/>
    <mergeCell ref="B3365:B3366"/>
    <mergeCell ref="C3365:C3366"/>
    <mergeCell ref="D3365:D3366"/>
    <mergeCell ref="E3366:G3366"/>
    <mergeCell ref="A3367:A3368"/>
    <mergeCell ref="B3367:B3368"/>
    <mergeCell ref="C3367:C3368"/>
    <mergeCell ref="D3367:D3368"/>
    <mergeCell ref="E3368:G3368"/>
    <mergeCell ref="A3369:A3370"/>
    <mergeCell ref="B3369:B3370"/>
    <mergeCell ref="C3369:C3370"/>
    <mergeCell ref="D3369:D3370"/>
    <mergeCell ref="E3370:G3370"/>
    <mergeCell ref="A3285:A3286"/>
    <mergeCell ref="A3118:A3119"/>
    <mergeCell ref="B3118:B3119"/>
    <mergeCell ref="C3118:C3119"/>
    <mergeCell ref="D3118:D3119"/>
    <mergeCell ref="E3119:G3119"/>
    <mergeCell ref="A3120:A3121"/>
    <mergeCell ref="B3120:B3121"/>
    <mergeCell ref="C3120:C3121"/>
    <mergeCell ref="D3120:D3121"/>
    <mergeCell ref="E3121:G3121"/>
    <mergeCell ref="A3122:A3123"/>
    <mergeCell ref="B3122:B3123"/>
    <mergeCell ref="D3122:D3123"/>
    <mergeCell ref="E3123:G3123"/>
    <mergeCell ref="A3126:A3127"/>
    <mergeCell ref="B3126:B3127"/>
    <mergeCell ref="C3126:C3127"/>
    <mergeCell ref="D3126:D3127"/>
    <mergeCell ref="E3127:G3127"/>
    <mergeCell ref="A3128:A3129"/>
    <mergeCell ref="B3128:B3129"/>
    <mergeCell ref="C3128:C3129"/>
    <mergeCell ref="D3128:D3129"/>
    <mergeCell ref="E3129:G3129"/>
    <mergeCell ref="A3130:A3131"/>
    <mergeCell ref="B3130:B3131"/>
    <mergeCell ref="C3130:C3131"/>
    <mergeCell ref="D3130:D3131"/>
    <mergeCell ref="E3131:G3131"/>
    <mergeCell ref="A3132:A3133"/>
    <mergeCell ref="B3132:B3133"/>
    <mergeCell ref="A3279:A3280"/>
    <mergeCell ref="B3279:B3280"/>
    <mergeCell ref="C3279:C3280"/>
    <mergeCell ref="D3279:D3280"/>
    <mergeCell ref="E3280:G3280"/>
    <mergeCell ref="A3235:G3235"/>
    <mergeCell ref="A3236:G3236"/>
    <mergeCell ref="D3237:G3237"/>
    <mergeCell ref="A3238:B3238"/>
    <mergeCell ref="A3240:A3241"/>
    <mergeCell ref="B3240:B3241"/>
    <mergeCell ref="C3240:C3241"/>
    <mergeCell ref="D3240:D3241"/>
    <mergeCell ref="E3241:G3241"/>
    <mergeCell ref="A3242:A3243"/>
    <mergeCell ref="B3242:B3243"/>
    <mergeCell ref="C3242:C3243"/>
    <mergeCell ref="D3242:D3243"/>
    <mergeCell ref="E3243:G3243"/>
    <mergeCell ref="A3244:A3245"/>
    <mergeCell ref="B3244:B3245"/>
    <mergeCell ref="C3244:C3245"/>
    <mergeCell ref="D3244:D3245"/>
    <mergeCell ref="E3245:G3245"/>
    <mergeCell ref="A3246:A3247"/>
    <mergeCell ref="B3246:B3247"/>
    <mergeCell ref="C3246:C3247"/>
    <mergeCell ref="D3246:D3247"/>
    <mergeCell ref="E3247:G3247"/>
    <mergeCell ref="A3248:A3249"/>
    <mergeCell ref="B3248:B3249"/>
    <mergeCell ref="C3248:C3249"/>
    <mergeCell ref="D3248:D3249"/>
    <mergeCell ref="B3285:B3286"/>
    <mergeCell ref="C3285:C3286"/>
    <mergeCell ref="D3285:D3286"/>
    <mergeCell ref="A3287:A3288"/>
    <mergeCell ref="B3287:B3288"/>
    <mergeCell ref="C3287:C3288"/>
    <mergeCell ref="D3287:D3288"/>
    <mergeCell ref="E3288:G3288"/>
    <mergeCell ref="A3671:A3672"/>
    <mergeCell ref="B3671:B3672"/>
    <mergeCell ref="C3671:C3672"/>
    <mergeCell ref="D3671:D3672"/>
    <mergeCell ref="E3672:G3672"/>
    <mergeCell ref="B3611:B3612"/>
    <mergeCell ref="C3611:C3612"/>
    <mergeCell ref="D3611:D3612"/>
    <mergeCell ref="E3612:G3612"/>
    <mergeCell ref="A3613:A3614"/>
    <mergeCell ref="B3613:B3614"/>
    <mergeCell ref="C3613:C3614"/>
    <mergeCell ref="D3613:D3614"/>
    <mergeCell ref="E3614:G3614"/>
    <mergeCell ref="A3615:A3616"/>
    <mergeCell ref="B3615:B3616"/>
    <mergeCell ref="C3615:C3616"/>
    <mergeCell ref="D3615:D3616"/>
    <mergeCell ref="E3616:G3616"/>
    <mergeCell ref="A3673:A3674"/>
    <mergeCell ref="B3673:B3674"/>
    <mergeCell ref="C3673:C3674"/>
    <mergeCell ref="D3673:D3674"/>
    <mergeCell ref="E3674:G3674"/>
    <mergeCell ref="D3655:D3656"/>
    <mergeCell ref="E3656:G3656"/>
    <mergeCell ref="A3657:A3658"/>
    <mergeCell ref="B3657:B3658"/>
    <mergeCell ref="C3657:C3658"/>
    <mergeCell ref="D3657:D3658"/>
    <mergeCell ref="E3658:G3658"/>
    <mergeCell ref="A3659:A3660"/>
    <mergeCell ref="A3352:G3352"/>
    <mergeCell ref="A3353:G3353"/>
    <mergeCell ref="D3354:G3354"/>
    <mergeCell ref="E3608:G3608"/>
    <mergeCell ref="A3609:A3610"/>
    <mergeCell ref="B3609:B3610"/>
    <mergeCell ref="C3609:C3610"/>
    <mergeCell ref="D3609:D3610"/>
    <mergeCell ref="E3610:G3610"/>
    <mergeCell ref="A3611:A3612"/>
    <mergeCell ref="B3659:B3660"/>
    <mergeCell ref="C3659:C3660"/>
    <mergeCell ref="D3659:D3660"/>
    <mergeCell ref="E3660:G3660"/>
    <mergeCell ref="A3661:A3662"/>
    <mergeCell ref="B3661:B3662"/>
    <mergeCell ref="C3661:C3662"/>
    <mergeCell ref="D3661:D3662"/>
    <mergeCell ref="E3662:G3662"/>
    <mergeCell ref="A3663:A3664"/>
    <mergeCell ref="B3663:B3664"/>
    <mergeCell ref="C3663:C3664"/>
    <mergeCell ref="D3663:D3664"/>
    <mergeCell ref="E3664:G3664"/>
    <mergeCell ref="C3824:C3825"/>
    <mergeCell ref="D3824:D3825"/>
    <mergeCell ref="E3825:G3825"/>
    <mergeCell ref="A3826:A3827"/>
    <mergeCell ref="B3826:B3827"/>
    <mergeCell ref="D3826:D3827"/>
    <mergeCell ref="E3827:G3827"/>
    <mergeCell ref="A3828:A3829"/>
    <mergeCell ref="B3828:B3829"/>
    <mergeCell ref="C3828:C3829"/>
    <mergeCell ref="D3828:D3829"/>
    <mergeCell ref="E3829:G3829"/>
    <mergeCell ref="A3816:A3817"/>
    <mergeCell ref="B3816:B3817"/>
    <mergeCell ref="C3816:C3817"/>
    <mergeCell ref="D3816:D3817"/>
    <mergeCell ref="E3817:G3817"/>
    <mergeCell ref="A3818:A3819"/>
    <mergeCell ref="B3818:B3819"/>
    <mergeCell ref="C3818:C3819"/>
    <mergeCell ref="D3818:D3819"/>
    <mergeCell ref="E3819:G3819"/>
    <mergeCell ref="A3820:A3821"/>
    <mergeCell ref="B3820:B3821"/>
    <mergeCell ref="C3820:C3821"/>
    <mergeCell ref="D3820:D3821"/>
    <mergeCell ref="E3821:G3821"/>
    <mergeCell ref="A3822:A3823"/>
    <mergeCell ref="B3822:B3823"/>
    <mergeCell ref="C3822:C3823"/>
    <mergeCell ref="D3822:D3823"/>
    <mergeCell ref="E3823:G3823"/>
    <mergeCell ref="C3787:C3788"/>
    <mergeCell ref="D3787:D3788"/>
    <mergeCell ref="E3788:G3788"/>
    <mergeCell ref="B3810:B3811"/>
    <mergeCell ref="C3810:C3811"/>
    <mergeCell ref="D3810:D3811"/>
    <mergeCell ref="E3811:G3811"/>
    <mergeCell ref="A3812:A3813"/>
    <mergeCell ref="B3812:B3813"/>
    <mergeCell ref="C3812:C3813"/>
    <mergeCell ref="D3812:D3813"/>
    <mergeCell ref="E3813:G3813"/>
    <mergeCell ref="A3814:A3815"/>
    <mergeCell ref="B3814:B3815"/>
    <mergeCell ref="C3814:C3815"/>
    <mergeCell ref="D3814:D3815"/>
    <mergeCell ref="E3815:G3815"/>
    <mergeCell ref="A3789:A3790"/>
    <mergeCell ref="B3789:B3790"/>
    <mergeCell ref="C3789:C3790"/>
    <mergeCell ref="D3789:D3790"/>
    <mergeCell ref="E3790:G3790"/>
    <mergeCell ref="A3791:A3792"/>
    <mergeCell ref="B3791:B3792"/>
    <mergeCell ref="C3791:C3792"/>
    <mergeCell ref="D3791:D3792"/>
    <mergeCell ref="E3792:G3792"/>
    <mergeCell ref="A3793:A3794"/>
    <mergeCell ref="B3793:B3794"/>
    <mergeCell ref="C3793:C3794"/>
    <mergeCell ref="D3793:D3794"/>
    <mergeCell ref="E3794:G3794"/>
    <mergeCell ref="E3666:G3666"/>
    <mergeCell ref="A3667:A3668"/>
    <mergeCell ref="B3667:B3668"/>
    <mergeCell ref="C3667:C3668"/>
    <mergeCell ref="A3617:A3618"/>
    <mergeCell ref="B3617:B3618"/>
    <mergeCell ref="C3617:C3618"/>
    <mergeCell ref="D3617:D3618"/>
    <mergeCell ref="A3675:A3676"/>
    <mergeCell ref="B3675:B3676"/>
    <mergeCell ref="C3675:C3676"/>
    <mergeCell ref="D3675:D3676"/>
    <mergeCell ref="E3676:G3676"/>
    <mergeCell ref="A3677:A3678"/>
    <mergeCell ref="B3677:B3678"/>
    <mergeCell ref="C3677:C3678"/>
    <mergeCell ref="D3677:D3678"/>
    <mergeCell ref="E3678:G3678"/>
    <mergeCell ref="A3679:A3680"/>
    <mergeCell ref="B3679:B3680"/>
    <mergeCell ref="C3679:C3680"/>
    <mergeCell ref="D3637:D3638"/>
    <mergeCell ref="E3638:G3638"/>
    <mergeCell ref="E3622:G3622"/>
    <mergeCell ref="A3623:A3624"/>
    <mergeCell ref="B3623:B3624"/>
    <mergeCell ref="D3623:D3624"/>
    <mergeCell ref="E3624:G3624"/>
    <mergeCell ref="A3625:A3626"/>
    <mergeCell ref="B3625:B3626"/>
    <mergeCell ref="C3625:C3626"/>
    <mergeCell ref="D3625:D3626"/>
    <mergeCell ref="E3626:G3626"/>
    <mergeCell ref="A3627:A3628"/>
    <mergeCell ref="B3627:B3628"/>
    <mergeCell ref="C3627:C3628"/>
    <mergeCell ref="D3627:D3628"/>
    <mergeCell ref="E3628:G3628"/>
    <mergeCell ref="A3629:A3630"/>
    <mergeCell ref="B3629:B3630"/>
    <mergeCell ref="C3629:C3630"/>
    <mergeCell ref="D3629:D3630"/>
    <mergeCell ref="B3669:B3670"/>
    <mergeCell ref="B3637:B3638"/>
    <mergeCell ref="C3637:C3638"/>
    <mergeCell ref="E3630:G3630"/>
    <mergeCell ref="A3631:A3632"/>
    <mergeCell ref="B3631:B3632"/>
    <mergeCell ref="C3631:C3632"/>
    <mergeCell ref="D3631:D3632"/>
    <mergeCell ref="E3632:G3632"/>
    <mergeCell ref="A3431:A3432"/>
    <mergeCell ref="B3431:B3432"/>
    <mergeCell ref="C3431:C3432"/>
    <mergeCell ref="D3431:D3432"/>
    <mergeCell ref="E3432:G3432"/>
    <mergeCell ref="A3433:A3434"/>
    <mergeCell ref="B3433:B3434"/>
    <mergeCell ref="C3433:C3434"/>
    <mergeCell ref="D3433:D3434"/>
    <mergeCell ref="E3434:G3434"/>
    <mergeCell ref="A3435:A3436"/>
    <mergeCell ref="B3435:B3436"/>
    <mergeCell ref="C3435:C3436"/>
    <mergeCell ref="D3435:D3436"/>
    <mergeCell ref="E3436:G3436"/>
    <mergeCell ref="D3437:D3438"/>
    <mergeCell ref="E3438:G3438"/>
    <mergeCell ref="A3439:A3440"/>
    <mergeCell ref="B3439:B3440"/>
    <mergeCell ref="C3439:C3440"/>
    <mergeCell ref="D3439:D3440"/>
    <mergeCell ref="E3440:G3440"/>
    <mergeCell ref="C3669:C3670"/>
    <mergeCell ref="D3669:D3670"/>
    <mergeCell ref="E3670:G3670"/>
    <mergeCell ref="A3602:G3602"/>
    <mergeCell ref="A3603:G3603"/>
    <mergeCell ref="D3604:G3604"/>
    <mergeCell ref="A3605:B3605"/>
    <mergeCell ref="A3607:A3608"/>
    <mergeCell ref="B3607:B3608"/>
    <mergeCell ref="C3607:C3608"/>
    <mergeCell ref="D3607:D3608"/>
    <mergeCell ref="A3639:A3640"/>
    <mergeCell ref="B3639:B3640"/>
    <mergeCell ref="C3639:C3640"/>
    <mergeCell ref="D3639:D3640"/>
    <mergeCell ref="E3640:G3640"/>
    <mergeCell ref="A3641:A3642"/>
    <mergeCell ref="B3641:B3642"/>
    <mergeCell ref="D3641:D3642"/>
    <mergeCell ref="E3642:G3642"/>
    <mergeCell ref="A3643:A3644"/>
    <mergeCell ref="B3643:B3644"/>
    <mergeCell ref="C3643:C3644"/>
    <mergeCell ref="D3643:D3644"/>
    <mergeCell ref="E3644:G3644"/>
    <mergeCell ref="A3645:A3646"/>
    <mergeCell ref="B3645:B3646"/>
    <mergeCell ref="C3645:C3646"/>
    <mergeCell ref="D3645:D3646"/>
    <mergeCell ref="E3646:G3646"/>
    <mergeCell ref="A3665:A3666"/>
    <mergeCell ref="B3665:B3666"/>
    <mergeCell ref="C3665:C3666"/>
    <mergeCell ref="D3665:D3666"/>
    <mergeCell ref="C3513:C3514"/>
    <mergeCell ref="D3513:D3514"/>
    <mergeCell ref="E3514:G3514"/>
    <mergeCell ref="A3484:A3485"/>
    <mergeCell ref="B3484:B3485"/>
    <mergeCell ref="C3484:C3485"/>
    <mergeCell ref="D3484:D3485"/>
    <mergeCell ref="E3485:G3485"/>
    <mergeCell ref="D3808:D3809"/>
    <mergeCell ref="E3809:G3809"/>
    <mergeCell ref="A3810:A3811"/>
    <mergeCell ref="A3919:A3920"/>
    <mergeCell ref="B3919:B3920"/>
    <mergeCell ref="C3919:C3920"/>
    <mergeCell ref="A3830:A3831"/>
    <mergeCell ref="B3830:B3831"/>
    <mergeCell ref="C3830:C3831"/>
    <mergeCell ref="D3830:D3831"/>
    <mergeCell ref="E3831:G3831"/>
    <mergeCell ref="A3832:A3833"/>
    <mergeCell ref="B3832:B3833"/>
    <mergeCell ref="C3832:C3833"/>
    <mergeCell ref="D3832:D3833"/>
    <mergeCell ref="E3833:G3833"/>
    <mergeCell ref="C3799:C3800"/>
    <mergeCell ref="D3799:D3800"/>
    <mergeCell ref="A3681:A3682"/>
    <mergeCell ref="B3681:B3682"/>
    <mergeCell ref="C3681:C3682"/>
    <mergeCell ref="D3681:D3682"/>
    <mergeCell ref="E3681:G3682"/>
    <mergeCell ref="C3685:C3686"/>
    <mergeCell ref="D3685:D3686"/>
    <mergeCell ref="E3686:G3686"/>
    <mergeCell ref="A3778:G3778"/>
    <mergeCell ref="E3618:G3618"/>
    <mergeCell ref="A3619:A3620"/>
    <mergeCell ref="B3619:B3620"/>
    <mergeCell ref="C3619:C3620"/>
    <mergeCell ref="D3619:D3620"/>
    <mergeCell ref="E3620:G3620"/>
    <mergeCell ref="D3621:D3622"/>
    <mergeCell ref="C3641:C3642"/>
    <mergeCell ref="A3649:A3650"/>
    <mergeCell ref="B3649:B3650"/>
    <mergeCell ref="C3649:C3650"/>
    <mergeCell ref="D3649:D3650"/>
    <mergeCell ref="E3650:G3650"/>
    <mergeCell ref="A3651:A3652"/>
    <mergeCell ref="B3651:B3652"/>
    <mergeCell ref="C3651:C3652"/>
    <mergeCell ref="D3651:D3652"/>
    <mergeCell ref="E3652:G3652"/>
    <mergeCell ref="A3653:A3654"/>
    <mergeCell ref="B3653:B3654"/>
    <mergeCell ref="C3653:C3654"/>
    <mergeCell ref="D3653:D3654"/>
    <mergeCell ref="E3654:G3654"/>
    <mergeCell ref="A3655:A3656"/>
    <mergeCell ref="B3655:B3656"/>
    <mergeCell ref="C3655:C3656"/>
    <mergeCell ref="A3633:A3634"/>
    <mergeCell ref="B3633:B3634"/>
    <mergeCell ref="C3633:C3634"/>
    <mergeCell ref="D3633:D3634"/>
    <mergeCell ref="E3634:G3634"/>
    <mergeCell ref="A3635:A3636"/>
    <mergeCell ref="B3635:B3636"/>
    <mergeCell ref="C3635:C3636"/>
    <mergeCell ref="D3635:D3636"/>
    <mergeCell ref="E3636:G3636"/>
    <mergeCell ref="A3637:A3638"/>
    <mergeCell ref="A4088:A4089"/>
    <mergeCell ref="B4088:B4089"/>
    <mergeCell ref="C4088:C4089"/>
    <mergeCell ref="D4088:D4089"/>
    <mergeCell ref="E4089:G4089"/>
    <mergeCell ref="A4060:A4061"/>
    <mergeCell ref="B4060:B4061"/>
    <mergeCell ref="A3779:G3779"/>
    <mergeCell ref="D3780:G3780"/>
    <mergeCell ref="A3781:B3781"/>
    <mergeCell ref="A3783:A3784"/>
    <mergeCell ref="B3783:B3784"/>
    <mergeCell ref="C3783:C3784"/>
    <mergeCell ref="D3783:D3784"/>
    <mergeCell ref="E3784:G3784"/>
    <mergeCell ref="A3785:A3786"/>
    <mergeCell ref="B3785:B3786"/>
    <mergeCell ref="C3785:C3786"/>
    <mergeCell ref="D3785:D3786"/>
    <mergeCell ref="E3786:G3786"/>
    <mergeCell ref="A3787:A3788"/>
    <mergeCell ref="B3787:B3788"/>
    <mergeCell ref="A4046:A4047"/>
    <mergeCell ref="B4046:B4047"/>
    <mergeCell ref="C4046:C4047"/>
    <mergeCell ref="D4046:D4047"/>
    <mergeCell ref="E4047:G4047"/>
    <mergeCell ref="A4048:A4049"/>
    <mergeCell ref="A3895:G3895"/>
    <mergeCell ref="A3896:G3896"/>
    <mergeCell ref="D3897:G3897"/>
    <mergeCell ref="A3898:B3898"/>
    <mergeCell ref="A3900:A3901"/>
    <mergeCell ref="B3900:B3901"/>
    <mergeCell ref="C3900:C3901"/>
    <mergeCell ref="A3971:G3971"/>
    <mergeCell ref="A3972:G3972"/>
    <mergeCell ref="D3973:G3973"/>
    <mergeCell ref="A3974:B3974"/>
    <mergeCell ref="A3976:A3977"/>
    <mergeCell ref="B3976:B3977"/>
    <mergeCell ref="C3976:C3977"/>
    <mergeCell ref="D3976:D3977"/>
    <mergeCell ref="E3977:G3977"/>
    <mergeCell ref="A3795:A3796"/>
    <mergeCell ref="B3795:B3796"/>
    <mergeCell ref="C3795:C3796"/>
    <mergeCell ref="D3795:D3796"/>
    <mergeCell ref="E3796:G3796"/>
    <mergeCell ref="A3797:A3798"/>
    <mergeCell ref="B3797:B3798"/>
    <mergeCell ref="C3797:C3798"/>
    <mergeCell ref="D3797:D3798"/>
    <mergeCell ref="E3798:G3798"/>
    <mergeCell ref="A3799:A3800"/>
    <mergeCell ref="B3799:B3800"/>
    <mergeCell ref="D3980:D3981"/>
    <mergeCell ref="E3981:G3981"/>
    <mergeCell ref="A3982:A3983"/>
    <mergeCell ref="B3982:B3983"/>
    <mergeCell ref="C3982:C3983"/>
    <mergeCell ref="D3982:D3983"/>
    <mergeCell ref="E3983:G3983"/>
    <mergeCell ref="B4048:B4049"/>
    <mergeCell ref="A5068:A5069"/>
    <mergeCell ref="B5068:B5069"/>
    <mergeCell ref="C5068:C5069"/>
    <mergeCell ref="D5068:D5069"/>
    <mergeCell ref="E5069:G5069"/>
    <mergeCell ref="A5070:A5071"/>
    <mergeCell ref="B5070:B5071"/>
    <mergeCell ref="D5050:D5051"/>
    <mergeCell ref="E5051:G5051"/>
    <mergeCell ref="A5052:A5053"/>
    <mergeCell ref="B5052:B5053"/>
    <mergeCell ref="C5052:C5053"/>
    <mergeCell ref="D5052:D5053"/>
    <mergeCell ref="E5053:G5053"/>
    <mergeCell ref="A5054:A5055"/>
    <mergeCell ref="B5054:B5055"/>
    <mergeCell ref="C5054:C5055"/>
    <mergeCell ref="D5054:D5055"/>
    <mergeCell ref="E5055:G5055"/>
    <mergeCell ref="A5056:A5057"/>
    <mergeCell ref="B5056:B5057"/>
    <mergeCell ref="C5056:C5057"/>
    <mergeCell ref="D5056:D5057"/>
    <mergeCell ref="E5057:G5057"/>
    <mergeCell ref="A5058:A5059"/>
    <mergeCell ref="B5058:B5059"/>
    <mergeCell ref="C5058:C5059"/>
    <mergeCell ref="D5058:D5059"/>
    <mergeCell ref="E5059:G5059"/>
    <mergeCell ref="A5060:A5061"/>
    <mergeCell ref="B5060:B5061"/>
    <mergeCell ref="C5060:C5061"/>
    <mergeCell ref="D5060:D5061"/>
    <mergeCell ref="E5061:G5061"/>
    <mergeCell ref="A5062:A5063"/>
    <mergeCell ref="B5062:B5063"/>
    <mergeCell ref="C5062:C5063"/>
    <mergeCell ref="D5062:D5063"/>
    <mergeCell ref="E5063:G5063"/>
    <mergeCell ref="A5064:A5065"/>
    <mergeCell ref="B5064:B5065"/>
    <mergeCell ref="C5064:C5065"/>
    <mergeCell ref="D5064:D5065"/>
    <mergeCell ref="E5065:G5065"/>
    <mergeCell ref="A5066:A5067"/>
    <mergeCell ref="B5066:B5067"/>
    <mergeCell ref="C5066:C5067"/>
    <mergeCell ref="D5066:D5067"/>
    <mergeCell ref="E5067:G5067"/>
    <mergeCell ref="A5091:A5092"/>
    <mergeCell ref="B5091:B5092"/>
    <mergeCell ref="C5091:C5092"/>
    <mergeCell ref="D5091:D5092"/>
    <mergeCell ref="E5092:G5092"/>
    <mergeCell ref="A5076:A5077"/>
    <mergeCell ref="B5076:B5077"/>
    <mergeCell ref="C5076:C5077"/>
    <mergeCell ref="D5076:D5077"/>
    <mergeCell ref="E5077:G5077"/>
    <mergeCell ref="A5078:A5079"/>
    <mergeCell ref="B5078:B5079"/>
    <mergeCell ref="C5078:C5079"/>
    <mergeCell ref="D5078:D5079"/>
    <mergeCell ref="E5079:G5079"/>
    <mergeCell ref="A5080:A5081"/>
    <mergeCell ref="B5080:B5081"/>
    <mergeCell ref="C5080:C5081"/>
    <mergeCell ref="D5080:D5081"/>
    <mergeCell ref="E5081:G5081"/>
    <mergeCell ref="A5082:A5083"/>
    <mergeCell ref="B5082:B5083"/>
    <mergeCell ref="C5082:C5083"/>
    <mergeCell ref="D5082:D5083"/>
    <mergeCell ref="E5083:G5083"/>
    <mergeCell ref="A5084:A5085"/>
    <mergeCell ref="B5084:B5085"/>
    <mergeCell ref="C5084:C5085"/>
    <mergeCell ref="D5084:D5085"/>
    <mergeCell ref="E5085:G5085"/>
    <mergeCell ref="A5086:A5087"/>
    <mergeCell ref="B5086:B5087"/>
    <mergeCell ref="C5086:C5087"/>
    <mergeCell ref="D5086:D5087"/>
    <mergeCell ref="E5087:G5087"/>
    <mergeCell ref="E5088:G5088"/>
    <mergeCell ref="A5089:A5090"/>
    <mergeCell ref="B5089:B5090"/>
    <mergeCell ref="C5089:C5090"/>
    <mergeCell ref="D5089:D5090"/>
    <mergeCell ref="E5090:G5090"/>
    <mergeCell ref="A5657:A5658"/>
    <mergeCell ref="B5657:B5658"/>
    <mergeCell ref="C5657:C5658"/>
    <mergeCell ref="D5657:D5658"/>
    <mergeCell ref="E5658:G5658"/>
    <mergeCell ref="A5659:A5660"/>
    <mergeCell ref="B5659:B5660"/>
    <mergeCell ref="C5659:C5660"/>
    <mergeCell ref="D5659:D5660"/>
    <mergeCell ref="E5660:G5660"/>
    <mergeCell ref="A5039:G5039"/>
    <mergeCell ref="A5040:G5040"/>
    <mergeCell ref="D5041:G5041"/>
    <mergeCell ref="A5042:B5042"/>
    <mergeCell ref="A5044:A5045"/>
    <mergeCell ref="B5044:B5045"/>
    <mergeCell ref="C5044:C5045"/>
    <mergeCell ref="D5044:D5045"/>
    <mergeCell ref="E5045:G5045"/>
    <mergeCell ref="A5046:A5047"/>
    <mergeCell ref="B5046:B5047"/>
    <mergeCell ref="C5046:C5047"/>
    <mergeCell ref="D5046:D5047"/>
    <mergeCell ref="E5047:G5047"/>
    <mergeCell ref="C5070:C5071"/>
    <mergeCell ref="D5070:D5071"/>
    <mergeCell ref="E5071:G5071"/>
    <mergeCell ref="A5072:A5073"/>
    <mergeCell ref="B5072:B5073"/>
    <mergeCell ref="C5072:C5073"/>
    <mergeCell ref="D5072:D5073"/>
    <mergeCell ref="E5073:G5073"/>
    <mergeCell ref="A5074:A5075"/>
    <mergeCell ref="B5074:B5075"/>
    <mergeCell ref="C5074:C5075"/>
    <mergeCell ref="D5074:D5075"/>
    <mergeCell ref="E5075:G5075"/>
    <mergeCell ref="A5048:A5049"/>
    <mergeCell ref="B5048:B5049"/>
    <mergeCell ref="C5048:C5049"/>
    <mergeCell ref="D5048:D5049"/>
    <mergeCell ref="E5049:G5049"/>
    <mergeCell ref="A5050:A5051"/>
    <mergeCell ref="B5050:B5051"/>
    <mergeCell ref="C5050:C5051"/>
    <mergeCell ref="A5641:A5642"/>
    <mergeCell ref="B5641:B5642"/>
    <mergeCell ref="C5641:C5642"/>
    <mergeCell ref="D5641:D5642"/>
    <mergeCell ref="E5642:G5642"/>
    <mergeCell ref="A5643:A5644"/>
    <mergeCell ref="B5643:B5644"/>
    <mergeCell ref="C5643:C5644"/>
    <mergeCell ref="D5643:D5644"/>
    <mergeCell ref="E5644:G5644"/>
    <mergeCell ref="A5647:A5648"/>
    <mergeCell ref="B5647:B5648"/>
    <mergeCell ref="C5647:C5648"/>
    <mergeCell ref="D5647:D5648"/>
    <mergeCell ref="E5648:G5648"/>
    <mergeCell ref="A5649:A5650"/>
    <mergeCell ref="B5649:B5650"/>
    <mergeCell ref="C5649:C5650"/>
    <mergeCell ref="D5649:D5650"/>
    <mergeCell ref="A5624:A5625"/>
    <mergeCell ref="B5624:B5625"/>
    <mergeCell ref="C5624:C5625"/>
    <mergeCell ref="D5624:D5625"/>
    <mergeCell ref="E5625:G5625"/>
    <mergeCell ref="E5650:G5650"/>
    <mergeCell ref="A5651:A5652"/>
    <mergeCell ref="B5651:B5652"/>
    <mergeCell ref="C5651:C5652"/>
    <mergeCell ref="D5651:D5652"/>
    <mergeCell ref="E5652:G5652"/>
    <mergeCell ref="A5653:A5654"/>
    <mergeCell ref="B5653:B5654"/>
    <mergeCell ref="D5653:D5654"/>
    <mergeCell ref="E5654:G5654"/>
    <mergeCell ref="A5655:A5656"/>
    <mergeCell ref="B5655:B5656"/>
    <mergeCell ref="D5655:D5656"/>
    <mergeCell ref="E5656:G5656"/>
    <mergeCell ref="A5626:A5627"/>
    <mergeCell ref="B5626:B5627"/>
    <mergeCell ref="C5626:C5627"/>
    <mergeCell ref="D5626:D5627"/>
    <mergeCell ref="E5627:G5627"/>
    <mergeCell ref="A5628:A5629"/>
    <mergeCell ref="B5628:B5629"/>
    <mergeCell ref="C5628:C5629"/>
    <mergeCell ref="D5628:D5629"/>
    <mergeCell ref="E5629:G5629"/>
    <mergeCell ref="A5630:A5631"/>
    <mergeCell ref="B5630:B5631"/>
    <mergeCell ref="C5630:C5631"/>
    <mergeCell ref="D5630:D5631"/>
    <mergeCell ref="E5631:G5631"/>
    <mergeCell ref="A5632:A5633"/>
    <mergeCell ref="B5632:B5633"/>
    <mergeCell ref="C5632:C5633"/>
    <mergeCell ref="D5632:D5633"/>
    <mergeCell ref="E5633:G5633"/>
    <mergeCell ref="A5634:A5635"/>
    <mergeCell ref="B5634:B5635"/>
    <mergeCell ref="C5634:C5635"/>
    <mergeCell ref="D5634:D5635"/>
    <mergeCell ref="E5635:G5635"/>
    <mergeCell ref="A5636:A5637"/>
    <mergeCell ref="B5636:B5637"/>
    <mergeCell ref="D5636:D5637"/>
    <mergeCell ref="E5637:G5637"/>
    <mergeCell ref="E5638:G5638"/>
    <mergeCell ref="A5639:A5640"/>
    <mergeCell ref="B5639:B5640"/>
    <mergeCell ref="C5639:C5640"/>
    <mergeCell ref="D5639:D5640"/>
    <mergeCell ref="E5640:G5640"/>
    <mergeCell ref="A5603:A5604"/>
    <mergeCell ref="B5603:B5604"/>
    <mergeCell ref="C5603:C5604"/>
    <mergeCell ref="D5603:D5604"/>
    <mergeCell ref="E5603:G5604"/>
    <mergeCell ref="A5605:A5606"/>
    <mergeCell ref="B5605:B5606"/>
    <mergeCell ref="C5605:C5606"/>
    <mergeCell ref="D5605:D5606"/>
    <mergeCell ref="E5606:G5606"/>
    <mergeCell ref="A5607:A5608"/>
    <mergeCell ref="B5607:B5608"/>
    <mergeCell ref="C5607:C5608"/>
    <mergeCell ref="D5607:D5608"/>
    <mergeCell ref="E5608:G5608"/>
    <mergeCell ref="A5609:A5610"/>
    <mergeCell ref="B5609:B5610"/>
    <mergeCell ref="C5609:C5610"/>
    <mergeCell ref="D5609:D5610"/>
    <mergeCell ref="E5610:G5610"/>
    <mergeCell ref="A5611:A5612"/>
    <mergeCell ref="B5611:B5612"/>
    <mergeCell ref="C5611:C5612"/>
    <mergeCell ref="D5611:D5612"/>
    <mergeCell ref="E5612:G5612"/>
    <mergeCell ref="A5613:A5614"/>
    <mergeCell ref="B5613:B5614"/>
    <mergeCell ref="C5613:C5614"/>
    <mergeCell ref="D5613:D5614"/>
    <mergeCell ref="E5614:G5614"/>
    <mergeCell ref="A5622:A5623"/>
    <mergeCell ref="B5622:B5623"/>
    <mergeCell ref="C5622:C5623"/>
    <mergeCell ref="D5622:D5623"/>
    <mergeCell ref="E5623:G5623"/>
    <mergeCell ref="A5587:A5588"/>
    <mergeCell ref="B5587:B5588"/>
    <mergeCell ref="C5587:C5588"/>
    <mergeCell ref="D5587:D5588"/>
    <mergeCell ref="E5588:G5588"/>
    <mergeCell ref="A5589:A5590"/>
    <mergeCell ref="B5589:B5590"/>
    <mergeCell ref="C5589:C5590"/>
    <mergeCell ref="D5589:D5590"/>
    <mergeCell ref="E5590:G5590"/>
    <mergeCell ref="A5591:A5592"/>
    <mergeCell ref="B5591:B5592"/>
    <mergeCell ref="C5591:C5592"/>
    <mergeCell ref="D5591:D5592"/>
    <mergeCell ref="E5592:G5592"/>
    <mergeCell ref="A5593:A5594"/>
    <mergeCell ref="B5593:B5594"/>
    <mergeCell ref="C5593:C5594"/>
    <mergeCell ref="D5593:D5594"/>
    <mergeCell ref="E5594:G5594"/>
    <mergeCell ref="A5597:A5598"/>
    <mergeCell ref="B5597:B5598"/>
    <mergeCell ref="C5597:C5598"/>
    <mergeCell ref="D5597:D5598"/>
    <mergeCell ref="E5597:G5598"/>
    <mergeCell ref="A5599:A5600"/>
    <mergeCell ref="B5599:B5600"/>
    <mergeCell ref="C5599:C5600"/>
    <mergeCell ref="D5599:D5600"/>
    <mergeCell ref="E5600:G5600"/>
    <mergeCell ref="A5601:A5602"/>
    <mergeCell ref="B5601:B5602"/>
    <mergeCell ref="C5601:C5602"/>
    <mergeCell ref="D5601:D5602"/>
    <mergeCell ref="E5602:G5602"/>
    <mergeCell ref="A7528:G7528"/>
    <mergeCell ref="A7529:G7529"/>
    <mergeCell ref="D7530:G7530"/>
    <mergeCell ref="A7531:B7531"/>
    <mergeCell ref="A7533:A7534"/>
    <mergeCell ref="A5538:G5538"/>
    <mergeCell ref="A5539:G5539"/>
    <mergeCell ref="D5540:G5540"/>
    <mergeCell ref="A5541:B5541"/>
    <mergeCell ref="A5543:A5544"/>
    <mergeCell ref="B5543:B5544"/>
    <mergeCell ref="C5543:C5544"/>
    <mergeCell ref="D5543:D5544"/>
    <mergeCell ref="E5544:G5544"/>
    <mergeCell ref="A5545:A5546"/>
    <mergeCell ref="B5545:B5546"/>
    <mergeCell ref="C5545:C5546"/>
    <mergeCell ref="D5545:D5546"/>
    <mergeCell ref="E5546:G5546"/>
    <mergeCell ref="A5547:A5548"/>
    <mergeCell ref="B5547:B5548"/>
    <mergeCell ref="C5547:C5548"/>
    <mergeCell ref="D5547:D5548"/>
    <mergeCell ref="E5548:G5548"/>
    <mergeCell ref="A5549:A5550"/>
    <mergeCell ref="B5549:B5550"/>
    <mergeCell ref="C5549:C5550"/>
    <mergeCell ref="D5549:D5550"/>
    <mergeCell ref="E5550:G5550"/>
    <mergeCell ref="A5551:A5552"/>
    <mergeCell ref="B5551:B5552"/>
    <mergeCell ref="C5551:C5552"/>
    <mergeCell ref="D5551:D5552"/>
    <mergeCell ref="E5552:G5552"/>
    <mergeCell ref="A5553:A5554"/>
    <mergeCell ref="B5553:B5554"/>
    <mergeCell ref="C5553:C5554"/>
    <mergeCell ref="D5553:D5554"/>
    <mergeCell ref="E5554:G5554"/>
    <mergeCell ref="A5555:A5556"/>
    <mergeCell ref="B5555:B5556"/>
    <mergeCell ref="C5555:C5556"/>
    <mergeCell ref="D5555:D5556"/>
    <mergeCell ref="E5555:G5556"/>
    <mergeCell ref="A5557:A5558"/>
    <mergeCell ref="B5557:B5558"/>
    <mergeCell ref="C5557:C5558"/>
    <mergeCell ref="D5557:D5558"/>
    <mergeCell ref="E5558:G5558"/>
    <mergeCell ref="A5559:A5560"/>
    <mergeCell ref="B5559:B5560"/>
    <mergeCell ref="C5559:C5560"/>
    <mergeCell ref="D5559:D5560"/>
    <mergeCell ref="E5560:G5560"/>
    <mergeCell ref="A5561:A5562"/>
    <mergeCell ref="B5561:B5562"/>
    <mergeCell ref="C5561:C5562"/>
    <mergeCell ref="D5561:D5562"/>
    <mergeCell ref="E5562:G5562"/>
    <mergeCell ref="A5563:A5564"/>
    <mergeCell ref="B5563:B5564"/>
    <mergeCell ref="C5563:C5564"/>
    <mergeCell ref="D5563:D5564"/>
    <mergeCell ref="E5564:G5564"/>
    <mergeCell ref="A7557:A7558"/>
    <mergeCell ref="B7557:B7558"/>
    <mergeCell ref="D7557:D7558"/>
    <mergeCell ref="E7558:G7558"/>
    <mergeCell ref="A7561:A7562"/>
    <mergeCell ref="B7561:B7562"/>
    <mergeCell ref="C7561:C7562"/>
    <mergeCell ref="D7561:D7562"/>
    <mergeCell ref="E7562:G7562"/>
    <mergeCell ref="A7543:A7544"/>
    <mergeCell ref="B7543:B7544"/>
    <mergeCell ref="C7543:C7544"/>
    <mergeCell ref="D7543:D7544"/>
    <mergeCell ref="E7544:G7544"/>
    <mergeCell ref="A7545:A7546"/>
    <mergeCell ref="B7545:B7546"/>
    <mergeCell ref="C7545:C7546"/>
    <mergeCell ref="D7545:D7546"/>
    <mergeCell ref="E7546:G7546"/>
    <mergeCell ref="A7547:A7548"/>
    <mergeCell ref="B7547:B7548"/>
    <mergeCell ref="C7547:C7548"/>
    <mergeCell ref="D7547:D7548"/>
    <mergeCell ref="E7548:G7548"/>
    <mergeCell ref="A7549:A7550"/>
    <mergeCell ref="B7549:B7550"/>
    <mergeCell ref="C7549:C7550"/>
    <mergeCell ref="D7549:D7550"/>
    <mergeCell ref="E7550:G7550"/>
    <mergeCell ref="A7551:A7552"/>
    <mergeCell ref="B7551:B7552"/>
    <mergeCell ref="C7551:C7552"/>
    <mergeCell ref="D7551:D7552"/>
    <mergeCell ref="E7552:G7552"/>
    <mergeCell ref="A7553:A7554"/>
    <mergeCell ref="B7553:B7554"/>
    <mergeCell ref="C7553:C7554"/>
    <mergeCell ref="D7553:D7554"/>
    <mergeCell ref="E7554:G7554"/>
    <mergeCell ref="A7555:A7556"/>
    <mergeCell ref="B7555:B7556"/>
    <mergeCell ref="C7555:C7556"/>
    <mergeCell ref="D7555:D7556"/>
    <mergeCell ref="E7556:G7556"/>
    <mergeCell ref="B7533:B7534"/>
    <mergeCell ref="C7533:C7534"/>
    <mergeCell ref="D7533:D7534"/>
    <mergeCell ref="E7534:G7534"/>
    <mergeCell ref="A7535:A7536"/>
    <mergeCell ref="B7535:B7536"/>
    <mergeCell ref="D7535:D7536"/>
    <mergeCell ref="E7536:G7536"/>
    <mergeCell ref="A7537:A7538"/>
    <mergeCell ref="B7537:B7538"/>
    <mergeCell ref="C7537:C7538"/>
    <mergeCell ref="D7537:D7538"/>
    <mergeCell ref="E7538:G7538"/>
    <mergeCell ref="A7539:A7540"/>
    <mergeCell ref="B7539:B7540"/>
    <mergeCell ref="C7539:C7540"/>
    <mergeCell ref="D7539:D7540"/>
    <mergeCell ref="E7540:G7540"/>
    <mergeCell ref="A7541:A7542"/>
    <mergeCell ref="B7541:B7542"/>
    <mergeCell ref="C7541:C7542"/>
    <mergeCell ref="D7541:D7542"/>
    <mergeCell ref="E7542:G7542"/>
    <mergeCell ref="A8086:A8087"/>
    <mergeCell ref="B8086:B8087"/>
    <mergeCell ref="C8086:C8087"/>
    <mergeCell ref="D8086:D8087"/>
    <mergeCell ref="E8087:G8087"/>
    <mergeCell ref="A8072:A8073"/>
    <mergeCell ref="B8072:B8073"/>
    <mergeCell ref="C8072:C8073"/>
    <mergeCell ref="D8072:D8073"/>
    <mergeCell ref="E8073:G8073"/>
    <mergeCell ref="A8074:A8075"/>
    <mergeCell ref="B8074:B8075"/>
    <mergeCell ref="C8074:C8075"/>
    <mergeCell ref="D8074:D8075"/>
    <mergeCell ref="E8075:G8075"/>
    <mergeCell ref="A8076:A8077"/>
    <mergeCell ref="B8076:B8077"/>
    <mergeCell ref="C8076:C8077"/>
    <mergeCell ref="D8076:D8077"/>
    <mergeCell ref="E8077:G8077"/>
    <mergeCell ref="A8078:A8079"/>
    <mergeCell ref="B8078:B8079"/>
    <mergeCell ref="C8078:C8079"/>
    <mergeCell ref="D8078:D8079"/>
    <mergeCell ref="E8079:G8079"/>
    <mergeCell ref="A8080:A8081"/>
    <mergeCell ref="B8080:B8081"/>
    <mergeCell ref="D8080:D8081"/>
    <mergeCell ref="E8081:G8081"/>
    <mergeCell ref="A8082:A8083"/>
    <mergeCell ref="B8082:B8083"/>
    <mergeCell ref="D8082:D8083"/>
    <mergeCell ref="E8083:G8083"/>
    <mergeCell ref="A8084:A8085"/>
    <mergeCell ref="B8084:B8085"/>
    <mergeCell ref="C8084:C8085"/>
    <mergeCell ref="D8084:D8085"/>
    <mergeCell ref="E8085:G8085"/>
    <mergeCell ref="A8056:G8056"/>
    <mergeCell ref="A8057:G8057"/>
    <mergeCell ref="D8058:G8058"/>
    <mergeCell ref="B9011:B9012"/>
    <mergeCell ref="D9011:D9012"/>
    <mergeCell ref="E9012:G9012"/>
    <mergeCell ref="A9013:A9014"/>
    <mergeCell ref="B9013:B9014"/>
    <mergeCell ref="C9013:C9014"/>
    <mergeCell ref="D9013:D9014"/>
    <mergeCell ref="E9014:G9014"/>
    <mergeCell ref="A9062:A9063"/>
    <mergeCell ref="B9062:B9063"/>
    <mergeCell ref="C9062:C9063"/>
    <mergeCell ref="D9062:D9063"/>
    <mergeCell ref="E9063:G9063"/>
    <mergeCell ref="A8991:G8991"/>
    <mergeCell ref="A8992:G8992"/>
    <mergeCell ref="D8993:G8993"/>
    <mergeCell ref="A8994:B8994"/>
    <mergeCell ref="A8996:A8997"/>
    <mergeCell ref="B8996:B8997"/>
    <mergeCell ref="D8996:D8997"/>
    <mergeCell ref="E8997:G8997"/>
    <mergeCell ref="A8998:A8999"/>
    <mergeCell ref="E9047:G9047"/>
    <mergeCell ref="A9048:A9049"/>
    <mergeCell ref="B9048:B9049"/>
    <mergeCell ref="C9048:C9049"/>
    <mergeCell ref="D9048:D9049"/>
    <mergeCell ref="E9049:G9049"/>
    <mergeCell ref="A9050:A9051"/>
    <mergeCell ref="B9050:B9051"/>
    <mergeCell ref="C9050:C9051"/>
    <mergeCell ref="D9050:D9051"/>
    <mergeCell ref="E9051:G9051"/>
    <mergeCell ref="A9052:A9053"/>
    <mergeCell ref="B9052:B9053"/>
    <mergeCell ref="D9052:D9053"/>
    <mergeCell ref="E9053:G9053"/>
    <mergeCell ref="A9054:A9055"/>
    <mergeCell ref="B9054:B9055"/>
    <mergeCell ref="C9054:C9055"/>
    <mergeCell ref="D9054:D9055"/>
    <mergeCell ref="E9055:G9055"/>
    <mergeCell ref="A9056:A9057"/>
    <mergeCell ref="B9056:B9057"/>
    <mergeCell ref="C9056:C9057"/>
    <mergeCell ref="D9056:D9057"/>
    <mergeCell ref="E9057:G9057"/>
    <mergeCell ref="A9058:A9059"/>
    <mergeCell ref="B9058:B9059"/>
    <mergeCell ref="C9058:C9059"/>
    <mergeCell ref="D9058:D9059"/>
    <mergeCell ref="E9059:G9059"/>
    <mergeCell ref="A9060:A9061"/>
    <mergeCell ref="B9060:B9061"/>
    <mergeCell ref="C9060:C9061"/>
    <mergeCell ref="D9060:D9061"/>
    <mergeCell ref="E9061:G9061"/>
    <mergeCell ref="A8943:A8944"/>
    <mergeCell ref="B8943:B8944"/>
    <mergeCell ref="C8943:C8944"/>
    <mergeCell ref="D8943:D8944"/>
    <mergeCell ref="E8944:G8944"/>
    <mergeCell ref="A8945:A8946"/>
    <mergeCell ref="B8945:B8946"/>
    <mergeCell ref="C8945:C8946"/>
    <mergeCell ref="D8945:D8946"/>
    <mergeCell ref="E8946:G8946"/>
    <mergeCell ref="A8947:A8948"/>
    <mergeCell ref="B8947:B8948"/>
    <mergeCell ref="D8947:D8948"/>
    <mergeCell ref="E8948:G8948"/>
    <mergeCell ref="A8949:A8950"/>
    <mergeCell ref="B8949:B8950"/>
    <mergeCell ref="D9039:D9040"/>
    <mergeCell ref="E9040:G9040"/>
    <mergeCell ref="A9041:A9042"/>
    <mergeCell ref="B9041:B9042"/>
    <mergeCell ref="C9041:C9042"/>
    <mergeCell ref="D9041:D9042"/>
    <mergeCell ref="E9042:G9042"/>
    <mergeCell ref="A9043:A9044"/>
    <mergeCell ref="B9043:B9044"/>
    <mergeCell ref="C9043:C9044"/>
    <mergeCell ref="D9043:D9044"/>
    <mergeCell ref="E9044:G9044"/>
    <mergeCell ref="A9045:A9046"/>
    <mergeCell ref="B9045:B9046"/>
    <mergeCell ref="C9045:C9046"/>
    <mergeCell ref="D9045:D9046"/>
    <mergeCell ref="E9046:G9046"/>
    <mergeCell ref="B8998:B8999"/>
    <mergeCell ref="C8998:C8999"/>
    <mergeCell ref="D8998:D8999"/>
    <mergeCell ref="E8999:G8999"/>
    <mergeCell ref="A9000:A9001"/>
    <mergeCell ref="B9000:B9001"/>
    <mergeCell ref="C9000:C9001"/>
    <mergeCell ref="D9000:D9001"/>
    <mergeCell ref="E9001:G9001"/>
    <mergeCell ref="A9002:A9003"/>
    <mergeCell ref="B9002:B9003"/>
    <mergeCell ref="C9002:C9003"/>
    <mergeCell ref="D9002:D9003"/>
    <mergeCell ref="E9003:G9003"/>
    <mergeCell ref="A9004:A9005"/>
    <mergeCell ref="B9004:B9005"/>
    <mergeCell ref="C9004:C9005"/>
    <mergeCell ref="D9004:D9005"/>
    <mergeCell ref="E9005:G9005"/>
    <mergeCell ref="A9006:A9007"/>
    <mergeCell ref="B9006:B9007"/>
    <mergeCell ref="C9006:C9007"/>
    <mergeCell ref="D9006:D9007"/>
    <mergeCell ref="E9007:G9007"/>
    <mergeCell ref="E9008:G9008"/>
    <mergeCell ref="A9009:A9010"/>
    <mergeCell ref="B9009:B9010"/>
    <mergeCell ref="C9009:C9010"/>
    <mergeCell ref="D9009:D9010"/>
    <mergeCell ref="E9010:G9010"/>
    <mergeCell ref="A9011:A9012"/>
    <mergeCell ref="C9140:C9141"/>
    <mergeCell ref="D9140:D9141"/>
    <mergeCell ref="E9141:G9141"/>
    <mergeCell ref="A9142:A9143"/>
    <mergeCell ref="B9142:B9143"/>
    <mergeCell ref="D9142:D9143"/>
    <mergeCell ref="E9143:G9143"/>
    <mergeCell ref="A9144:A9145"/>
    <mergeCell ref="B9144:B9145"/>
    <mergeCell ref="C9144:C9145"/>
    <mergeCell ref="D9144:D9145"/>
    <mergeCell ref="E9145:G9145"/>
    <mergeCell ref="A9101:G9101"/>
    <mergeCell ref="A9102:G9102"/>
    <mergeCell ref="D9103:G9103"/>
    <mergeCell ref="A9104:B9104"/>
    <mergeCell ref="A9132:A9133"/>
    <mergeCell ref="B9132:B9133"/>
    <mergeCell ref="C9132:C9133"/>
    <mergeCell ref="D9132:D9133"/>
    <mergeCell ref="E9133:G9133"/>
    <mergeCell ref="A9134:A9135"/>
    <mergeCell ref="B9134:B9135"/>
    <mergeCell ref="C9134:C9135"/>
    <mergeCell ref="D9134:D9135"/>
    <mergeCell ref="E9135:G9135"/>
    <mergeCell ref="D9120:D9121"/>
    <mergeCell ref="E9121:G9121"/>
    <mergeCell ref="A9122:A9123"/>
    <mergeCell ref="B9122:B9123"/>
    <mergeCell ref="D9122:D9123"/>
    <mergeCell ref="E9123:G9123"/>
    <mergeCell ref="A9124:A9125"/>
    <mergeCell ref="B9124:B9125"/>
    <mergeCell ref="C9124:C9125"/>
    <mergeCell ref="D9124:D9125"/>
    <mergeCell ref="E9125:G9125"/>
    <mergeCell ref="A9126:A9127"/>
    <mergeCell ref="B9126:B9127"/>
    <mergeCell ref="C9126:C9127"/>
    <mergeCell ref="D9126:D9127"/>
    <mergeCell ref="E9127:G9127"/>
    <mergeCell ref="A9130:A9131"/>
    <mergeCell ref="B9130:B9131"/>
    <mergeCell ref="C9130:C9131"/>
    <mergeCell ref="D9130:D9131"/>
    <mergeCell ref="E9131:G9131"/>
    <mergeCell ref="A9128:A9129"/>
    <mergeCell ref="B9128:B9129"/>
    <mergeCell ref="C9128:C9129"/>
    <mergeCell ref="D9128:D9129"/>
    <mergeCell ref="E9129:G9129"/>
    <mergeCell ref="A8928:G8928"/>
    <mergeCell ref="A8929:G8929"/>
    <mergeCell ref="D8930:G8930"/>
    <mergeCell ref="A8931:B8931"/>
    <mergeCell ref="A8933:A8934"/>
    <mergeCell ref="B8933:B8934"/>
    <mergeCell ref="C8933:C8934"/>
    <mergeCell ref="D8933:D8934"/>
    <mergeCell ref="E8934:G8934"/>
    <mergeCell ref="A8935:A8936"/>
    <mergeCell ref="B8935:B8936"/>
    <mergeCell ref="C8935:C8936"/>
    <mergeCell ref="D8935:D8936"/>
    <mergeCell ref="E8936:G8936"/>
    <mergeCell ref="A8937:A8938"/>
    <mergeCell ref="B8937:B8938"/>
    <mergeCell ref="C8937:C8938"/>
    <mergeCell ref="D8937:D8938"/>
    <mergeCell ref="E8938:G8938"/>
    <mergeCell ref="A8939:A8940"/>
    <mergeCell ref="B8939:B8940"/>
    <mergeCell ref="C8939:C8940"/>
    <mergeCell ref="D8939:D8940"/>
    <mergeCell ref="E8940:G8940"/>
    <mergeCell ref="A8941:A8942"/>
    <mergeCell ref="B8941:B8942"/>
    <mergeCell ref="C8941:C8942"/>
    <mergeCell ref="D8941:D8942"/>
    <mergeCell ref="E8942:G8942"/>
    <mergeCell ref="D9187:D9188"/>
    <mergeCell ref="E9188:G9188"/>
    <mergeCell ref="A9189:A9190"/>
    <mergeCell ref="B9189:B9190"/>
    <mergeCell ref="C9189:C9190"/>
    <mergeCell ref="D9189:D9190"/>
    <mergeCell ref="E9190:G9190"/>
    <mergeCell ref="A8965:A8966"/>
    <mergeCell ref="B8965:B8966"/>
    <mergeCell ref="C8965:C8966"/>
    <mergeCell ref="D8965:D8966"/>
    <mergeCell ref="E8966:G8966"/>
    <mergeCell ref="A8967:A8968"/>
    <mergeCell ref="B8967:B8968"/>
    <mergeCell ref="C8967:C8968"/>
    <mergeCell ref="D8967:D8968"/>
    <mergeCell ref="E8968:G8968"/>
    <mergeCell ref="A8969:A8970"/>
    <mergeCell ref="B8969:B8970"/>
    <mergeCell ref="D8969:D8970"/>
    <mergeCell ref="E8970:G8970"/>
    <mergeCell ref="A8971:A8972"/>
    <mergeCell ref="B8971:B8972"/>
    <mergeCell ref="C8971:C8972"/>
    <mergeCell ref="D8971:D8972"/>
    <mergeCell ref="E8972:G8972"/>
    <mergeCell ref="D8949:D8950"/>
    <mergeCell ref="E8950:G8950"/>
    <mergeCell ref="A8951:A8952"/>
    <mergeCell ref="B8951:B8952"/>
    <mergeCell ref="C8951:C8952"/>
    <mergeCell ref="D8951:D8952"/>
    <mergeCell ref="E8952:G8952"/>
    <mergeCell ref="A8953:A8954"/>
    <mergeCell ref="B8953:B8954"/>
    <mergeCell ref="E9191:G9191"/>
    <mergeCell ref="A9192:A9193"/>
    <mergeCell ref="B9192:B9193"/>
    <mergeCell ref="C9192:C9193"/>
    <mergeCell ref="D9192:D9193"/>
    <mergeCell ref="E9193:G9193"/>
    <mergeCell ref="A9194:A9195"/>
    <mergeCell ref="B9194:B9195"/>
    <mergeCell ref="C9194:C9195"/>
    <mergeCell ref="D9194:D9195"/>
    <mergeCell ref="E9195:G9195"/>
    <mergeCell ref="A9164:G9164"/>
    <mergeCell ref="A9165:G9165"/>
    <mergeCell ref="D9166:G9166"/>
    <mergeCell ref="A9167:B9167"/>
    <mergeCell ref="A9106:A9107"/>
    <mergeCell ref="B9106:B9107"/>
    <mergeCell ref="C9106:C9107"/>
    <mergeCell ref="D9106:D9107"/>
    <mergeCell ref="E9107:G9107"/>
    <mergeCell ref="A9108:A9109"/>
    <mergeCell ref="B9108:B9109"/>
    <mergeCell ref="C9108:C9109"/>
    <mergeCell ref="D9108:D9109"/>
    <mergeCell ref="E9109:G9109"/>
    <mergeCell ref="A9110:A9111"/>
    <mergeCell ref="B9110:B9111"/>
    <mergeCell ref="C9110:C9111"/>
    <mergeCell ref="D9110:D9111"/>
    <mergeCell ref="E9111:G9111"/>
    <mergeCell ref="A9112:A9113"/>
    <mergeCell ref="B9112:B9113"/>
    <mergeCell ref="C9112:C9113"/>
    <mergeCell ref="D9112:D9113"/>
    <mergeCell ref="E9113:G9113"/>
    <mergeCell ref="A9114:A9115"/>
    <mergeCell ref="B9114:B9115"/>
    <mergeCell ref="C9114:C9115"/>
    <mergeCell ref="D9114:D9115"/>
    <mergeCell ref="E9115:G9115"/>
    <mergeCell ref="A9116:A9117"/>
    <mergeCell ref="B9116:B9117"/>
    <mergeCell ref="C9116:C9117"/>
    <mergeCell ref="D9116:D9117"/>
    <mergeCell ref="E9117:G9117"/>
    <mergeCell ref="A9118:A9119"/>
    <mergeCell ref="B9118:B9119"/>
    <mergeCell ref="C9118:C9119"/>
    <mergeCell ref="D9118:D9119"/>
    <mergeCell ref="E9119:G9119"/>
    <mergeCell ref="A9120:A9121"/>
    <mergeCell ref="B9120:B9121"/>
    <mergeCell ref="A9136:A9137"/>
    <mergeCell ref="B9136:B9137"/>
    <mergeCell ref="C9136:C9137"/>
    <mergeCell ref="D9136:D9137"/>
    <mergeCell ref="E9137:G9137"/>
    <mergeCell ref="A9138:A9139"/>
    <mergeCell ref="B9138:B9139"/>
    <mergeCell ref="C9138:C9139"/>
    <mergeCell ref="D9138:D9139"/>
    <mergeCell ref="E9139:G9139"/>
    <mergeCell ref="A9140:A9141"/>
    <mergeCell ref="B9140:B9141"/>
    <mergeCell ref="A9323:A9324"/>
    <mergeCell ref="B9323:B9324"/>
    <mergeCell ref="C9323:C9324"/>
    <mergeCell ref="D9323:D9324"/>
    <mergeCell ref="E9324:G9324"/>
    <mergeCell ref="A9325:A9326"/>
    <mergeCell ref="B9325:B9326"/>
    <mergeCell ref="C9325:C9326"/>
    <mergeCell ref="D9325:D9326"/>
    <mergeCell ref="E9326:G9326"/>
    <mergeCell ref="A9327:A9328"/>
    <mergeCell ref="B9327:B9328"/>
    <mergeCell ref="D9327:D9328"/>
    <mergeCell ref="E9328:G9328"/>
    <mergeCell ref="A9279:G9279"/>
    <mergeCell ref="A9280:G9280"/>
    <mergeCell ref="D9281:G9281"/>
    <mergeCell ref="A9282:B9282"/>
    <mergeCell ref="A9169:A9170"/>
    <mergeCell ref="B9169:B9170"/>
    <mergeCell ref="C9169:C9170"/>
    <mergeCell ref="D9169:D9170"/>
    <mergeCell ref="E9170:G9170"/>
    <mergeCell ref="A9171:A9172"/>
    <mergeCell ref="B9171:B9172"/>
    <mergeCell ref="D9171:D9172"/>
    <mergeCell ref="E9172:G9172"/>
    <mergeCell ref="A9173:A9174"/>
    <mergeCell ref="B9173:B9174"/>
    <mergeCell ref="C9173:C9174"/>
    <mergeCell ref="D9173:D9174"/>
    <mergeCell ref="E9174:G9174"/>
    <mergeCell ref="A9175:A9176"/>
    <mergeCell ref="B9175:B9176"/>
    <mergeCell ref="C9175:C9176"/>
    <mergeCell ref="D9175:D9176"/>
    <mergeCell ref="E9176:G9176"/>
    <mergeCell ref="A9177:A9178"/>
    <mergeCell ref="B9177:B9178"/>
    <mergeCell ref="C9177:C9178"/>
    <mergeCell ref="D9177:D9178"/>
    <mergeCell ref="E9178:G9178"/>
    <mergeCell ref="A9179:A9180"/>
    <mergeCell ref="B9179:B9180"/>
    <mergeCell ref="D9179:D9180"/>
    <mergeCell ref="E9180:G9180"/>
    <mergeCell ref="A9181:A9182"/>
    <mergeCell ref="B9181:B9182"/>
    <mergeCell ref="C9181:C9182"/>
    <mergeCell ref="D9181:D9182"/>
    <mergeCell ref="E9182:G9182"/>
    <mergeCell ref="A9183:A9184"/>
    <mergeCell ref="B9183:B9184"/>
    <mergeCell ref="C9183:C9184"/>
    <mergeCell ref="D9183:D9184"/>
    <mergeCell ref="E9184:G9184"/>
    <mergeCell ref="A9185:A9186"/>
    <mergeCell ref="B9185:B9186"/>
    <mergeCell ref="C9185:C9186"/>
    <mergeCell ref="D9185:D9186"/>
    <mergeCell ref="E9186:G9186"/>
    <mergeCell ref="A9187:A9188"/>
    <mergeCell ref="B9187:B9188"/>
    <mergeCell ref="C9187:C9188"/>
    <mergeCell ref="A9308:A9309"/>
    <mergeCell ref="B9308:B9309"/>
    <mergeCell ref="C9308:C9309"/>
    <mergeCell ref="D9308:D9309"/>
    <mergeCell ref="E9309:G9309"/>
    <mergeCell ref="E9310:G9310"/>
    <mergeCell ref="A9311:A9312"/>
    <mergeCell ref="B9311:B9312"/>
    <mergeCell ref="C9311:C9312"/>
    <mergeCell ref="D9311:D9312"/>
    <mergeCell ref="E9312:G9312"/>
    <mergeCell ref="A9313:A9314"/>
    <mergeCell ref="B9313:B9314"/>
    <mergeCell ref="C9313:C9314"/>
    <mergeCell ref="D9313:D9314"/>
    <mergeCell ref="E9314:G9314"/>
    <mergeCell ref="A9319:A9320"/>
    <mergeCell ref="B9319:B9320"/>
    <mergeCell ref="C9319:C9320"/>
    <mergeCell ref="D9319:D9320"/>
    <mergeCell ref="E9320:G9320"/>
    <mergeCell ref="A9321:A9322"/>
    <mergeCell ref="B9321:B9322"/>
    <mergeCell ref="C9321:C9322"/>
    <mergeCell ref="D9321:D9322"/>
    <mergeCell ref="E9322:G9322"/>
    <mergeCell ref="A9315:A9316"/>
    <mergeCell ref="B9315:B9316"/>
    <mergeCell ref="C9315:C9316"/>
    <mergeCell ref="D9315:D9316"/>
    <mergeCell ref="E9316:G9316"/>
    <mergeCell ref="A9317:A9318"/>
    <mergeCell ref="B9317:B9318"/>
    <mergeCell ref="C9317:C9318"/>
    <mergeCell ref="D9317:D9318"/>
    <mergeCell ref="E9318:G9318"/>
    <mergeCell ref="A9340:G9340"/>
    <mergeCell ref="A9341:G9341"/>
    <mergeCell ref="D9342:G9342"/>
    <mergeCell ref="A9343:B9343"/>
    <mergeCell ref="A9284:A9285"/>
    <mergeCell ref="B9284:B9285"/>
    <mergeCell ref="C9284:C9285"/>
    <mergeCell ref="D9284:D9285"/>
    <mergeCell ref="E9285:G9285"/>
    <mergeCell ref="A9286:A9287"/>
    <mergeCell ref="B9286:B9287"/>
    <mergeCell ref="C9286:C9287"/>
    <mergeCell ref="D9286:D9287"/>
    <mergeCell ref="E9287:G9287"/>
    <mergeCell ref="A9288:A9289"/>
    <mergeCell ref="B9288:B9289"/>
    <mergeCell ref="C9288:C9289"/>
    <mergeCell ref="D9288:D9289"/>
    <mergeCell ref="E9289:G9289"/>
    <mergeCell ref="A9290:A9291"/>
    <mergeCell ref="B9290:B9291"/>
    <mergeCell ref="C9290:C9291"/>
    <mergeCell ref="D9290:D9291"/>
    <mergeCell ref="E9291:G9291"/>
    <mergeCell ref="A9292:A9293"/>
    <mergeCell ref="B9292:B9293"/>
    <mergeCell ref="C9292:C9293"/>
    <mergeCell ref="D9292:D9293"/>
    <mergeCell ref="E9293:G9293"/>
    <mergeCell ref="A9294:A9295"/>
    <mergeCell ref="B9294:B9295"/>
    <mergeCell ref="C9294:C9295"/>
    <mergeCell ref="D9294:D9295"/>
    <mergeCell ref="E9295:G9295"/>
    <mergeCell ref="A9296:A9297"/>
    <mergeCell ref="B9296:B9297"/>
    <mergeCell ref="C9296:C9297"/>
    <mergeCell ref="D9296:D9297"/>
    <mergeCell ref="E9297:G9297"/>
    <mergeCell ref="A9298:A9299"/>
    <mergeCell ref="B9298:B9299"/>
    <mergeCell ref="C9298:C9299"/>
    <mergeCell ref="D9298:D9299"/>
    <mergeCell ref="E9299:G9299"/>
    <mergeCell ref="A9300:A9301"/>
    <mergeCell ref="B9300:B9301"/>
    <mergeCell ref="C9300:C9301"/>
    <mergeCell ref="D9300:D9301"/>
    <mergeCell ref="E9301:G9301"/>
    <mergeCell ref="A9302:A9303"/>
    <mergeCell ref="B9302:B9303"/>
    <mergeCell ref="C9302:C9303"/>
    <mergeCell ref="D9302:D9303"/>
    <mergeCell ref="E9303:G9303"/>
    <mergeCell ref="A9304:A9305"/>
    <mergeCell ref="B9304:B9305"/>
    <mergeCell ref="C9304:C9305"/>
    <mergeCell ref="D9304:D9305"/>
    <mergeCell ref="E9305:G9305"/>
    <mergeCell ref="A9306:A9307"/>
    <mergeCell ref="B9306:B9307"/>
    <mergeCell ref="C9306:C9307"/>
    <mergeCell ref="D9306:D9307"/>
    <mergeCell ref="E9307:G9307"/>
    <mergeCell ref="A9362:A9363"/>
    <mergeCell ref="B9362:B9363"/>
    <mergeCell ref="C9362:C9363"/>
    <mergeCell ref="D9362:D9363"/>
    <mergeCell ref="E9363:G9363"/>
    <mergeCell ref="A9364:A9365"/>
    <mergeCell ref="B9364:B9365"/>
    <mergeCell ref="D9364:D9365"/>
    <mergeCell ref="E9365:G9365"/>
    <mergeCell ref="A9366:A9367"/>
    <mergeCell ref="B9366:B9367"/>
    <mergeCell ref="D9366:D9367"/>
    <mergeCell ref="E9367:G9367"/>
    <mergeCell ref="A9368:A9369"/>
    <mergeCell ref="B9368:B9369"/>
    <mergeCell ref="C9368:C9369"/>
    <mergeCell ref="D9368:D9369"/>
    <mergeCell ref="E9369:G9369"/>
    <mergeCell ref="A9370:A9371"/>
    <mergeCell ref="B9370:B9371"/>
    <mergeCell ref="C9370:C9371"/>
    <mergeCell ref="D9370:D9371"/>
    <mergeCell ref="E9371:G9371"/>
    <mergeCell ref="A9372:A9373"/>
    <mergeCell ref="B9372:B9373"/>
    <mergeCell ref="C9372:C9373"/>
    <mergeCell ref="D9372:D9373"/>
    <mergeCell ref="E9373:G9373"/>
    <mergeCell ref="A9374:A9375"/>
    <mergeCell ref="B9374:B9375"/>
    <mergeCell ref="C9374:C9375"/>
    <mergeCell ref="D9374:D9375"/>
    <mergeCell ref="E9375:G9375"/>
    <mergeCell ref="C9453:C9454"/>
    <mergeCell ref="D9453:D9454"/>
    <mergeCell ref="E9454:G9454"/>
    <mergeCell ref="A9455:A9456"/>
    <mergeCell ref="B9455:B9456"/>
    <mergeCell ref="C9455:C9456"/>
    <mergeCell ref="D9455:D9456"/>
    <mergeCell ref="E9456:G9456"/>
    <mergeCell ref="A9410:G9410"/>
    <mergeCell ref="A9411:G9411"/>
    <mergeCell ref="D9412:G9412"/>
    <mergeCell ref="A9413:B9413"/>
    <mergeCell ref="A9345:A9346"/>
    <mergeCell ref="B9345:B9346"/>
    <mergeCell ref="C9345:C9346"/>
    <mergeCell ref="D9345:D9346"/>
    <mergeCell ref="E9346:G9346"/>
    <mergeCell ref="A9347:A9348"/>
    <mergeCell ref="B9347:B9348"/>
    <mergeCell ref="C9347:C9348"/>
    <mergeCell ref="D9347:D9348"/>
    <mergeCell ref="E9348:G9348"/>
    <mergeCell ref="A9349:A9350"/>
    <mergeCell ref="B9349:B9350"/>
    <mergeCell ref="C9349:C9350"/>
    <mergeCell ref="D9349:D9350"/>
    <mergeCell ref="E9350:G9350"/>
    <mergeCell ref="A9351:A9352"/>
    <mergeCell ref="B9351:B9352"/>
    <mergeCell ref="C9351:C9352"/>
    <mergeCell ref="D9351:D9352"/>
    <mergeCell ref="E9352:G9352"/>
    <mergeCell ref="A9353:A9354"/>
    <mergeCell ref="B9353:B9354"/>
    <mergeCell ref="C9353:C9354"/>
    <mergeCell ref="D9353:D9354"/>
    <mergeCell ref="E9354:G9354"/>
    <mergeCell ref="A9355:A9356"/>
    <mergeCell ref="B9355:B9356"/>
    <mergeCell ref="C9355:C9356"/>
    <mergeCell ref="D9355:D9356"/>
    <mergeCell ref="E9356:G9356"/>
    <mergeCell ref="A9357:A9358"/>
    <mergeCell ref="B9357:B9358"/>
    <mergeCell ref="C9357:C9358"/>
    <mergeCell ref="D9357:D9358"/>
    <mergeCell ref="E9358:G9358"/>
    <mergeCell ref="E9359:G9359"/>
    <mergeCell ref="A9360:A9361"/>
    <mergeCell ref="B9360:B9361"/>
    <mergeCell ref="C9360:C9361"/>
    <mergeCell ref="A9437:A9438"/>
    <mergeCell ref="B9437:B9438"/>
    <mergeCell ref="C9437:C9438"/>
    <mergeCell ref="D9437:D9438"/>
    <mergeCell ref="E9438:G9438"/>
    <mergeCell ref="A9439:A9440"/>
    <mergeCell ref="B9439:B9440"/>
    <mergeCell ref="C9439:C9440"/>
    <mergeCell ref="D9439:D9440"/>
    <mergeCell ref="E9440:G9440"/>
    <mergeCell ref="A9441:A9442"/>
    <mergeCell ref="D9360:D9361"/>
    <mergeCell ref="E9361:G9361"/>
    <mergeCell ref="A9415:A9416"/>
    <mergeCell ref="B9415:B9416"/>
    <mergeCell ref="C9415:C9416"/>
    <mergeCell ref="D9415:D9416"/>
    <mergeCell ref="E9416:G9416"/>
    <mergeCell ref="A9417:A9418"/>
    <mergeCell ref="B9417:B9418"/>
    <mergeCell ref="C9417:C9418"/>
    <mergeCell ref="D9417:D9418"/>
    <mergeCell ref="E9418:G9418"/>
    <mergeCell ref="A9419:A9420"/>
    <mergeCell ref="B9419:B9420"/>
    <mergeCell ref="C9419:C9420"/>
    <mergeCell ref="D9419:D9420"/>
    <mergeCell ref="E9420:G9420"/>
    <mergeCell ref="A9421:A9422"/>
    <mergeCell ref="B9421:B9422"/>
    <mergeCell ref="C9421:C9422"/>
    <mergeCell ref="D9421:D9422"/>
    <mergeCell ref="E9422:G9422"/>
    <mergeCell ref="A9423:A9424"/>
    <mergeCell ref="B9423:B9424"/>
    <mergeCell ref="C9423:C9424"/>
    <mergeCell ref="D9423:D9424"/>
    <mergeCell ref="E9424:G9424"/>
    <mergeCell ref="A9425:A9426"/>
    <mergeCell ref="B9425:B9426"/>
    <mergeCell ref="C9425:C9426"/>
    <mergeCell ref="D9425:D9426"/>
    <mergeCell ref="E9426:G9426"/>
    <mergeCell ref="A9427:A9428"/>
    <mergeCell ref="B9427:B9428"/>
    <mergeCell ref="C9427:C9428"/>
    <mergeCell ref="D9427:D9428"/>
    <mergeCell ref="E9428:G9428"/>
    <mergeCell ref="D9429:D9430"/>
    <mergeCell ref="E9430:G9430"/>
    <mergeCell ref="A9431:A9432"/>
    <mergeCell ref="B9431:B9432"/>
    <mergeCell ref="C9431:C9432"/>
    <mergeCell ref="D9431:D9432"/>
    <mergeCell ref="E9432:G9432"/>
    <mergeCell ref="A9433:A9434"/>
    <mergeCell ref="B9433:B9434"/>
    <mergeCell ref="C9433:C9434"/>
    <mergeCell ref="D9433:D9434"/>
    <mergeCell ref="E9434:G9434"/>
    <mergeCell ref="A9435:A9436"/>
    <mergeCell ref="B9435:B9436"/>
    <mergeCell ref="C9435:C9436"/>
    <mergeCell ref="D9435:D9436"/>
    <mergeCell ref="E9436:G9436"/>
    <mergeCell ref="A9510:A9511"/>
    <mergeCell ref="B9510:B9511"/>
    <mergeCell ref="C9510:C9511"/>
    <mergeCell ref="D9510:D9511"/>
    <mergeCell ref="E9511:G9511"/>
    <mergeCell ref="E9512:G9512"/>
    <mergeCell ref="A9513:A9514"/>
    <mergeCell ref="B9513:B9514"/>
    <mergeCell ref="C9513:C9514"/>
    <mergeCell ref="D9513:D9514"/>
    <mergeCell ref="E9514:G9514"/>
    <mergeCell ref="A9521:A9522"/>
    <mergeCell ref="B9521:B9522"/>
    <mergeCell ref="C9521:C9522"/>
    <mergeCell ref="D9521:D9522"/>
    <mergeCell ref="E9522:G9522"/>
    <mergeCell ref="B9441:B9442"/>
    <mergeCell ref="D9441:D9442"/>
    <mergeCell ref="E9442:G9442"/>
    <mergeCell ref="A9443:A9444"/>
    <mergeCell ref="B9443:B9444"/>
    <mergeCell ref="C9443:C9444"/>
    <mergeCell ref="D9443:D9444"/>
    <mergeCell ref="E9444:G9444"/>
    <mergeCell ref="A9445:A9446"/>
    <mergeCell ref="B9445:B9446"/>
    <mergeCell ref="C9445:C9446"/>
    <mergeCell ref="D9445:D9446"/>
    <mergeCell ref="E9446:G9446"/>
    <mergeCell ref="A9447:A9448"/>
    <mergeCell ref="B9447:B9448"/>
    <mergeCell ref="C9447:C9448"/>
    <mergeCell ref="D9447:D9448"/>
    <mergeCell ref="E9448:G9448"/>
    <mergeCell ref="A9449:A9450"/>
    <mergeCell ref="B9449:B9450"/>
    <mergeCell ref="C9449:C9450"/>
    <mergeCell ref="D9449:D9450"/>
    <mergeCell ref="E9450:G9450"/>
    <mergeCell ref="A9481:G9481"/>
    <mergeCell ref="A9482:G9482"/>
    <mergeCell ref="D9483:G9483"/>
    <mergeCell ref="A9484:B9484"/>
    <mergeCell ref="A9429:A9430"/>
    <mergeCell ref="B9429:B9430"/>
    <mergeCell ref="A9453:A9454"/>
    <mergeCell ref="B9453:B9454"/>
    <mergeCell ref="B9508:B9509"/>
    <mergeCell ref="C9508:C9509"/>
    <mergeCell ref="D9508:D9509"/>
    <mergeCell ref="E9509:G9509"/>
    <mergeCell ref="A9523:A9524"/>
    <mergeCell ref="B9523:B9524"/>
    <mergeCell ref="C9523:C9524"/>
    <mergeCell ref="D9523:D9524"/>
    <mergeCell ref="E9524:G9524"/>
    <mergeCell ref="A9525:A9526"/>
    <mergeCell ref="B9525:B9526"/>
    <mergeCell ref="C9525:C9526"/>
    <mergeCell ref="D9525:D9526"/>
    <mergeCell ref="E9526:G9526"/>
    <mergeCell ref="A9529:A9530"/>
    <mergeCell ref="B9529:B9530"/>
    <mergeCell ref="D9529:D9530"/>
    <mergeCell ref="E9530:G9530"/>
    <mergeCell ref="A9500:A9501"/>
    <mergeCell ref="B9500:B9501"/>
    <mergeCell ref="C9500:C9501"/>
    <mergeCell ref="D9500:D9501"/>
    <mergeCell ref="E9501:G9501"/>
    <mergeCell ref="A9515:A9516"/>
    <mergeCell ref="B9515:B9516"/>
    <mergeCell ref="C9515:C9516"/>
    <mergeCell ref="D9515:D9516"/>
    <mergeCell ref="E9516:G9516"/>
    <mergeCell ref="A9517:A9518"/>
    <mergeCell ref="B9517:B9518"/>
    <mergeCell ref="C9517:C9518"/>
    <mergeCell ref="D9517:D9518"/>
    <mergeCell ref="E9518:G9518"/>
    <mergeCell ref="A9519:A9520"/>
    <mergeCell ref="B9519:B9520"/>
    <mergeCell ref="C9519:C9520"/>
    <mergeCell ref="D9519:D9520"/>
    <mergeCell ref="E9520:G9520"/>
    <mergeCell ref="C9527:C9528"/>
    <mergeCell ref="A9527:A9528"/>
    <mergeCell ref="B9527:B9528"/>
    <mergeCell ref="D9527:D9528"/>
    <mergeCell ref="E9528:G9528"/>
    <mergeCell ref="B9649:B9650"/>
    <mergeCell ref="C9649:C9650"/>
    <mergeCell ref="D9649:D9650"/>
    <mergeCell ref="E9650:G9650"/>
    <mergeCell ref="A9651:A9652"/>
    <mergeCell ref="B9651:B9652"/>
    <mergeCell ref="C9651:C9652"/>
    <mergeCell ref="D9651:D9652"/>
    <mergeCell ref="E9652:G9652"/>
    <mergeCell ref="A9599:G9599"/>
    <mergeCell ref="A9600:G9600"/>
    <mergeCell ref="D9601:G9601"/>
    <mergeCell ref="A9602:B9602"/>
    <mergeCell ref="A9486:A9487"/>
    <mergeCell ref="B9486:B9487"/>
    <mergeCell ref="C9486:C9487"/>
    <mergeCell ref="D9486:D9487"/>
    <mergeCell ref="E9487:G9487"/>
    <mergeCell ref="A9488:A9489"/>
    <mergeCell ref="B9488:B9489"/>
    <mergeCell ref="C9488:C9489"/>
    <mergeCell ref="D9488:D9489"/>
    <mergeCell ref="E9489:G9489"/>
    <mergeCell ref="A9490:A9491"/>
    <mergeCell ref="B9490:B9491"/>
    <mergeCell ref="C9490:C9491"/>
    <mergeCell ref="D9490:D9491"/>
    <mergeCell ref="E9491:G9491"/>
    <mergeCell ref="A9492:A9493"/>
    <mergeCell ref="B9492:B9493"/>
    <mergeCell ref="C9492:C9493"/>
    <mergeCell ref="D9492:D9493"/>
    <mergeCell ref="E9493:G9493"/>
    <mergeCell ref="A9494:A9495"/>
    <mergeCell ref="B9494:B9495"/>
    <mergeCell ref="C9494:C9495"/>
    <mergeCell ref="D9494:D9495"/>
    <mergeCell ref="E9495:G9495"/>
    <mergeCell ref="A9496:A9497"/>
    <mergeCell ref="B9496:B9497"/>
    <mergeCell ref="C9496:C9497"/>
    <mergeCell ref="D9496:D9497"/>
    <mergeCell ref="E9497:G9497"/>
    <mergeCell ref="A9498:A9499"/>
    <mergeCell ref="B9498:B9499"/>
    <mergeCell ref="C9498:C9499"/>
    <mergeCell ref="D9498:D9499"/>
    <mergeCell ref="E9499:G9499"/>
    <mergeCell ref="A9502:A9503"/>
    <mergeCell ref="B9502:B9503"/>
    <mergeCell ref="C9502:C9503"/>
    <mergeCell ref="D9502:D9503"/>
    <mergeCell ref="E9503:G9503"/>
    <mergeCell ref="A9504:A9505"/>
    <mergeCell ref="B9504:B9505"/>
    <mergeCell ref="C9504:C9505"/>
    <mergeCell ref="D9504:D9505"/>
    <mergeCell ref="E9505:G9505"/>
    <mergeCell ref="A9506:A9507"/>
    <mergeCell ref="B9506:B9507"/>
    <mergeCell ref="C9506:C9507"/>
    <mergeCell ref="D9506:D9507"/>
    <mergeCell ref="E9507:G9507"/>
    <mergeCell ref="A9508:A9509"/>
    <mergeCell ref="C9622:C9623"/>
    <mergeCell ref="D9622:D9623"/>
    <mergeCell ref="E9623:G9623"/>
    <mergeCell ref="A9624:A9625"/>
    <mergeCell ref="B9624:B9625"/>
    <mergeCell ref="C9624:C9625"/>
    <mergeCell ref="D9624:D9625"/>
    <mergeCell ref="E9625:G9625"/>
    <mergeCell ref="A9626:A9627"/>
    <mergeCell ref="B9626:B9627"/>
    <mergeCell ref="C9626:C9627"/>
    <mergeCell ref="D9626:D9627"/>
    <mergeCell ref="E9627:G9627"/>
    <mergeCell ref="E9628:G9628"/>
    <mergeCell ref="A9629:A9630"/>
    <mergeCell ref="B9629:B9630"/>
    <mergeCell ref="C9629:C9630"/>
    <mergeCell ref="D9629:D9630"/>
    <mergeCell ref="E9630:G9630"/>
    <mergeCell ref="A9631:A9632"/>
    <mergeCell ref="B9631:B9632"/>
    <mergeCell ref="C9631:C9632"/>
    <mergeCell ref="D9631:D9632"/>
    <mergeCell ref="E9632:G9632"/>
    <mergeCell ref="A9633:A9634"/>
    <mergeCell ref="B9633:B9634"/>
    <mergeCell ref="C9633:C9634"/>
    <mergeCell ref="D9633:D9634"/>
    <mergeCell ref="E9634:G9634"/>
    <mergeCell ref="A9707:A9708"/>
    <mergeCell ref="B9707:B9708"/>
    <mergeCell ref="C9707:C9708"/>
    <mergeCell ref="D9707:D9708"/>
    <mergeCell ref="E9708:G9708"/>
    <mergeCell ref="A9635:A9636"/>
    <mergeCell ref="B9635:B9636"/>
    <mergeCell ref="C9635:C9636"/>
    <mergeCell ref="D9635:D9636"/>
    <mergeCell ref="E9636:G9636"/>
    <mergeCell ref="A9637:A9638"/>
    <mergeCell ref="B9637:B9638"/>
    <mergeCell ref="D9637:D9638"/>
    <mergeCell ref="E9638:G9638"/>
    <mergeCell ref="A9641:A9642"/>
    <mergeCell ref="B9641:B9642"/>
    <mergeCell ref="C9641:C9642"/>
    <mergeCell ref="D9641:D9642"/>
    <mergeCell ref="E9642:G9642"/>
    <mergeCell ref="A9643:A9644"/>
    <mergeCell ref="B9643:B9644"/>
    <mergeCell ref="C9643:C9644"/>
    <mergeCell ref="D9643:D9644"/>
    <mergeCell ref="E9644:G9644"/>
    <mergeCell ref="A9645:A9646"/>
    <mergeCell ref="B9645:B9646"/>
    <mergeCell ref="C9645:C9646"/>
    <mergeCell ref="D9645:D9646"/>
    <mergeCell ref="E9646:G9646"/>
    <mergeCell ref="A9647:A9648"/>
    <mergeCell ref="B9647:B9648"/>
    <mergeCell ref="C9647:C9648"/>
    <mergeCell ref="D9647:D9648"/>
    <mergeCell ref="E9648:G9648"/>
    <mergeCell ref="A9649:A9650"/>
    <mergeCell ref="A9709:A9710"/>
    <mergeCell ref="B9709:B9710"/>
    <mergeCell ref="C9709:C9710"/>
    <mergeCell ref="D9709:D9710"/>
    <mergeCell ref="E9710:G9710"/>
    <mergeCell ref="A9696:G9696"/>
    <mergeCell ref="A9697:G9697"/>
    <mergeCell ref="D9698:G9698"/>
    <mergeCell ref="A9699:B9699"/>
    <mergeCell ref="A12243:A12244"/>
    <mergeCell ref="B12243:B12244"/>
    <mergeCell ref="C12243:C12244"/>
    <mergeCell ref="A9604:A9605"/>
    <mergeCell ref="B9604:B9605"/>
    <mergeCell ref="C9604:C9605"/>
    <mergeCell ref="D9604:D9605"/>
    <mergeCell ref="E9605:G9605"/>
    <mergeCell ref="A9606:A9607"/>
    <mergeCell ref="B9606:B9607"/>
    <mergeCell ref="C9606:C9607"/>
    <mergeCell ref="D9606:D9607"/>
    <mergeCell ref="E9607:G9607"/>
    <mergeCell ref="A9608:A9609"/>
    <mergeCell ref="B9608:B9609"/>
    <mergeCell ref="C9608:C9609"/>
    <mergeCell ref="D9608:D9609"/>
    <mergeCell ref="E9609:G9609"/>
    <mergeCell ref="A9610:A9611"/>
    <mergeCell ref="B9610:B9611"/>
    <mergeCell ref="C9610:C9611"/>
    <mergeCell ref="D9610:D9611"/>
    <mergeCell ref="E9611:G9611"/>
    <mergeCell ref="A9612:A9613"/>
    <mergeCell ref="B9612:B9613"/>
    <mergeCell ref="C9612:C9613"/>
    <mergeCell ref="D9612:D9613"/>
    <mergeCell ref="E9613:G9613"/>
    <mergeCell ref="A9614:A9615"/>
    <mergeCell ref="B9614:B9615"/>
    <mergeCell ref="C9614:C9615"/>
    <mergeCell ref="D9614:D9615"/>
    <mergeCell ref="E9615:G9615"/>
    <mergeCell ref="A9616:A9617"/>
    <mergeCell ref="B9616:B9617"/>
    <mergeCell ref="C9616:C9617"/>
    <mergeCell ref="D9616:D9617"/>
    <mergeCell ref="E9617:G9617"/>
    <mergeCell ref="A9618:A9619"/>
    <mergeCell ref="B9618:B9619"/>
    <mergeCell ref="C9618:C9619"/>
    <mergeCell ref="D9618:D9619"/>
    <mergeCell ref="E9619:G9619"/>
    <mergeCell ref="A9620:A9621"/>
    <mergeCell ref="B9620:B9621"/>
    <mergeCell ref="C9620:C9621"/>
    <mergeCell ref="D9620:D9621"/>
    <mergeCell ref="E9621:G9621"/>
    <mergeCell ref="A9622:A9623"/>
    <mergeCell ref="B9622:B9623"/>
    <mergeCell ref="E9897:G9897"/>
    <mergeCell ref="A9898:A9899"/>
    <mergeCell ref="B9898:B9899"/>
    <mergeCell ref="C9898:C9899"/>
    <mergeCell ref="D9898:D9899"/>
    <mergeCell ref="A14964:A14965"/>
    <mergeCell ref="B14964:B14965"/>
    <mergeCell ref="C14964:C14965"/>
    <mergeCell ref="D14964:D14965"/>
    <mergeCell ref="E14965:G14965"/>
    <mergeCell ref="A14968:A14969"/>
    <mergeCell ref="B14968:B14969"/>
    <mergeCell ref="C14968:C14969"/>
    <mergeCell ref="D14968:D14969"/>
    <mergeCell ref="E14968:G14969"/>
    <mergeCell ref="A14970:A14971"/>
    <mergeCell ref="B14970:B14971"/>
    <mergeCell ref="C14970:C14971"/>
    <mergeCell ref="D14970:D14971"/>
    <mergeCell ref="E14971:G14971"/>
    <mergeCell ref="A14972:A14973"/>
    <mergeCell ref="B14972:B14973"/>
    <mergeCell ref="C14972:C14973"/>
    <mergeCell ref="D14972:D14973"/>
    <mergeCell ref="E14972:G14973"/>
    <mergeCell ref="A14974:A14975"/>
    <mergeCell ref="B14974:B14975"/>
    <mergeCell ref="C14974:C14975"/>
    <mergeCell ref="D14974:D14975"/>
    <mergeCell ref="E14975:G14975"/>
    <mergeCell ref="A14976:A14977"/>
    <mergeCell ref="B14976:B14977"/>
    <mergeCell ref="C14976:C14977"/>
    <mergeCell ref="D14976:D14977"/>
    <mergeCell ref="E14977:G14977"/>
    <mergeCell ref="A14950:A14951"/>
    <mergeCell ref="B14950:B14951"/>
    <mergeCell ref="C14950:C14951"/>
    <mergeCell ref="D14950:D14951"/>
    <mergeCell ref="E14951:G14951"/>
    <mergeCell ref="A14952:A14953"/>
    <mergeCell ref="B14952:B14953"/>
    <mergeCell ref="C14952:C14953"/>
    <mergeCell ref="D14952:D14953"/>
    <mergeCell ref="E14953:G14953"/>
    <mergeCell ref="A14954:A14955"/>
    <mergeCell ref="B14954:B14955"/>
    <mergeCell ref="C14954:C14955"/>
    <mergeCell ref="D14954:D14955"/>
    <mergeCell ref="E14955:G14955"/>
    <mergeCell ref="A14956:A14957"/>
    <mergeCell ref="B14956:B14957"/>
    <mergeCell ref="D14956:D14957"/>
    <mergeCell ref="E14957:G14957"/>
    <mergeCell ref="A14958:A14959"/>
    <mergeCell ref="B14958:B14959"/>
    <mergeCell ref="D14958:D14959"/>
    <mergeCell ref="E14959:G14959"/>
    <mergeCell ref="A14960:A14961"/>
    <mergeCell ref="B14960:B14961"/>
    <mergeCell ref="C14960:C14961"/>
    <mergeCell ref="D14960:D14961"/>
    <mergeCell ref="E14961:G14961"/>
    <mergeCell ref="A14962:A14963"/>
    <mergeCell ref="B14962:B14963"/>
    <mergeCell ref="C14962:C14963"/>
    <mergeCell ref="D14962:D14963"/>
    <mergeCell ref="E14963:G14963"/>
    <mergeCell ref="A14930:G14930"/>
    <mergeCell ref="A14931:G14931"/>
    <mergeCell ref="D14932:G14932"/>
    <mergeCell ref="A14933:B14933"/>
    <mergeCell ref="A14935:A14936"/>
    <mergeCell ref="B14935:B14936"/>
    <mergeCell ref="C14935:C14936"/>
    <mergeCell ref="D14935:D14936"/>
    <mergeCell ref="E14936:G14936"/>
    <mergeCell ref="A14937:A14938"/>
    <mergeCell ref="B14937:B14938"/>
    <mergeCell ref="C14937:C14938"/>
    <mergeCell ref="D14937:D14938"/>
    <mergeCell ref="E14938:G14938"/>
    <mergeCell ref="A14939:A14940"/>
    <mergeCell ref="B14939:B14940"/>
    <mergeCell ref="C14939:C14940"/>
    <mergeCell ref="D14939:D14940"/>
    <mergeCell ref="E14940:G14940"/>
    <mergeCell ref="A14941:A14942"/>
    <mergeCell ref="B14941:B14942"/>
    <mergeCell ref="C14941:C14942"/>
    <mergeCell ref="D14941:D14942"/>
    <mergeCell ref="E14942:G14942"/>
    <mergeCell ref="D14943:D14944"/>
    <mergeCell ref="E14944:G14944"/>
    <mergeCell ref="E14945:G14945"/>
    <mergeCell ref="A14946:A14947"/>
    <mergeCell ref="B14946:B14947"/>
    <mergeCell ref="C14946:C14947"/>
    <mergeCell ref="D14946:D14947"/>
    <mergeCell ref="E14947:G14947"/>
    <mergeCell ref="A14948:A14949"/>
    <mergeCell ref="B14948:B14949"/>
    <mergeCell ref="C14948:C14949"/>
    <mergeCell ref="D14948:D14949"/>
    <mergeCell ref="E14949:G14949"/>
    <mergeCell ref="A15780:A15781"/>
    <mergeCell ref="B15780:B15781"/>
    <mergeCell ref="C15780:C15781"/>
    <mergeCell ref="D15780:D15781"/>
    <mergeCell ref="E15781:G15781"/>
    <mergeCell ref="A15763:A15764"/>
    <mergeCell ref="B15763:B15764"/>
    <mergeCell ref="C15763:C15764"/>
    <mergeCell ref="D15763:D15764"/>
    <mergeCell ref="E15764:G15764"/>
    <mergeCell ref="A15765:A15766"/>
    <mergeCell ref="B15765:B15766"/>
    <mergeCell ref="C15765:C15766"/>
    <mergeCell ref="D15765:D15766"/>
    <mergeCell ref="E15766:G15766"/>
    <mergeCell ref="A15767:A15768"/>
    <mergeCell ref="B15767:B15768"/>
    <mergeCell ref="C15767:C15768"/>
    <mergeCell ref="D15767:D15768"/>
    <mergeCell ref="E15768:G15768"/>
    <mergeCell ref="A15772:A15773"/>
    <mergeCell ref="B15772:B15773"/>
    <mergeCell ref="C15772:C15773"/>
    <mergeCell ref="D15772:D15773"/>
    <mergeCell ref="E15773:G15773"/>
    <mergeCell ref="A15774:A15775"/>
    <mergeCell ref="B15774:B15775"/>
    <mergeCell ref="C15774:C15775"/>
    <mergeCell ref="D15774:D15775"/>
    <mergeCell ref="E15774:G15775"/>
    <mergeCell ref="A15776:A15777"/>
    <mergeCell ref="B15776:B15777"/>
    <mergeCell ref="C15776:C15777"/>
    <mergeCell ref="D15776:D15777"/>
    <mergeCell ref="E15777:G15777"/>
    <mergeCell ref="A15778:A15779"/>
    <mergeCell ref="B15778:B15779"/>
    <mergeCell ref="C15778:C15779"/>
    <mergeCell ref="D15778:D15779"/>
    <mergeCell ref="E15779:G15779"/>
    <mergeCell ref="A15749:A15750"/>
    <mergeCell ref="B15749:B15750"/>
    <mergeCell ref="C15749:C15750"/>
    <mergeCell ref="D15749:D15750"/>
    <mergeCell ref="E15749:G15750"/>
    <mergeCell ref="A15751:A15752"/>
    <mergeCell ref="B15751:B15752"/>
    <mergeCell ref="C15751:C15752"/>
    <mergeCell ref="D15751:D15752"/>
    <mergeCell ref="E15752:G15752"/>
    <mergeCell ref="A15753:A15754"/>
    <mergeCell ref="B15753:B15754"/>
    <mergeCell ref="C15753:C15754"/>
    <mergeCell ref="D15753:D15754"/>
    <mergeCell ref="E15754:G15754"/>
    <mergeCell ref="A15755:A15756"/>
    <mergeCell ref="B15755:B15756"/>
    <mergeCell ref="C15755:C15756"/>
    <mergeCell ref="D15755:D15756"/>
    <mergeCell ref="E15756:G15756"/>
    <mergeCell ref="A15757:A15758"/>
    <mergeCell ref="B15757:B15758"/>
    <mergeCell ref="C15757:C15758"/>
    <mergeCell ref="D15757:D15758"/>
    <mergeCell ref="E15757:G15758"/>
    <mergeCell ref="A15759:A15760"/>
    <mergeCell ref="B15759:B15760"/>
    <mergeCell ref="C15759:C15760"/>
    <mergeCell ref="D15759:D15760"/>
    <mergeCell ref="E15760:G15760"/>
    <mergeCell ref="A15761:A15762"/>
    <mergeCell ref="B15761:B15762"/>
    <mergeCell ref="C15761:C15762"/>
    <mergeCell ref="D15761:D15762"/>
    <mergeCell ref="E15762:G15762"/>
    <mergeCell ref="A15735:A15736"/>
    <mergeCell ref="B15735:B15736"/>
    <mergeCell ref="C15735:C15736"/>
    <mergeCell ref="D15735:D15736"/>
    <mergeCell ref="E15735:G15736"/>
    <mergeCell ref="A15737:A15738"/>
    <mergeCell ref="B15737:B15738"/>
    <mergeCell ref="C15737:C15738"/>
    <mergeCell ref="D15737:D15738"/>
    <mergeCell ref="E15738:G15738"/>
    <mergeCell ref="A15739:A15740"/>
    <mergeCell ref="B15739:B15740"/>
    <mergeCell ref="C15739:C15740"/>
    <mergeCell ref="D15739:D15740"/>
    <mergeCell ref="E15740:G15740"/>
    <mergeCell ref="A15741:A15742"/>
    <mergeCell ref="B15741:B15742"/>
    <mergeCell ref="C15741:C15742"/>
    <mergeCell ref="D15741:D15742"/>
    <mergeCell ref="E15742:G15742"/>
    <mergeCell ref="A15743:A15744"/>
    <mergeCell ref="B15743:B15744"/>
    <mergeCell ref="C15743:C15744"/>
    <mergeCell ref="D15743:D15744"/>
    <mergeCell ref="E15744:G15744"/>
    <mergeCell ref="A15745:A15746"/>
    <mergeCell ref="B15745:B15746"/>
    <mergeCell ref="C15745:C15746"/>
    <mergeCell ref="D15745:D15746"/>
    <mergeCell ref="E15746:G15746"/>
    <mergeCell ref="A15747:A15748"/>
    <mergeCell ref="B15747:B15748"/>
    <mergeCell ref="C15747:C15748"/>
    <mergeCell ref="D15747:D15748"/>
    <mergeCell ref="E15748:G15748"/>
    <mergeCell ref="A15719:A15720"/>
    <mergeCell ref="B15719:B15720"/>
    <mergeCell ref="C15719:C15720"/>
    <mergeCell ref="D15719:D15720"/>
    <mergeCell ref="E15720:G15720"/>
    <mergeCell ref="A15723:A15724"/>
    <mergeCell ref="B15723:B15724"/>
    <mergeCell ref="C15723:C15724"/>
    <mergeCell ref="D15723:D15724"/>
    <mergeCell ref="E15724:G15724"/>
    <mergeCell ref="A15725:A15726"/>
    <mergeCell ref="B15725:B15726"/>
    <mergeCell ref="C15725:C15726"/>
    <mergeCell ref="D15725:D15726"/>
    <mergeCell ref="E15726:G15726"/>
    <mergeCell ref="A15727:A15728"/>
    <mergeCell ref="B15727:B15728"/>
    <mergeCell ref="C15727:C15728"/>
    <mergeCell ref="D15727:D15728"/>
    <mergeCell ref="E15728:G15728"/>
    <mergeCell ref="A15729:A15730"/>
    <mergeCell ref="B15729:B15730"/>
    <mergeCell ref="C15729:C15730"/>
    <mergeCell ref="D15729:D15730"/>
    <mergeCell ref="E15730:G15730"/>
    <mergeCell ref="A15731:A15732"/>
    <mergeCell ref="B15731:B15732"/>
    <mergeCell ref="C15731:C15732"/>
    <mergeCell ref="D15731:D15732"/>
    <mergeCell ref="E15732:G15732"/>
    <mergeCell ref="A15733:A15734"/>
    <mergeCell ref="B15733:B15734"/>
    <mergeCell ref="C15733:C15734"/>
    <mergeCell ref="D15733:D15734"/>
    <mergeCell ref="E15734:G15734"/>
    <mergeCell ref="A15705:A15706"/>
    <mergeCell ref="B15705:B15706"/>
    <mergeCell ref="C15705:C15706"/>
    <mergeCell ref="D15705:D15706"/>
    <mergeCell ref="E15706:G15706"/>
    <mergeCell ref="A15707:A15708"/>
    <mergeCell ref="B15707:B15708"/>
    <mergeCell ref="C15707:C15708"/>
    <mergeCell ref="D15707:D15708"/>
    <mergeCell ref="E15708:G15708"/>
    <mergeCell ref="A15709:A15710"/>
    <mergeCell ref="B15709:B15710"/>
    <mergeCell ref="D15709:D15710"/>
    <mergeCell ref="E15710:G15710"/>
    <mergeCell ref="A15711:A15712"/>
    <mergeCell ref="B15711:B15712"/>
    <mergeCell ref="D15711:D15712"/>
    <mergeCell ref="E15712:G15712"/>
    <mergeCell ref="A15713:A15714"/>
    <mergeCell ref="B15713:B15714"/>
    <mergeCell ref="C15713:C15714"/>
    <mergeCell ref="D15713:D15714"/>
    <mergeCell ref="E15714:G15714"/>
    <mergeCell ref="A15715:A15716"/>
    <mergeCell ref="B15715:B15716"/>
    <mergeCell ref="C15715:C15716"/>
    <mergeCell ref="D15715:D15716"/>
    <mergeCell ref="E15716:G15716"/>
    <mergeCell ref="A15717:A15718"/>
    <mergeCell ref="B15717:B15718"/>
    <mergeCell ref="C15717:C15718"/>
    <mergeCell ref="D15717:D15718"/>
    <mergeCell ref="E15718:G15718"/>
    <mergeCell ref="A15691:A15692"/>
    <mergeCell ref="B15691:B15692"/>
    <mergeCell ref="C15691:C15692"/>
    <mergeCell ref="D15691:D15692"/>
    <mergeCell ref="E15692:G15692"/>
    <mergeCell ref="A15693:A15694"/>
    <mergeCell ref="B15693:B15694"/>
    <mergeCell ref="C15693:C15694"/>
    <mergeCell ref="D15693:D15694"/>
    <mergeCell ref="E15694:G15694"/>
    <mergeCell ref="A15695:A15696"/>
    <mergeCell ref="B15695:B15696"/>
    <mergeCell ref="C15695:C15696"/>
    <mergeCell ref="D15695:D15696"/>
    <mergeCell ref="E15696:G15696"/>
    <mergeCell ref="A15697:A15698"/>
    <mergeCell ref="B15697:B15698"/>
    <mergeCell ref="C15697:C15698"/>
    <mergeCell ref="D15697:D15698"/>
    <mergeCell ref="E15698:G15698"/>
    <mergeCell ref="A15699:A15700"/>
    <mergeCell ref="B15699:B15700"/>
    <mergeCell ref="C15699:C15700"/>
    <mergeCell ref="D15699:D15700"/>
    <mergeCell ref="E15700:G15700"/>
    <mergeCell ref="A15701:A15702"/>
    <mergeCell ref="B15701:B15702"/>
    <mergeCell ref="C15701:C15702"/>
    <mergeCell ref="D15701:D15702"/>
    <mergeCell ref="E15702:G15702"/>
    <mergeCell ref="A15703:A15704"/>
    <mergeCell ref="B15703:B15704"/>
    <mergeCell ref="C15703:C15704"/>
    <mergeCell ref="D15703:D15704"/>
    <mergeCell ref="E15704:G15704"/>
    <mergeCell ref="A15677:A15678"/>
    <mergeCell ref="B15677:B15678"/>
    <mergeCell ref="C15677:C15678"/>
    <mergeCell ref="D15677:D15678"/>
    <mergeCell ref="E15678:G15678"/>
    <mergeCell ref="A15679:A15680"/>
    <mergeCell ref="B15679:B15680"/>
    <mergeCell ref="C15679:C15680"/>
    <mergeCell ref="D15679:D15680"/>
    <mergeCell ref="E15680:G15680"/>
    <mergeCell ref="A15681:A15682"/>
    <mergeCell ref="B15681:B15682"/>
    <mergeCell ref="C15681:C15682"/>
    <mergeCell ref="D15681:D15682"/>
    <mergeCell ref="E15682:G15682"/>
    <mergeCell ref="A15683:A15684"/>
    <mergeCell ref="B15683:B15684"/>
    <mergeCell ref="C15683:C15684"/>
    <mergeCell ref="D15683:D15684"/>
    <mergeCell ref="E15684:G15684"/>
    <mergeCell ref="A15685:A15686"/>
    <mergeCell ref="B15685:B15686"/>
    <mergeCell ref="C15685:C15686"/>
    <mergeCell ref="D15685:D15686"/>
    <mergeCell ref="E15686:G15686"/>
    <mergeCell ref="A15687:A15688"/>
    <mergeCell ref="B15687:B15688"/>
    <mergeCell ref="C15687:C15688"/>
    <mergeCell ref="D15687:D15688"/>
    <mergeCell ref="E15688:G15688"/>
    <mergeCell ref="A15689:A15690"/>
    <mergeCell ref="B15689:B15690"/>
    <mergeCell ref="C15689:C15690"/>
    <mergeCell ref="D15689:D15690"/>
    <mergeCell ref="E15690:G15690"/>
    <mergeCell ref="E15662:G15662"/>
    <mergeCell ref="A15663:A15664"/>
    <mergeCell ref="B15663:B15664"/>
    <mergeCell ref="C15663:C15664"/>
    <mergeCell ref="D15663:D15664"/>
    <mergeCell ref="E15664:G15664"/>
    <mergeCell ref="A15665:A15666"/>
    <mergeCell ref="B15665:B15666"/>
    <mergeCell ref="C15665:C15666"/>
    <mergeCell ref="D15665:D15666"/>
    <mergeCell ref="E15666:G15666"/>
    <mergeCell ref="A15667:A15668"/>
    <mergeCell ref="B15667:B15668"/>
    <mergeCell ref="C15667:C15668"/>
    <mergeCell ref="D15667:D15668"/>
    <mergeCell ref="E15668:G15668"/>
    <mergeCell ref="A15669:A15670"/>
    <mergeCell ref="B15669:B15670"/>
    <mergeCell ref="C15669:C15670"/>
    <mergeCell ref="D15669:D15670"/>
    <mergeCell ref="E15670:G15670"/>
    <mergeCell ref="A15671:A15672"/>
    <mergeCell ref="B15671:B15672"/>
    <mergeCell ref="C15671:C15672"/>
    <mergeCell ref="D15671:D15672"/>
    <mergeCell ref="E15672:G15672"/>
    <mergeCell ref="A15673:A15674"/>
    <mergeCell ref="B15673:B15674"/>
    <mergeCell ref="C15673:C15674"/>
    <mergeCell ref="D15673:D15674"/>
    <mergeCell ref="E15674:G15674"/>
    <mergeCell ref="A15675:A15676"/>
    <mergeCell ref="B15675:B15676"/>
    <mergeCell ref="C15675:C15676"/>
    <mergeCell ref="D15675:D15676"/>
    <mergeCell ref="E15676:G15676"/>
    <mergeCell ref="A15648:A15649"/>
    <mergeCell ref="B15648:B15649"/>
    <mergeCell ref="C15648:C15649"/>
    <mergeCell ref="D15648:D15649"/>
    <mergeCell ref="E15649:G15649"/>
    <mergeCell ref="A15650:A15651"/>
    <mergeCell ref="B15650:B15651"/>
    <mergeCell ref="C15650:C15651"/>
    <mergeCell ref="D15650:D15651"/>
    <mergeCell ref="E15651:G15651"/>
    <mergeCell ref="A15652:A15653"/>
    <mergeCell ref="B15652:B15653"/>
    <mergeCell ref="C15652:C15653"/>
    <mergeCell ref="D15652:D15653"/>
    <mergeCell ref="E15653:G15653"/>
    <mergeCell ref="A15654:A15655"/>
    <mergeCell ref="B15654:B15655"/>
    <mergeCell ref="C15654:C15655"/>
    <mergeCell ref="D15654:D15655"/>
    <mergeCell ref="E15655:G15655"/>
    <mergeCell ref="A15656:A15657"/>
    <mergeCell ref="B15656:B15657"/>
    <mergeCell ref="C15656:C15657"/>
    <mergeCell ref="D15656:D15657"/>
    <mergeCell ref="E15657:G15657"/>
    <mergeCell ref="A15658:A15659"/>
    <mergeCell ref="B15658:B15659"/>
    <mergeCell ref="C15658:C15659"/>
    <mergeCell ref="D15658:D15659"/>
    <mergeCell ref="E15659:G15659"/>
    <mergeCell ref="A15660:A15661"/>
    <mergeCell ref="B15660:B15661"/>
    <mergeCell ref="C15660:C15661"/>
    <mergeCell ref="D15660:D15661"/>
    <mergeCell ref="E15661:G15661"/>
    <mergeCell ref="A15615:A15616"/>
    <mergeCell ref="B15615:B15616"/>
    <mergeCell ref="C15615:C15616"/>
    <mergeCell ref="D15615:D15616"/>
    <mergeCell ref="E15616:G15616"/>
    <mergeCell ref="A15617:A15618"/>
    <mergeCell ref="B15617:B15618"/>
    <mergeCell ref="C15617:C15618"/>
    <mergeCell ref="D15617:D15618"/>
    <mergeCell ref="E15618:G15618"/>
    <mergeCell ref="A15619:A15620"/>
    <mergeCell ref="B15619:B15620"/>
    <mergeCell ref="C15619:C15620"/>
    <mergeCell ref="D15619:D15620"/>
    <mergeCell ref="E15620:G15620"/>
    <mergeCell ref="A15621:A15622"/>
    <mergeCell ref="B15621:B15622"/>
    <mergeCell ref="C15621:C15622"/>
    <mergeCell ref="D15621:D15622"/>
    <mergeCell ref="E15622:G15622"/>
    <mergeCell ref="A15623:A15624"/>
    <mergeCell ref="B15623:B15624"/>
    <mergeCell ref="C15623:C15624"/>
    <mergeCell ref="D15623:D15624"/>
    <mergeCell ref="E15624:G15624"/>
    <mergeCell ref="A15625:A15626"/>
    <mergeCell ref="B15625:B15626"/>
    <mergeCell ref="C15625:C15626"/>
    <mergeCell ref="D15625:D15626"/>
    <mergeCell ref="E15626:G15626"/>
    <mergeCell ref="A15644:G15644"/>
    <mergeCell ref="D15645:G15645"/>
    <mergeCell ref="A15646:B15646"/>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07:A15608"/>
    <mergeCell ref="B15607:B15608"/>
    <mergeCell ref="C15607:C15608"/>
    <mergeCell ref="D15607:D15608"/>
    <mergeCell ref="E15608:G15608"/>
    <mergeCell ref="A15609:A15610"/>
    <mergeCell ref="B15609:B15610"/>
    <mergeCell ref="C15609:C15610"/>
    <mergeCell ref="D15609:D15610"/>
    <mergeCell ref="E15610:G15610"/>
    <mergeCell ref="A15611:A15612"/>
    <mergeCell ref="B15611:B15612"/>
    <mergeCell ref="C15611:C15612"/>
    <mergeCell ref="D15611:D15612"/>
    <mergeCell ref="E15612:G15612"/>
    <mergeCell ref="A15613:A15614"/>
    <mergeCell ref="B15613:B15614"/>
    <mergeCell ref="C15613:C15614"/>
    <mergeCell ref="D15613:D15614"/>
    <mergeCell ref="E15614:G15614"/>
    <mergeCell ref="A15509:A15510"/>
    <mergeCell ref="B15509:B15510"/>
    <mergeCell ref="C15509:C15510"/>
    <mergeCell ref="D15509:D15510"/>
    <mergeCell ref="E15510:G15510"/>
    <mergeCell ref="A15585:G15585"/>
    <mergeCell ref="A15586:G15586"/>
    <mergeCell ref="D15587:G15587"/>
    <mergeCell ref="A15588:B15588"/>
    <mergeCell ref="A15590:A15591"/>
    <mergeCell ref="B15590:B15591"/>
    <mergeCell ref="C15590:C15591"/>
    <mergeCell ref="D15590:D15591"/>
    <mergeCell ref="E15591:G15591"/>
    <mergeCell ref="A15592:A15593"/>
    <mergeCell ref="B15592:B15593"/>
    <mergeCell ref="C15592:C15593"/>
    <mergeCell ref="D15592:D15593"/>
    <mergeCell ref="E15593:G15593"/>
    <mergeCell ref="A15594:A15595"/>
    <mergeCell ref="B15594:B15595"/>
    <mergeCell ref="C15594:C15595"/>
    <mergeCell ref="D15594:D15595"/>
    <mergeCell ref="E15595:G15595"/>
    <mergeCell ref="A15596:A15597"/>
    <mergeCell ref="B15596:B15597"/>
    <mergeCell ref="C15596:C15597"/>
    <mergeCell ref="D15596:D15597"/>
    <mergeCell ref="E15597:G15597"/>
    <mergeCell ref="E15598:G15598"/>
    <mergeCell ref="A15599:A15600"/>
    <mergeCell ref="B15599:B15600"/>
    <mergeCell ref="C15599:C15600"/>
    <mergeCell ref="D15599:D15600"/>
    <mergeCell ref="E15600:G15600"/>
    <mergeCell ref="A15492:A15493"/>
    <mergeCell ref="B15492:B15493"/>
    <mergeCell ref="C15492:C15493"/>
    <mergeCell ref="D15492:D15493"/>
    <mergeCell ref="E15493:G15493"/>
    <mergeCell ref="A15494:A15495"/>
    <mergeCell ref="B15494:B15495"/>
    <mergeCell ref="C15494:C15495"/>
    <mergeCell ref="D15494:D15495"/>
    <mergeCell ref="E15495:G15495"/>
    <mergeCell ref="A15496:A15497"/>
    <mergeCell ref="B15496:B15497"/>
    <mergeCell ref="C15496:C15497"/>
    <mergeCell ref="D15496:D15497"/>
    <mergeCell ref="E15497:G15497"/>
    <mergeCell ref="A15498:A15499"/>
    <mergeCell ref="B15498:B15499"/>
    <mergeCell ref="C15498:C15499"/>
    <mergeCell ref="D15498:D15499"/>
    <mergeCell ref="E15499:G15499"/>
    <mergeCell ref="A15503:A15504"/>
    <mergeCell ref="B15503:B15504"/>
    <mergeCell ref="C15503:C15504"/>
    <mergeCell ref="D15503:D15504"/>
    <mergeCell ref="E15504:G15504"/>
    <mergeCell ref="A15505:A15506"/>
    <mergeCell ref="B15505:B15506"/>
    <mergeCell ref="C15505:C15506"/>
    <mergeCell ref="D15505:D15506"/>
    <mergeCell ref="E15506:G15506"/>
    <mergeCell ref="A15507:A15508"/>
    <mergeCell ref="B15507:B15508"/>
    <mergeCell ref="C15507:C15508"/>
    <mergeCell ref="D15507:D15508"/>
    <mergeCell ref="E15507:G15508"/>
    <mergeCell ref="A15477:A15478"/>
    <mergeCell ref="B15477:B15478"/>
    <mergeCell ref="C15477:C15478"/>
    <mergeCell ref="D15477:D15478"/>
    <mergeCell ref="E15478:G15478"/>
    <mergeCell ref="A15479:A15480"/>
    <mergeCell ref="B15479:B15480"/>
    <mergeCell ref="C15479:C15480"/>
    <mergeCell ref="D15479:D15480"/>
    <mergeCell ref="E15480:G15480"/>
    <mergeCell ref="A15481:A15482"/>
    <mergeCell ref="B15481:B15482"/>
    <mergeCell ref="C15481:C15482"/>
    <mergeCell ref="D15481:D15482"/>
    <mergeCell ref="E15482:G15482"/>
    <mergeCell ref="E15483:G15483"/>
    <mergeCell ref="A15484:A15485"/>
    <mergeCell ref="B15484:B15485"/>
    <mergeCell ref="C15484:C15485"/>
    <mergeCell ref="D15484:D15485"/>
    <mergeCell ref="E15485:G15485"/>
    <mergeCell ref="A15486:A15487"/>
    <mergeCell ref="B15486:B15487"/>
    <mergeCell ref="C15486:C15487"/>
    <mergeCell ref="D15486:D15487"/>
    <mergeCell ref="E15487:G15487"/>
    <mergeCell ref="A15488:A15489"/>
    <mergeCell ref="B15488:B15489"/>
    <mergeCell ref="C15488:C15489"/>
    <mergeCell ref="D15488:D15489"/>
    <mergeCell ref="E15489:G15489"/>
    <mergeCell ref="A15490:A15491"/>
    <mergeCell ref="B15490:B15491"/>
    <mergeCell ref="C15490:C15491"/>
    <mergeCell ref="D15490:D15491"/>
    <mergeCell ref="E15491:G15491"/>
    <mergeCell ref="A15460:G15460"/>
    <mergeCell ref="A15461:G15461"/>
    <mergeCell ref="D15462:G15462"/>
    <mergeCell ref="A15463:B15463"/>
    <mergeCell ref="A15465:A15466"/>
    <mergeCell ref="B15465:B15466"/>
    <mergeCell ref="C15465:C15466"/>
    <mergeCell ref="D15465:D15466"/>
    <mergeCell ref="E15466:G15466"/>
    <mergeCell ref="A15467:A15468"/>
    <mergeCell ref="B15467:B15468"/>
    <mergeCell ref="C15467:C15468"/>
    <mergeCell ref="D15467:D15468"/>
    <mergeCell ref="E15468:G15468"/>
    <mergeCell ref="A15469:A15470"/>
    <mergeCell ref="B15469:B15470"/>
    <mergeCell ref="C15469:C15470"/>
    <mergeCell ref="D15469:D15470"/>
    <mergeCell ref="E15470:G15470"/>
    <mergeCell ref="A15471:A15472"/>
    <mergeCell ref="B15471:B15472"/>
    <mergeCell ref="C15471:C15472"/>
    <mergeCell ref="D15471:D15472"/>
    <mergeCell ref="E15472:G15472"/>
    <mergeCell ref="A15473:A15474"/>
    <mergeCell ref="B15473:B15474"/>
    <mergeCell ref="C15473:C15474"/>
    <mergeCell ref="D15473:D15474"/>
    <mergeCell ref="E15474:G15474"/>
    <mergeCell ref="A15475:A15476"/>
    <mergeCell ref="B15475:B15476"/>
    <mergeCell ref="C15475:C15476"/>
    <mergeCell ref="D15475:D15476"/>
    <mergeCell ref="E15476:G15476"/>
    <mergeCell ref="A16421:A16422"/>
    <mergeCell ref="B16421:B16422"/>
    <mergeCell ref="C16421:C16422"/>
    <mergeCell ref="D16421:D16422"/>
    <mergeCell ref="E16421:G16422"/>
    <mergeCell ref="A16423:A16424"/>
    <mergeCell ref="B16423:B16424"/>
    <mergeCell ref="C16423:C16424"/>
    <mergeCell ref="D16423:D16424"/>
    <mergeCell ref="E16424:G16424"/>
    <mergeCell ref="A16425:A16426"/>
    <mergeCell ref="B16425:B16426"/>
    <mergeCell ref="C16425:C16426"/>
    <mergeCell ref="D16425:D16426"/>
    <mergeCell ref="E16426:G16426"/>
    <mergeCell ref="A16427:A16428"/>
    <mergeCell ref="B16427:B16428"/>
    <mergeCell ref="C16427:C16428"/>
    <mergeCell ref="D16427:D16428"/>
    <mergeCell ref="E16428:G16428"/>
    <mergeCell ref="A16413:A16414"/>
    <mergeCell ref="B16413:B16414"/>
    <mergeCell ref="C16413:C16414"/>
    <mergeCell ref="D16413:D16414"/>
    <mergeCell ref="E16414:G16414"/>
    <mergeCell ref="A16415:A16416"/>
    <mergeCell ref="B16415:B16416"/>
    <mergeCell ref="C16415:C16416"/>
    <mergeCell ref="D16415:D16416"/>
    <mergeCell ref="E16416:G16416"/>
    <mergeCell ref="A16417:A16418"/>
    <mergeCell ref="B16417:B16418"/>
    <mergeCell ref="C16417:C16418"/>
    <mergeCell ref="D16417:D16418"/>
    <mergeCell ref="E16418:G16418"/>
    <mergeCell ref="A16419:A16420"/>
    <mergeCell ref="B16419:B16420"/>
    <mergeCell ref="C16419:C16420"/>
    <mergeCell ref="D16419:D16420"/>
    <mergeCell ref="E16420:G16420"/>
    <mergeCell ref="A16405:A16406"/>
    <mergeCell ref="B16405:B16406"/>
    <mergeCell ref="C16405:C16406"/>
    <mergeCell ref="D16405:D16406"/>
    <mergeCell ref="E16406:G16406"/>
    <mergeCell ref="A16407:A16408"/>
    <mergeCell ref="B16407:B16408"/>
    <mergeCell ref="C16407:C16408"/>
    <mergeCell ref="D16407:D16408"/>
    <mergeCell ref="E16408:G16408"/>
    <mergeCell ref="A16409:A16410"/>
    <mergeCell ref="B16409:B16410"/>
    <mergeCell ref="C16409:C16410"/>
    <mergeCell ref="D16409:D16410"/>
    <mergeCell ref="E16410:G16410"/>
    <mergeCell ref="A16411:A16412"/>
    <mergeCell ref="B16411:B16412"/>
    <mergeCell ref="C16411:C16412"/>
    <mergeCell ref="D16411:D16412"/>
    <mergeCell ref="E16412:G16412"/>
    <mergeCell ref="A16395:A16396"/>
    <mergeCell ref="B16395:B16396"/>
    <mergeCell ref="C16395:C16396"/>
    <mergeCell ref="D16395:D16396"/>
    <mergeCell ref="E16396:G16396"/>
    <mergeCell ref="A16399:A16400"/>
    <mergeCell ref="B16399:B16400"/>
    <mergeCell ref="C16399:C16400"/>
    <mergeCell ref="D16399:D16400"/>
    <mergeCell ref="E16400:G16400"/>
    <mergeCell ref="A16401:A16402"/>
    <mergeCell ref="B16401:B16402"/>
    <mergeCell ref="C16401:C16402"/>
    <mergeCell ref="D16401:D16402"/>
    <mergeCell ref="E16401:G16402"/>
    <mergeCell ref="A16403:A16404"/>
    <mergeCell ref="B16403:B16404"/>
    <mergeCell ref="C16403:C16404"/>
    <mergeCell ref="D16403:D16404"/>
    <mergeCell ref="E16404:G16404"/>
    <mergeCell ref="A16387:A16388"/>
    <mergeCell ref="B16387:B16388"/>
    <mergeCell ref="C16387:C16388"/>
    <mergeCell ref="D16387:D16388"/>
    <mergeCell ref="E16388:G16388"/>
    <mergeCell ref="A16389:A16390"/>
    <mergeCell ref="B16389:B16390"/>
    <mergeCell ref="C16389:C16390"/>
    <mergeCell ref="D16389:D16390"/>
    <mergeCell ref="E16390:G16390"/>
    <mergeCell ref="A16391:A16392"/>
    <mergeCell ref="B16391:B16392"/>
    <mergeCell ref="C16391:C16392"/>
    <mergeCell ref="D16391:D16392"/>
    <mergeCell ref="E16392:G16392"/>
    <mergeCell ref="A16393:A16394"/>
    <mergeCell ref="B16393:B16394"/>
    <mergeCell ref="C16393:C16394"/>
    <mergeCell ref="D16393:D16394"/>
    <mergeCell ref="E16394:G16394"/>
    <mergeCell ref="A16379:A16380"/>
    <mergeCell ref="B16379:B16380"/>
    <mergeCell ref="C16379:C16380"/>
    <mergeCell ref="D16379:D16380"/>
    <mergeCell ref="E16380:G16380"/>
    <mergeCell ref="A16381:A16382"/>
    <mergeCell ref="B16381:B16382"/>
    <mergeCell ref="D16381:D16382"/>
    <mergeCell ref="E16382:G16382"/>
    <mergeCell ref="A16383:A16384"/>
    <mergeCell ref="B16383:B16384"/>
    <mergeCell ref="C16383:C16384"/>
    <mergeCell ref="D16383:D16384"/>
    <mergeCell ref="E16384:G16384"/>
    <mergeCell ref="A16385:A16386"/>
    <mergeCell ref="B16385:B16386"/>
    <mergeCell ref="D16385:D16386"/>
    <mergeCell ref="E16386:G16386"/>
    <mergeCell ref="A16370:A16371"/>
    <mergeCell ref="B16370:B16371"/>
    <mergeCell ref="C16370:C16371"/>
    <mergeCell ref="D16370:D16371"/>
    <mergeCell ref="E16371:G16371"/>
    <mergeCell ref="A16372:A16373"/>
    <mergeCell ref="B16372:B16373"/>
    <mergeCell ref="C16372:C16373"/>
    <mergeCell ref="D16372:D16373"/>
    <mergeCell ref="E16373:G16373"/>
    <mergeCell ref="A16374:A16375"/>
    <mergeCell ref="B16374:B16375"/>
    <mergeCell ref="C16374:C16375"/>
    <mergeCell ref="D16374:D16375"/>
    <mergeCell ref="E16375:G16375"/>
    <mergeCell ref="E16376:G16376"/>
    <mergeCell ref="A16377:A16378"/>
    <mergeCell ref="B16377:B16378"/>
    <mergeCell ref="C16377:C16378"/>
    <mergeCell ref="D16377:D16378"/>
    <mergeCell ref="E16378:G16378"/>
    <mergeCell ref="A16362:A16363"/>
    <mergeCell ref="B16362:B16363"/>
    <mergeCell ref="C16362:C16363"/>
    <mergeCell ref="D16362:D16363"/>
    <mergeCell ref="E16363:G16363"/>
    <mergeCell ref="A16364:A16365"/>
    <mergeCell ref="B16364:B16365"/>
    <mergeCell ref="C16364:C16365"/>
    <mergeCell ref="D16364:D16365"/>
    <mergeCell ref="E16365:G16365"/>
    <mergeCell ref="A16366:A16367"/>
    <mergeCell ref="B16366:B16367"/>
    <mergeCell ref="C16366:C16367"/>
    <mergeCell ref="D16366:D16367"/>
    <mergeCell ref="E16367:G16367"/>
    <mergeCell ref="A16368:A16369"/>
    <mergeCell ref="B16368:B16369"/>
    <mergeCell ref="C16368:C16369"/>
    <mergeCell ref="D16368:D16369"/>
    <mergeCell ref="E16369:G16369"/>
    <mergeCell ref="A16351:G16351"/>
    <mergeCell ref="A16352:G16352"/>
    <mergeCell ref="D16353:G16353"/>
    <mergeCell ref="A16354:B16354"/>
    <mergeCell ref="A16356:A16357"/>
    <mergeCell ref="B16356:B16357"/>
    <mergeCell ref="C16356:C16357"/>
    <mergeCell ref="D16356:D16357"/>
    <mergeCell ref="E16357:G16357"/>
    <mergeCell ref="A16358:A16359"/>
    <mergeCell ref="B16358:B16359"/>
    <mergeCell ref="C16358:C16359"/>
    <mergeCell ref="D16358:D16359"/>
    <mergeCell ref="E16359:G16359"/>
    <mergeCell ref="A16360:A16361"/>
    <mergeCell ref="B16360:B16361"/>
    <mergeCell ref="C16360:C16361"/>
    <mergeCell ref="D16360:D16361"/>
    <mergeCell ref="E16360:G16361"/>
    <mergeCell ref="A16307:A16308"/>
    <mergeCell ref="B16307:B16308"/>
    <mergeCell ref="C16307:C16308"/>
    <mergeCell ref="D16307:D16308"/>
    <mergeCell ref="E16307:G16308"/>
    <mergeCell ref="A16309:A16310"/>
    <mergeCell ref="B16309:B16310"/>
    <mergeCell ref="C16309:C16310"/>
    <mergeCell ref="D16309:D16310"/>
    <mergeCell ref="E16310:G16310"/>
    <mergeCell ref="A16311:A16312"/>
    <mergeCell ref="B16311:B16312"/>
    <mergeCell ref="C16311:C16312"/>
    <mergeCell ref="D16311:D16312"/>
    <mergeCell ref="E16312:G16312"/>
    <mergeCell ref="A16313:A16314"/>
    <mergeCell ref="B16313:B16314"/>
    <mergeCell ref="C16313:C16314"/>
    <mergeCell ref="D16313:D16314"/>
    <mergeCell ref="E16314:G16314"/>
    <mergeCell ref="A16297:A16298"/>
    <mergeCell ref="B16297:B16298"/>
    <mergeCell ref="C16297:C16298"/>
    <mergeCell ref="D16297:D16298"/>
    <mergeCell ref="E16297:G16298"/>
    <mergeCell ref="A16299:A16300"/>
    <mergeCell ref="B16299:B16300"/>
    <mergeCell ref="C16299:C16300"/>
    <mergeCell ref="D16299:D16300"/>
    <mergeCell ref="E16300:G16300"/>
    <mergeCell ref="A16301:A16302"/>
    <mergeCell ref="B16301:B16302"/>
    <mergeCell ref="C16301:C16302"/>
    <mergeCell ref="D16301:D16302"/>
    <mergeCell ref="E16302:G16302"/>
    <mergeCell ref="A16303:A16304"/>
    <mergeCell ref="B16303:B16304"/>
    <mergeCell ref="C16303:C16304"/>
    <mergeCell ref="D16303:D16304"/>
    <mergeCell ref="E16304:G16304"/>
    <mergeCell ref="A16289:A16290"/>
    <mergeCell ref="B16289:B16290"/>
    <mergeCell ref="C16289:C16290"/>
    <mergeCell ref="D16289:D16290"/>
    <mergeCell ref="E16290:G16290"/>
    <mergeCell ref="A16291:A16292"/>
    <mergeCell ref="B16291:B16292"/>
    <mergeCell ref="C16291:C16292"/>
    <mergeCell ref="D16291:D16292"/>
    <mergeCell ref="E16292:G16292"/>
    <mergeCell ref="A16293:A16294"/>
    <mergeCell ref="B16293:B16294"/>
    <mergeCell ref="C16293:C16294"/>
    <mergeCell ref="D16293:D16294"/>
    <mergeCell ref="E16294:G16294"/>
    <mergeCell ref="A16295:A16296"/>
    <mergeCell ref="B16295:B16296"/>
    <mergeCell ref="C16295:C16296"/>
    <mergeCell ref="D16295:D16296"/>
    <mergeCell ref="E16296:G16296"/>
    <mergeCell ref="A16281:A16282"/>
    <mergeCell ref="B16281:B16282"/>
    <mergeCell ref="C16281:C16282"/>
    <mergeCell ref="D16281:D16282"/>
    <mergeCell ref="E16282:G16282"/>
    <mergeCell ref="A16283:A16284"/>
    <mergeCell ref="B16283:B16284"/>
    <mergeCell ref="C16283:C16284"/>
    <mergeCell ref="D16283:D16284"/>
    <mergeCell ref="E16284:G16284"/>
    <mergeCell ref="A16285:A16286"/>
    <mergeCell ref="B16285:B16286"/>
    <mergeCell ref="C16285:C16286"/>
    <mergeCell ref="D16285:D16286"/>
    <mergeCell ref="E16286:G16286"/>
    <mergeCell ref="A16287:A16288"/>
    <mergeCell ref="B16287:B16288"/>
    <mergeCell ref="C16287:C16288"/>
    <mergeCell ref="D16287:D16288"/>
    <mergeCell ref="E16288:G16288"/>
    <mergeCell ref="A16271:A16272"/>
    <mergeCell ref="B16271:B16272"/>
    <mergeCell ref="C16271:C16272"/>
    <mergeCell ref="D16271:D16272"/>
    <mergeCell ref="E16272:G16272"/>
    <mergeCell ref="A16275:A16276"/>
    <mergeCell ref="B16275:B16276"/>
    <mergeCell ref="C16275:C16276"/>
    <mergeCell ref="D16275:D16276"/>
    <mergeCell ref="E16276:G16276"/>
    <mergeCell ref="A16277:A16278"/>
    <mergeCell ref="B16277:B16278"/>
    <mergeCell ref="C16277:C16278"/>
    <mergeCell ref="D16277:D16278"/>
    <mergeCell ref="E16277:G16278"/>
    <mergeCell ref="A16279:A16280"/>
    <mergeCell ref="B16279:B16280"/>
    <mergeCell ref="C16279:C16280"/>
    <mergeCell ref="D16279:D16280"/>
    <mergeCell ref="E16280:G16280"/>
    <mergeCell ref="A16263:A16264"/>
    <mergeCell ref="B16263:B16264"/>
    <mergeCell ref="C16263:C16264"/>
    <mergeCell ref="D16263:D16264"/>
    <mergeCell ref="E16264:G16264"/>
    <mergeCell ref="A16265:A16266"/>
    <mergeCell ref="B16265:B16266"/>
    <mergeCell ref="C16265:C16266"/>
    <mergeCell ref="D16265:D16266"/>
    <mergeCell ref="E16266:G16266"/>
    <mergeCell ref="A16267:A16268"/>
    <mergeCell ref="B16267:B16268"/>
    <mergeCell ref="C16267:C16268"/>
    <mergeCell ref="D16267:D16268"/>
    <mergeCell ref="E16268:G16268"/>
    <mergeCell ref="A16269:A16270"/>
    <mergeCell ref="B16269:B16270"/>
    <mergeCell ref="C16269:C16270"/>
    <mergeCell ref="D16269:D16270"/>
    <mergeCell ref="E16270:G16270"/>
    <mergeCell ref="A16255:A16256"/>
    <mergeCell ref="B16255:B16256"/>
    <mergeCell ref="C16255:C16256"/>
    <mergeCell ref="D16255:D16256"/>
    <mergeCell ref="E16256:G16256"/>
    <mergeCell ref="A16257:A16258"/>
    <mergeCell ref="B16257:B16258"/>
    <mergeCell ref="D16257:D16258"/>
    <mergeCell ref="E16258:G16258"/>
    <mergeCell ref="A16259:A16260"/>
    <mergeCell ref="B16259:B16260"/>
    <mergeCell ref="C16259:C16260"/>
    <mergeCell ref="D16259:D16260"/>
    <mergeCell ref="E16260:G16260"/>
    <mergeCell ref="A16261:A16262"/>
    <mergeCell ref="B16261:B16262"/>
    <mergeCell ref="D16261:D16262"/>
    <mergeCell ref="E16262:G16262"/>
    <mergeCell ref="A16246:A16247"/>
    <mergeCell ref="B16246:B16247"/>
    <mergeCell ref="C16246:C16247"/>
    <mergeCell ref="D16246:D16247"/>
    <mergeCell ref="E16247:G16247"/>
    <mergeCell ref="A16248:A16249"/>
    <mergeCell ref="B16248:B16249"/>
    <mergeCell ref="C16248:C16249"/>
    <mergeCell ref="D16248:D16249"/>
    <mergeCell ref="E16249:G16249"/>
    <mergeCell ref="A16250:A16251"/>
    <mergeCell ref="B16250:B16251"/>
    <mergeCell ref="C16250:C16251"/>
    <mergeCell ref="D16250:D16251"/>
    <mergeCell ref="E16251:G16251"/>
    <mergeCell ref="E16252:G16252"/>
    <mergeCell ref="A16253:A16254"/>
    <mergeCell ref="B16253:B16254"/>
    <mergeCell ref="C16253:C16254"/>
    <mergeCell ref="D16253:D16254"/>
    <mergeCell ref="E16254:G16254"/>
    <mergeCell ref="A16238:A16239"/>
    <mergeCell ref="B16238:B16239"/>
    <mergeCell ref="C16238:C16239"/>
    <mergeCell ref="D16238:D16239"/>
    <mergeCell ref="E16238:G16239"/>
    <mergeCell ref="A16240:A16241"/>
    <mergeCell ref="B16240:B16241"/>
    <mergeCell ref="C16240:C16241"/>
    <mergeCell ref="D16240:D16241"/>
    <mergeCell ref="E16241:G16241"/>
    <mergeCell ref="A16242:A16243"/>
    <mergeCell ref="B16242:B16243"/>
    <mergeCell ref="C16242:C16243"/>
    <mergeCell ref="D16242:D16243"/>
    <mergeCell ref="E16243:G16243"/>
    <mergeCell ref="A16244:A16245"/>
    <mergeCell ref="B16244:B16245"/>
    <mergeCell ref="C16244:C16245"/>
    <mergeCell ref="D16244:D16245"/>
    <mergeCell ref="E16245:G16245"/>
    <mergeCell ref="D16229:G16229"/>
    <mergeCell ref="A16230:B16230"/>
    <mergeCell ref="A16232:A16233"/>
    <mergeCell ref="B16232:B16233"/>
    <mergeCell ref="C16232:C16233"/>
    <mergeCell ref="D16232:D16233"/>
    <mergeCell ref="E16233:G16233"/>
    <mergeCell ref="A16234:A16235"/>
    <mergeCell ref="B16234:B16235"/>
    <mergeCell ref="C16234:C16235"/>
    <mergeCell ref="D16234:D16235"/>
    <mergeCell ref="E16235:G16235"/>
    <mergeCell ref="A16236:A16237"/>
    <mergeCell ref="B16236:B16237"/>
    <mergeCell ref="C16236:C16237"/>
    <mergeCell ref="D16236:D16237"/>
    <mergeCell ref="E16237:G16237"/>
    <mergeCell ref="A16177:A16178"/>
    <mergeCell ref="B16177:B16178"/>
    <mergeCell ref="C16177:C16178"/>
    <mergeCell ref="D16177:D16178"/>
    <mergeCell ref="E16178:G16178"/>
    <mergeCell ref="A16181:A16182"/>
    <mergeCell ref="B16181:B16182"/>
    <mergeCell ref="C16181:C16182"/>
    <mergeCell ref="D16181:D16182"/>
    <mergeCell ref="E16182:G16182"/>
    <mergeCell ref="A16183:A16184"/>
    <mergeCell ref="B16183:B16184"/>
    <mergeCell ref="C16183:C16184"/>
    <mergeCell ref="D16183:D16184"/>
    <mergeCell ref="E16184:G16184"/>
    <mergeCell ref="A16227:G16227"/>
    <mergeCell ref="A16228:G16228"/>
    <mergeCell ref="A16169:A16170"/>
    <mergeCell ref="B16169:B16170"/>
    <mergeCell ref="C16169:C16170"/>
    <mergeCell ref="D16169:D16170"/>
    <mergeCell ref="E16170:G16170"/>
    <mergeCell ref="A16171:A16172"/>
    <mergeCell ref="B16171:B16172"/>
    <mergeCell ref="C16171:C16172"/>
    <mergeCell ref="D16171:D16172"/>
    <mergeCell ref="E16172:G16172"/>
    <mergeCell ref="A16173:A16174"/>
    <mergeCell ref="B16173:B16174"/>
    <mergeCell ref="C16173:C16174"/>
    <mergeCell ref="D16173:D16174"/>
    <mergeCell ref="A16175:A16176"/>
    <mergeCell ref="B16175:B16176"/>
    <mergeCell ref="C16175:C16176"/>
    <mergeCell ref="D16175:D16176"/>
    <mergeCell ref="E16176:G16176"/>
    <mergeCell ref="A16161:A16162"/>
    <mergeCell ref="B16161:B16162"/>
    <mergeCell ref="C16161:C16162"/>
    <mergeCell ref="D16161:D16162"/>
    <mergeCell ref="E16162:G16162"/>
    <mergeCell ref="A16163:A16164"/>
    <mergeCell ref="B16163:B16164"/>
    <mergeCell ref="C16163:C16164"/>
    <mergeCell ref="D16163:D16164"/>
    <mergeCell ref="E16164:G16164"/>
    <mergeCell ref="A16165:A16166"/>
    <mergeCell ref="B16165:B16166"/>
    <mergeCell ref="C16165:C16166"/>
    <mergeCell ref="D16165:D16166"/>
    <mergeCell ref="E16166:G16166"/>
    <mergeCell ref="A16167:A16168"/>
    <mergeCell ref="B16167:B16168"/>
    <mergeCell ref="C16167:C16168"/>
    <mergeCell ref="D16167:D16168"/>
    <mergeCell ref="E16168:G16168"/>
    <mergeCell ref="A16151:A16152"/>
    <mergeCell ref="B16151:B16152"/>
    <mergeCell ref="C16151:C16152"/>
    <mergeCell ref="D16151:D16152"/>
    <mergeCell ref="E16152:G16152"/>
    <mergeCell ref="A16155:A16156"/>
    <mergeCell ref="B16155:B16156"/>
    <mergeCell ref="C16155:C16156"/>
    <mergeCell ref="D16155:D16156"/>
    <mergeCell ref="E16156:G16156"/>
    <mergeCell ref="A16157:A16158"/>
    <mergeCell ref="B16157:B16158"/>
    <mergeCell ref="C16157:C16158"/>
    <mergeCell ref="D16157:D16158"/>
    <mergeCell ref="E16158:G16158"/>
    <mergeCell ref="A16159:A16160"/>
    <mergeCell ref="B16159:B16160"/>
    <mergeCell ref="C16159:C16160"/>
    <mergeCell ref="D16159:D16160"/>
    <mergeCell ref="E16160:G16160"/>
    <mergeCell ref="A16143:A16144"/>
    <mergeCell ref="B16143:B16144"/>
    <mergeCell ref="C16143:C16144"/>
    <mergeCell ref="D16143:D16144"/>
    <mergeCell ref="E16144:G16144"/>
    <mergeCell ref="A16145:A16146"/>
    <mergeCell ref="B16145:B16146"/>
    <mergeCell ref="C16145:C16146"/>
    <mergeCell ref="D16145:D16146"/>
    <mergeCell ref="E16146:G16146"/>
    <mergeCell ref="A16147:A16148"/>
    <mergeCell ref="B16147:B16148"/>
    <mergeCell ref="C16147:C16148"/>
    <mergeCell ref="D16147:D16148"/>
    <mergeCell ref="E16148:G16148"/>
    <mergeCell ref="A16149:A16150"/>
    <mergeCell ref="B16149:B16150"/>
    <mergeCell ref="C16149:C16150"/>
    <mergeCell ref="D16149:D16150"/>
    <mergeCell ref="E16150:G16150"/>
    <mergeCell ref="A16134:A16135"/>
    <mergeCell ref="B16134:B16135"/>
    <mergeCell ref="C16134:C16135"/>
    <mergeCell ref="D16134:D16135"/>
    <mergeCell ref="E16135:G16135"/>
    <mergeCell ref="A16136:A16137"/>
    <mergeCell ref="B16136:B16137"/>
    <mergeCell ref="C16136:C16137"/>
    <mergeCell ref="D16136:D16137"/>
    <mergeCell ref="E16137:G16137"/>
    <mergeCell ref="A16138:A16139"/>
    <mergeCell ref="B16138:B16139"/>
    <mergeCell ref="C16138:C16139"/>
    <mergeCell ref="D16138:D16139"/>
    <mergeCell ref="E16139:G16139"/>
    <mergeCell ref="E16140:G16140"/>
    <mergeCell ref="A16141:A16142"/>
    <mergeCell ref="B16141:B16142"/>
    <mergeCell ref="C16141:C16142"/>
    <mergeCell ref="D16141:D16142"/>
    <mergeCell ref="E16142:G16142"/>
    <mergeCell ref="A16124:A16125"/>
    <mergeCell ref="B16124:B16125"/>
    <mergeCell ref="C16124:C16125"/>
    <mergeCell ref="D16124:D16125"/>
    <mergeCell ref="E16125:G16125"/>
    <mergeCell ref="A16126:A16127"/>
    <mergeCell ref="B16126:B16127"/>
    <mergeCell ref="C16126:C16127"/>
    <mergeCell ref="D16126:D16127"/>
    <mergeCell ref="E16127:G16127"/>
    <mergeCell ref="A16128:A16129"/>
    <mergeCell ref="B16128:B16129"/>
    <mergeCell ref="C16128:C16129"/>
    <mergeCell ref="D16128:D16129"/>
    <mergeCell ref="E16129:G16129"/>
    <mergeCell ref="E16131:G16131"/>
    <mergeCell ref="A16132:A16133"/>
    <mergeCell ref="B16132:B16133"/>
    <mergeCell ref="C16132:C16133"/>
    <mergeCell ref="D16132:D16133"/>
    <mergeCell ref="E16133:G16133"/>
    <mergeCell ref="A16116:A16117"/>
    <mergeCell ref="B16116:B16117"/>
    <mergeCell ref="C16116:C16117"/>
    <mergeCell ref="D16116:D16117"/>
    <mergeCell ref="E16117:G16117"/>
    <mergeCell ref="A16118:A16119"/>
    <mergeCell ref="B16118:B16119"/>
    <mergeCell ref="C16118:C16119"/>
    <mergeCell ref="D16118:D16119"/>
    <mergeCell ref="E16119:G16119"/>
    <mergeCell ref="A16120:A16121"/>
    <mergeCell ref="B16120:B16121"/>
    <mergeCell ref="C16120:C16121"/>
    <mergeCell ref="D16120:D16121"/>
    <mergeCell ref="E16121:G16121"/>
    <mergeCell ref="A16122:A16123"/>
    <mergeCell ref="B16122:B16123"/>
    <mergeCell ref="C16122:C16123"/>
    <mergeCell ref="D16122:D16123"/>
    <mergeCell ref="E16123:G16123"/>
    <mergeCell ref="A16105:G16105"/>
    <mergeCell ref="A16106:G16106"/>
    <mergeCell ref="D16107:G16107"/>
    <mergeCell ref="A16108:B16108"/>
    <mergeCell ref="A16110:A16111"/>
    <mergeCell ref="B16110:B16111"/>
    <mergeCell ref="C16110:C16111"/>
    <mergeCell ref="D16110:D16111"/>
    <mergeCell ref="E16111:G16111"/>
    <mergeCell ref="A16112:A16113"/>
    <mergeCell ref="B16112:B16113"/>
    <mergeCell ref="C16112:C16113"/>
    <mergeCell ref="D16112:D16113"/>
    <mergeCell ref="E16113:G16113"/>
    <mergeCell ref="A16114:A16115"/>
    <mergeCell ref="B16114:B16115"/>
    <mergeCell ref="C16114:C16115"/>
    <mergeCell ref="D16114:D16115"/>
    <mergeCell ref="E16114:G16115"/>
    <mergeCell ref="A18055:A18056"/>
    <mergeCell ref="B18055:B18056"/>
    <mergeCell ref="C18055:C18056"/>
    <mergeCell ref="D18055:D18056"/>
    <mergeCell ref="E18056:G18056"/>
    <mergeCell ref="A18057:A18058"/>
    <mergeCell ref="B18057:B18058"/>
    <mergeCell ref="C18057:C18058"/>
    <mergeCell ref="D18057:D18058"/>
    <mergeCell ref="A18059:A18060"/>
    <mergeCell ref="B18059:B18060"/>
    <mergeCell ref="C18059:C18060"/>
    <mergeCell ref="D18059:D18060"/>
    <mergeCell ref="E18060:G18060"/>
    <mergeCell ref="A18061:A18062"/>
    <mergeCell ref="B18061:B18062"/>
    <mergeCell ref="C18061:C18062"/>
    <mergeCell ref="D18061:D18062"/>
    <mergeCell ref="E18062:G18062"/>
    <mergeCell ref="A18047:A18048"/>
    <mergeCell ref="B18047:B18048"/>
    <mergeCell ref="C18047:C18048"/>
    <mergeCell ref="D18047:D18048"/>
    <mergeCell ref="E18047:G18048"/>
    <mergeCell ref="A18049:A18050"/>
    <mergeCell ref="B18049:B18050"/>
    <mergeCell ref="C18049:C18050"/>
    <mergeCell ref="D18049:D18050"/>
    <mergeCell ref="E18050:G18050"/>
    <mergeCell ref="A18051:A18052"/>
    <mergeCell ref="B18051:B18052"/>
    <mergeCell ref="C18051:C18052"/>
    <mergeCell ref="D18051:D18052"/>
    <mergeCell ref="E18052:G18052"/>
    <mergeCell ref="A18053:A18054"/>
    <mergeCell ref="B18053:B18054"/>
    <mergeCell ref="C18053:C18054"/>
    <mergeCell ref="D18053:D18054"/>
    <mergeCell ref="E18053:G18054"/>
    <mergeCell ref="A18039:A18040"/>
    <mergeCell ref="B18039:B18040"/>
    <mergeCell ref="C18039:C18040"/>
    <mergeCell ref="D18039:D18040"/>
    <mergeCell ref="E18040:G18040"/>
    <mergeCell ref="A18041:A18042"/>
    <mergeCell ref="B18041:B18042"/>
    <mergeCell ref="C18041:C18042"/>
    <mergeCell ref="D18041:D18042"/>
    <mergeCell ref="E18042:G18042"/>
    <mergeCell ref="A18043:A18044"/>
    <mergeCell ref="B18043:B18044"/>
    <mergeCell ref="C18043:C18044"/>
    <mergeCell ref="D18043:D18044"/>
    <mergeCell ref="E18044:G18044"/>
    <mergeCell ref="A18045:A18046"/>
    <mergeCell ref="B18045:B18046"/>
    <mergeCell ref="C18045:C18046"/>
    <mergeCell ref="D18045:D18046"/>
    <mergeCell ref="E18046:G18046"/>
    <mergeCell ref="A18031:A18032"/>
    <mergeCell ref="B18031:B18032"/>
    <mergeCell ref="C18031:C18032"/>
    <mergeCell ref="D18031:D18032"/>
    <mergeCell ref="E18032:G18032"/>
    <mergeCell ref="A18033:A18034"/>
    <mergeCell ref="B18033:B18034"/>
    <mergeCell ref="C18033:C18034"/>
    <mergeCell ref="D18033:D18034"/>
    <mergeCell ref="E18034:G18034"/>
    <mergeCell ref="A18035:A18036"/>
    <mergeCell ref="B18035:B18036"/>
    <mergeCell ref="C18035:C18036"/>
    <mergeCell ref="D18035:D18036"/>
    <mergeCell ref="E18036:G18036"/>
    <mergeCell ref="A18037:A18038"/>
    <mergeCell ref="B18037:B18038"/>
    <mergeCell ref="C18037:C18038"/>
    <mergeCell ref="D18037:D18038"/>
    <mergeCell ref="E18038:G18038"/>
    <mergeCell ref="A18021:A18022"/>
    <mergeCell ref="B18021:B18022"/>
    <mergeCell ref="C18021:C18022"/>
    <mergeCell ref="D18021:D18022"/>
    <mergeCell ref="E18022:G18022"/>
    <mergeCell ref="A18023:A18024"/>
    <mergeCell ref="B18023:B18024"/>
    <mergeCell ref="C18023:C18024"/>
    <mergeCell ref="D18023:D18024"/>
    <mergeCell ref="E18024:G18024"/>
    <mergeCell ref="A18025:A18026"/>
    <mergeCell ref="B18025:B18026"/>
    <mergeCell ref="C18025:C18026"/>
    <mergeCell ref="D18025:D18026"/>
    <mergeCell ref="E18026:G18026"/>
    <mergeCell ref="A18029:A18030"/>
    <mergeCell ref="B18029:B18030"/>
    <mergeCell ref="C18029:C18030"/>
    <mergeCell ref="D18029:D18030"/>
    <mergeCell ref="E18030:G18030"/>
    <mergeCell ref="A18013:A18014"/>
    <mergeCell ref="B18013:B18014"/>
    <mergeCell ref="C18013:C18014"/>
    <mergeCell ref="D18013:D18014"/>
    <mergeCell ref="E18014:G18014"/>
    <mergeCell ref="A18015:A18016"/>
    <mergeCell ref="B18015:B18016"/>
    <mergeCell ref="C18015:C18016"/>
    <mergeCell ref="D18015:D18016"/>
    <mergeCell ref="E18016:G18016"/>
    <mergeCell ref="A18017:A18018"/>
    <mergeCell ref="B18017:B18018"/>
    <mergeCell ref="C18017:C18018"/>
    <mergeCell ref="D18017:D18018"/>
    <mergeCell ref="E18018:G18018"/>
    <mergeCell ref="A18019:A18020"/>
    <mergeCell ref="B18019:B18020"/>
    <mergeCell ref="C18019:C18020"/>
    <mergeCell ref="D18019:D18020"/>
    <mergeCell ref="E18020:G18020"/>
    <mergeCell ref="A18005:A18006"/>
    <mergeCell ref="B18005:B18006"/>
    <mergeCell ref="C18005:C18006"/>
    <mergeCell ref="D18005:D18006"/>
    <mergeCell ref="E18006:G18006"/>
    <mergeCell ref="A18007:A18008"/>
    <mergeCell ref="B18007:B18008"/>
    <mergeCell ref="C18007:C18008"/>
    <mergeCell ref="D18007:D18008"/>
    <mergeCell ref="E18008:G18008"/>
    <mergeCell ref="A18009:A18010"/>
    <mergeCell ref="B18009:B18010"/>
    <mergeCell ref="C18009:C18010"/>
    <mergeCell ref="D18009:D18010"/>
    <mergeCell ref="E18010:G18010"/>
    <mergeCell ref="A18011:A18012"/>
    <mergeCell ref="B18011:B18012"/>
    <mergeCell ref="C18011:C18012"/>
    <mergeCell ref="D18011:D18012"/>
    <mergeCell ref="E18012:G18012"/>
    <mergeCell ref="E17996:G17996"/>
    <mergeCell ref="A17997:A17998"/>
    <mergeCell ref="B17997:B17998"/>
    <mergeCell ref="C17997:C17998"/>
    <mergeCell ref="D17997:D17998"/>
    <mergeCell ref="E17998:G17998"/>
    <mergeCell ref="A17999:A18000"/>
    <mergeCell ref="B17999:B18000"/>
    <mergeCell ref="C17999:C18000"/>
    <mergeCell ref="D17999:D18000"/>
    <mergeCell ref="E18000:G18000"/>
    <mergeCell ref="A18001:A18002"/>
    <mergeCell ref="B18001:B18002"/>
    <mergeCell ref="C18001:C18002"/>
    <mergeCell ref="D18001:D18002"/>
    <mergeCell ref="E18002:G18002"/>
    <mergeCell ref="A18003:A18004"/>
    <mergeCell ref="B18003:B18004"/>
    <mergeCell ref="C18003:C18004"/>
    <mergeCell ref="D18003:D18004"/>
    <mergeCell ref="E18004:G18004"/>
    <mergeCell ref="A17988:A17989"/>
    <mergeCell ref="B17988:B17989"/>
    <mergeCell ref="C17988:C17989"/>
    <mergeCell ref="D17988:D17989"/>
    <mergeCell ref="E17989:G17989"/>
    <mergeCell ref="A17990:A17991"/>
    <mergeCell ref="B17990:B17991"/>
    <mergeCell ref="C17990:C17991"/>
    <mergeCell ref="D17990:D17991"/>
    <mergeCell ref="E17991:G17991"/>
    <mergeCell ref="A17992:A17993"/>
    <mergeCell ref="B17992:B17993"/>
    <mergeCell ref="D17992:D17993"/>
    <mergeCell ref="E17993:G17993"/>
    <mergeCell ref="A17994:A17995"/>
    <mergeCell ref="B17994:B17995"/>
    <mergeCell ref="C17994:C17995"/>
    <mergeCell ref="D17994:D17995"/>
    <mergeCell ref="E17995:G17995"/>
    <mergeCell ref="A17980:A17981"/>
    <mergeCell ref="B17980:B17981"/>
    <mergeCell ref="C17980:C17981"/>
    <mergeCell ref="D17980:D17981"/>
    <mergeCell ref="E17980:G17981"/>
    <mergeCell ref="A17982:A17983"/>
    <mergeCell ref="B17982:B17983"/>
    <mergeCell ref="C17982:C17983"/>
    <mergeCell ref="D17982:D17983"/>
    <mergeCell ref="E17983:G17983"/>
    <mergeCell ref="A17984:A17985"/>
    <mergeCell ref="B17984:B17985"/>
    <mergeCell ref="C17984:C17985"/>
    <mergeCell ref="D17984:D17985"/>
    <mergeCell ref="E17985:G17985"/>
    <mergeCell ref="A17986:A17987"/>
    <mergeCell ref="B17986:B17987"/>
    <mergeCell ref="C17986:C17987"/>
    <mergeCell ref="D17986:D17987"/>
    <mergeCell ref="E17987:G17987"/>
    <mergeCell ref="A17970:B17970"/>
    <mergeCell ref="A17972:A17973"/>
    <mergeCell ref="B17972:B17973"/>
    <mergeCell ref="C17972:C17973"/>
    <mergeCell ref="D17972:D17973"/>
    <mergeCell ref="E17973:G17973"/>
    <mergeCell ref="A17974:A17975"/>
    <mergeCell ref="B17974:B17975"/>
    <mergeCell ref="C17974:C17975"/>
    <mergeCell ref="D17974:D17975"/>
    <mergeCell ref="E17975:G17975"/>
    <mergeCell ref="A17976:A17977"/>
    <mergeCell ref="B17976:B17977"/>
    <mergeCell ref="C17976:C17977"/>
    <mergeCell ref="D17976:D17977"/>
    <mergeCell ref="E17977:G17977"/>
    <mergeCell ref="A17978:A17979"/>
    <mergeCell ref="B17978:B17979"/>
    <mergeCell ref="C17978:C17979"/>
    <mergeCell ref="D17978:D17979"/>
    <mergeCell ref="E17979:G17979"/>
    <mergeCell ref="A17934:A17935"/>
    <mergeCell ref="B17934:B17935"/>
    <mergeCell ref="C17934:C17935"/>
    <mergeCell ref="D17934:D17935"/>
    <mergeCell ref="A17936:A17937"/>
    <mergeCell ref="B17936:B17937"/>
    <mergeCell ref="C17936:C17937"/>
    <mergeCell ref="D17936:D17937"/>
    <mergeCell ref="E17937:G17937"/>
    <mergeCell ref="A17938:A17939"/>
    <mergeCell ref="B17938:B17939"/>
    <mergeCell ref="C17938:C17939"/>
    <mergeCell ref="D17938:D17939"/>
    <mergeCell ref="E17939:G17939"/>
    <mergeCell ref="A17967:G17967"/>
    <mergeCell ref="A17968:G17968"/>
    <mergeCell ref="D17969:G17969"/>
    <mergeCell ref="A17926:A17927"/>
    <mergeCell ref="B17926:B17927"/>
    <mergeCell ref="C17926:C17927"/>
    <mergeCell ref="D17926:D17927"/>
    <mergeCell ref="E17927:G17927"/>
    <mergeCell ref="A17928:A17929"/>
    <mergeCell ref="B17928:B17929"/>
    <mergeCell ref="C17928:C17929"/>
    <mergeCell ref="D17928:D17929"/>
    <mergeCell ref="E17929:G17929"/>
    <mergeCell ref="A17930:A17931"/>
    <mergeCell ref="B17930:B17931"/>
    <mergeCell ref="C17930:C17931"/>
    <mergeCell ref="D17930:D17931"/>
    <mergeCell ref="E17930:G17931"/>
    <mergeCell ref="A17932:A17933"/>
    <mergeCell ref="B17932:B17933"/>
    <mergeCell ref="C17932:C17933"/>
    <mergeCell ref="D17932:D17933"/>
    <mergeCell ref="E17933:G17933"/>
    <mergeCell ref="A17918:A17919"/>
    <mergeCell ref="B17918:B17919"/>
    <mergeCell ref="C17918:C17919"/>
    <mergeCell ref="D17918:D17919"/>
    <mergeCell ref="E17919:G17919"/>
    <mergeCell ref="A17920:A17921"/>
    <mergeCell ref="B17920:B17921"/>
    <mergeCell ref="C17920:C17921"/>
    <mergeCell ref="D17920:D17921"/>
    <mergeCell ref="E17921:G17921"/>
    <mergeCell ref="A17922:A17923"/>
    <mergeCell ref="B17922:B17923"/>
    <mergeCell ref="C17922:C17923"/>
    <mergeCell ref="D17922:D17923"/>
    <mergeCell ref="E17923:G17923"/>
    <mergeCell ref="A17924:A17925"/>
    <mergeCell ref="B17924:B17925"/>
    <mergeCell ref="C17924:C17925"/>
    <mergeCell ref="D17924:D17925"/>
    <mergeCell ref="E17924:G17925"/>
    <mergeCell ref="A17910:A17911"/>
    <mergeCell ref="B17910:B17911"/>
    <mergeCell ref="C17910:C17911"/>
    <mergeCell ref="D17910:D17911"/>
    <mergeCell ref="E17911:G17911"/>
    <mergeCell ref="A17912:A17913"/>
    <mergeCell ref="B17912:B17913"/>
    <mergeCell ref="C17912:C17913"/>
    <mergeCell ref="D17912:D17913"/>
    <mergeCell ref="E17913:G17913"/>
    <mergeCell ref="A17914:A17915"/>
    <mergeCell ref="B17914:B17915"/>
    <mergeCell ref="C17914:C17915"/>
    <mergeCell ref="D17914:D17915"/>
    <mergeCell ref="E17915:G17915"/>
    <mergeCell ref="A17916:A17917"/>
    <mergeCell ref="B17916:B17917"/>
    <mergeCell ref="C17916:C17917"/>
    <mergeCell ref="D17916:D17917"/>
    <mergeCell ref="E17917:G17917"/>
    <mergeCell ref="A17900:A17901"/>
    <mergeCell ref="B17900:B17901"/>
    <mergeCell ref="C17900:C17901"/>
    <mergeCell ref="D17900:D17901"/>
    <mergeCell ref="E17901:G17901"/>
    <mergeCell ref="A17902:A17903"/>
    <mergeCell ref="B17902:B17903"/>
    <mergeCell ref="C17902:C17903"/>
    <mergeCell ref="D17902:D17903"/>
    <mergeCell ref="E17903:G17903"/>
    <mergeCell ref="A17906:A17907"/>
    <mergeCell ref="B17906:B17907"/>
    <mergeCell ref="C17906:C17907"/>
    <mergeCell ref="D17906:D17907"/>
    <mergeCell ref="E17907:G17907"/>
    <mergeCell ref="A17908:A17909"/>
    <mergeCell ref="B17908:B17909"/>
    <mergeCell ref="C17908:C17909"/>
    <mergeCell ref="D17908:D17909"/>
    <mergeCell ref="E17909:G17909"/>
    <mergeCell ref="A17892:A17893"/>
    <mergeCell ref="B17892:B17893"/>
    <mergeCell ref="C17892:C17893"/>
    <mergeCell ref="D17892:D17893"/>
    <mergeCell ref="E17893:G17893"/>
    <mergeCell ref="A17894:A17895"/>
    <mergeCell ref="B17894:B17895"/>
    <mergeCell ref="C17894:C17895"/>
    <mergeCell ref="D17894:D17895"/>
    <mergeCell ref="E17895:G17895"/>
    <mergeCell ref="A17896:A17897"/>
    <mergeCell ref="B17896:B17897"/>
    <mergeCell ref="C17896:C17897"/>
    <mergeCell ref="D17896:D17897"/>
    <mergeCell ref="E17897:G17897"/>
    <mergeCell ref="A17898:A17899"/>
    <mergeCell ref="B17898:B17899"/>
    <mergeCell ref="C17898:C17899"/>
    <mergeCell ref="D17898:D17899"/>
    <mergeCell ref="E17899:G17899"/>
    <mergeCell ref="A17884:A17885"/>
    <mergeCell ref="B17884:B17885"/>
    <mergeCell ref="C17884:C17885"/>
    <mergeCell ref="D17884:D17885"/>
    <mergeCell ref="E17885:G17885"/>
    <mergeCell ref="A17886:A17887"/>
    <mergeCell ref="B17886:B17887"/>
    <mergeCell ref="C17886:C17887"/>
    <mergeCell ref="D17886:D17887"/>
    <mergeCell ref="E17887:G17887"/>
    <mergeCell ref="A17888:A17889"/>
    <mergeCell ref="B17888:B17889"/>
    <mergeCell ref="C17888:C17889"/>
    <mergeCell ref="D17888:D17889"/>
    <mergeCell ref="E17889:G17889"/>
    <mergeCell ref="A17890:A17891"/>
    <mergeCell ref="B17890:B17891"/>
    <mergeCell ref="C17890:C17891"/>
    <mergeCell ref="D17890:D17891"/>
    <mergeCell ref="E17891:G17891"/>
    <mergeCell ref="A17876:A17877"/>
    <mergeCell ref="B17876:B17877"/>
    <mergeCell ref="C17876:C17877"/>
    <mergeCell ref="D17876:D17877"/>
    <mergeCell ref="E17877:G17877"/>
    <mergeCell ref="A17878:A17879"/>
    <mergeCell ref="B17878:B17879"/>
    <mergeCell ref="C17878:C17879"/>
    <mergeCell ref="D17878:D17879"/>
    <mergeCell ref="E17879:G17879"/>
    <mergeCell ref="A17880:A17881"/>
    <mergeCell ref="B17880:B17881"/>
    <mergeCell ref="C17880:C17881"/>
    <mergeCell ref="D17880:D17881"/>
    <mergeCell ref="E17881:G17881"/>
    <mergeCell ref="A17882:A17883"/>
    <mergeCell ref="B17882:B17883"/>
    <mergeCell ref="C17882:C17883"/>
    <mergeCell ref="D17882:D17883"/>
    <mergeCell ref="E17883:G17883"/>
    <mergeCell ref="A17867:A17868"/>
    <mergeCell ref="B17867:B17868"/>
    <mergeCell ref="C17867:C17868"/>
    <mergeCell ref="D17867:D17868"/>
    <mergeCell ref="E17868:G17868"/>
    <mergeCell ref="A17869:A17870"/>
    <mergeCell ref="B17869:B17870"/>
    <mergeCell ref="D17869:D17870"/>
    <mergeCell ref="E17870:G17870"/>
    <mergeCell ref="A17871:A17872"/>
    <mergeCell ref="B17871:B17872"/>
    <mergeCell ref="C17871:C17872"/>
    <mergeCell ref="D17871:D17872"/>
    <mergeCell ref="E17872:G17872"/>
    <mergeCell ref="E17873:G17873"/>
    <mergeCell ref="A17874:A17875"/>
    <mergeCell ref="B17874:B17875"/>
    <mergeCell ref="C17874:C17875"/>
    <mergeCell ref="D17874:D17875"/>
    <mergeCell ref="E17875:G17875"/>
    <mergeCell ref="A17859:A17860"/>
    <mergeCell ref="B17859:B17860"/>
    <mergeCell ref="C17859:C17860"/>
    <mergeCell ref="D17859:D17860"/>
    <mergeCell ref="E17860:G17860"/>
    <mergeCell ref="A17861:A17862"/>
    <mergeCell ref="B17861:B17862"/>
    <mergeCell ref="C17861:C17862"/>
    <mergeCell ref="D17861:D17862"/>
    <mergeCell ref="E17862:G17862"/>
    <mergeCell ref="A17863:A17864"/>
    <mergeCell ref="B17863:B17864"/>
    <mergeCell ref="C17863:C17864"/>
    <mergeCell ref="D17863:D17864"/>
    <mergeCell ref="E17864:G17864"/>
    <mergeCell ref="A17865:A17866"/>
    <mergeCell ref="B17865:B17866"/>
    <mergeCell ref="C17865:C17866"/>
    <mergeCell ref="D17865:D17866"/>
    <mergeCell ref="E17866:G17866"/>
    <mergeCell ref="A17851:A17852"/>
    <mergeCell ref="B17851:B17852"/>
    <mergeCell ref="C17851:C17852"/>
    <mergeCell ref="D17851:D17852"/>
    <mergeCell ref="E17852:G17852"/>
    <mergeCell ref="A17853:A17854"/>
    <mergeCell ref="B17853:B17854"/>
    <mergeCell ref="C17853:C17854"/>
    <mergeCell ref="D17853:D17854"/>
    <mergeCell ref="E17854:G17854"/>
    <mergeCell ref="A17855:A17856"/>
    <mergeCell ref="B17855:B17856"/>
    <mergeCell ref="C17855:C17856"/>
    <mergeCell ref="D17855:D17856"/>
    <mergeCell ref="E17856:G17856"/>
    <mergeCell ref="A17857:A17858"/>
    <mergeCell ref="B17857:B17858"/>
    <mergeCell ref="C17857:C17858"/>
    <mergeCell ref="D17857:D17858"/>
    <mergeCell ref="E17857:G17858"/>
    <mergeCell ref="A17814:A17815"/>
    <mergeCell ref="B17814:B17815"/>
    <mergeCell ref="C17814:C17815"/>
    <mergeCell ref="D17814:D17815"/>
    <mergeCell ref="E17815:G17815"/>
    <mergeCell ref="A17816:A17817"/>
    <mergeCell ref="B17816:B17817"/>
    <mergeCell ref="C17816:C17817"/>
    <mergeCell ref="D17816:D17817"/>
    <mergeCell ref="E17817:G17817"/>
    <mergeCell ref="A17844:G17844"/>
    <mergeCell ref="A17845:G17845"/>
    <mergeCell ref="D17846:G17846"/>
    <mergeCell ref="A17847:B17847"/>
    <mergeCell ref="A17849:A17850"/>
    <mergeCell ref="B17849:B17850"/>
    <mergeCell ref="C17849:C17850"/>
    <mergeCell ref="D17849:D17850"/>
    <mergeCell ref="E17850:G17850"/>
    <mergeCell ref="A17806:A17807"/>
    <mergeCell ref="B17806:B17807"/>
    <mergeCell ref="C17806:C17807"/>
    <mergeCell ref="D17806:D17807"/>
    <mergeCell ref="E17807:G17807"/>
    <mergeCell ref="A17808:A17809"/>
    <mergeCell ref="B17808:B17809"/>
    <mergeCell ref="C17808:C17809"/>
    <mergeCell ref="D17808:D17809"/>
    <mergeCell ref="E17808:G17809"/>
    <mergeCell ref="A17810:A17811"/>
    <mergeCell ref="B17810:B17811"/>
    <mergeCell ref="C17810:C17811"/>
    <mergeCell ref="D17810:D17811"/>
    <mergeCell ref="E17811:G17811"/>
    <mergeCell ref="A17812:A17813"/>
    <mergeCell ref="B17812:B17813"/>
    <mergeCell ref="C17812:C17813"/>
    <mergeCell ref="D17812:D17813"/>
    <mergeCell ref="A17798:A17799"/>
    <mergeCell ref="B17798:B17799"/>
    <mergeCell ref="C17798:C17799"/>
    <mergeCell ref="D17798:D17799"/>
    <mergeCell ref="E17799:G17799"/>
    <mergeCell ref="A17800:A17801"/>
    <mergeCell ref="B17800:B17801"/>
    <mergeCell ref="C17800:C17801"/>
    <mergeCell ref="D17800:D17801"/>
    <mergeCell ref="E17801:G17801"/>
    <mergeCell ref="A17802:A17803"/>
    <mergeCell ref="B17802:B17803"/>
    <mergeCell ref="C17802:C17803"/>
    <mergeCell ref="D17802:D17803"/>
    <mergeCell ref="E17802:G17803"/>
    <mergeCell ref="A17804:A17805"/>
    <mergeCell ref="B17804:B17805"/>
    <mergeCell ref="C17804:C17805"/>
    <mergeCell ref="D17804:D17805"/>
    <mergeCell ref="E17805:G17805"/>
    <mergeCell ref="A17790:A17791"/>
    <mergeCell ref="B17790:B17791"/>
    <mergeCell ref="C17790:C17791"/>
    <mergeCell ref="D17790:D17791"/>
    <mergeCell ref="E17791:G17791"/>
    <mergeCell ref="A17792:A17793"/>
    <mergeCell ref="B17792:B17793"/>
    <mergeCell ref="C17792:C17793"/>
    <mergeCell ref="D17792:D17793"/>
    <mergeCell ref="E17793:G17793"/>
    <mergeCell ref="A17794:A17795"/>
    <mergeCell ref="B17794:B17795"/>
    <mergeCell ref="C17794:C17795"/>
    <mergeCell ref="D17794:D17795"/>
    <mergeCell ref="E17795:G17795"/>
    <mergeCell ref="A17796:A17797"/>
    <mergeCell ref="B17796:B17797"/>
    <mergeCell ref="C17796:C17797"/>
    <mergeCell ref="D17796:D17797"/>
    <mergeCell ref="E17797:G17797"/>
    <mergeCell ref="A17780:A17781"/>
    <mergeCell ref="B17780:B17781"/>
    <mergeCell ref="C17780:C17781"/>
    <mergeCell ref="D17780:D17781"/>
    <mergeCell ref="E17781:G17781"/>
    <mergeCell ref="A17784:A17785"/>
    <mergeCell ref="B17784:B17785"/>
    <mergeCell ref="C17784:C17785"/>
    <mergeCell ref="D17784:D17785"/>
    <mergeCell ref="E17785:G17785"/>
    <mergeCell ref="A17786:A17787"/>
    <mergeCell ref="B17786:B17787"/>
    <mergeCell ref="C17786:C17787"/>
    <mergeCell ref="D17786:D17787"/>
    <mergeCell ref="E17787:G17787"/>
    <mergeCell ref="A17788:A17789"/>
    <mergeCell ref="B17788:B17789"/>
    <mergeCell ref="C17788:C17789"/>
    <mergeCell ref="D17788:D17789"/>
    <mergeCell ref="E17789:G17789"/>
    <mergeCell ref="A17772:A17773"/>
    <mergeCell ref="B17772:B17773"/>
    <mergeCell ref="C17772:C17773"/>
    <mergeCell ref="D17772:D17773"/>
    <mergeCell ref="E17773:G17773"/>
    <mergeCell ref="A17774:A17775"/>
    <mergeCell ref="B17774:B17775"/>
    <mergeCell ref="C17774:C17775"/>
    <mergeCell ref="D17774:D17775"/>
    <mergeCell ref="E17775:G17775"/>
    <mergeCell ref="A17776:A17777"/>
    <mergeCell ref="B17776:B17777"/>
    <mergeCell ref="C17776:C17777"/>
    <mergeCell ref="D17776:D17777"/>
    <mergeCell ref="E17777:G17777"/>
    <mergeCell ref="A17778:A17779"/>
    <mergeCell ref="B17778:B17779"/>
    <mergeCell ref="C17778:C17779"/>
    <mergeCell ref="D17778:D17779"/>
    <mergeCell ref="E17779:G17779"/>
    <mergeCell ref="A17764:A17765"/>
    <mergeCell ref="B17764:B17765"/>
    <mergeCell ref="C17764:C17765"/>
    <mergeCell ref="D17764:D17765"/>
    <mergeCell ref="E17765:G17765"/>
    <mergeCell ref="A17766:A17767"/>
    <mergeCell ref="B17766:B17767"/>
    <mergeCell ref="C17766:C17767"/>
    <mergeCell ref="D17766:D17767"/>
    <mergeCell ref="E17767:G17767"/>
    <mergeCell ref="A17768:A17769"/>
    <mergeCell ref="B17768:B17769"/>
    <mergeCell ref="C17768:C17769"/>
    <mergeCell ref="D17768:D17769"/>
    <mergeCell ref="E17769:G17769"/>
    <mergeCell ref="A17770:A17771"/>
    <mergeCell ref="B17770:B17771"/>
    <mergeCell ref="C17770:C17771"/>
    <mergeCell ref="D17770:D17771"/>
    <mergeCell ref="E17771:G17771"/>
    <mergeCell ref="A17756:A17757"/>
    <mergeCell ref="B17756:B17757"/>
    <mergeCell ref="C17756:C17757"/>
    <mergeCell ref="D17756:D17757"/>
    <mergeCell ref="E17757:G17757"/>
    <mergeCell ref="A17758:A17759"/>
    <mergeCell ref="B17758:B17759"/>
    <mergeCell ref="C17758:C17759"/>
    <mergeCell ref="D17758:D17759"/>
    <mergeCell ref="E17759:G17759"/>
    <mergeCell ref="A17760:A17761"/>
    <mergeCell ref="B17760:B17761"/>
    <mergeCell ref="C17760:C17761"/>
    <mergeCell ref="D17760:D17761"/>
    <mergeCell ref="E17761:G17761"/>
    <mergeCell ref="A17762:A17763"/>
    <mergeCell ref="B17762:B17763"/>
    <mergeCell ref="C17762:C17763"/>
    <mergeCell ref="D17762:D17763"/>
    <mergeCell ref="E17763:G17763"/>
    <mergeCell ref="A17747:A17748"/>
    <mergeCell ref="B17747:B17748"/>
    <mergeCell ref="D17747:D17748"/>
    <mergeCell ref="E17748:G17748"/>
    <mergeCell ref="A17749:A17750"/>
    <mergeCell ref="B17749:B17750"/>
    <mergeCell ref="C17749:C17750"/>
    <mergeCell ref="D17749:D17750"/>
    <mergeCell ref="E17750:G17750"/>
    <mergeCell ref="E17751:G17751"/>
    <mergeCell ref="A17752:A17753"/>
    <mergeCell ref="B17752:B17753"/>
    <mergeCell ref="C17752:C17753"/>
    <mergeCell ref="D17752:D17753"/>
    <mergeCell ref="E17753:G17753"/>
    <mergeCell ref="A17754:A17755"/>
    <mergeCell ref="B17754:B17755"/>
    <mergeCell ref="C17754:C17755"/>
    <mergeCell ref="D17754:D17755"/>
    <mergeCell ref="E17755:G17755"/>
    <mergeCell ref="A17739:A17740"/>
    <mergeCell ref="B17739:B17740"/>
    <mergeCell ref="C17739:C17740"/>
    <mergeCell ref="D17739:D17740"/>
    <mergeCell ref="E17740:G17740"/>
    <mergeCell ref="A17741:A17742"/>
    <mergeCell ref="B17741:B17742"/>
    <mergeCell ref="C17741:C17742"/>
    <mergeCell ref="D17741:D17742"/>
    <mergeCell ref="E17742:G17742"/>
    <mergeCell ref="A17743:A17744"/>
    <mergeCell ref="B17743:B17744"/>
    <mergeCell ref="C17743:C17744"/>
    <mergeCell ref="D17743:D17744"/>
    <mergeCell ref="E17744:G17744"/>
    <mergeCell ref="A17745:A17746"/>
    <mergeCell ref="B17745:B17746"/>
    <mergeCell ref="C17745:C17746"/>
    <mergeCell ref="D17745:D17746"/>
    <mergeCell ref="E17746:G17746"/>
    <mergeCell ref="A17731:A17732"/>
    <mergeCell ref="B17731:B17732"/>
    <mergeCell ref="C17731:C17732"/>
    <mergeCell ref="D17731:D17732"/>
    <mergeCell ref="E17732:G17732"/>
    <mergeCell ref="A17733:A17734"/>
    <mergeCell ref="B17733:B17734"/>
    <mergeCell ref="C17733:C17734"/>
    <mergeCell ref="D17733:D17734"/>
    <mergeCell ref="E17734:G17734"/>
    <mergeCell ref="A17735:A17736"/>
    <mergeCell ref="B17735:B17736"/>
    <mergeCell ref="C17735:C17736"/>
    <mergeCell ref="D17735:D17736"/>
    <mergeCell ref="E17735:G17736"/>
    <mergeCell ref="A17737:A17738"/>
    <mergeCell ref="B17737:B17738"/>
    <mergeCell ref="C17737:C17738"/>
    <mergeCell ref="D17737:D17738"/>
    <mergeCell ref="E17738:G17738"/>
    <mergeCell ref="A17722:G17722"/>
    <mergeCell ref="A17723:G17723"/>
    <mergeCell ref="D17724:G17724"/>
    <mergeCell ref="A17725:B17725"/>
    <mergeCell ref="A17727:A17728"/>
    <mergeCell ref="B17727:B17728"/>
    <mergeCell ref="C17727:C17728"/>
    <mergeCell ref="D17727:D17728"/>
    <mergeCell ref="E17728:G17728"/>
    <mergeCell ref="A17729:A17730"/>
    <mergeCell ref="B17729:B17730"/>
    <mergeCell ref="C17729:C17730"/>
    <mergeCell ref="D17729:D17730"/>
    <mergeCell ref="E17730:G17730"/>
    <mergeCell ref="A17615:A17616"/>
    <mergeCell ref="B17615:B17616"/>
    <mergeCell ref="C17615:C17616"/>
    <mergeCell ref="D17615:D17616"/>
    <mergeCell ref="E17616:G17616"/>
    <mergeCell ref="A17617:A17618"/>
    <mergeCell ref="B17617:B17618"/>
    <mergeCell ref="C17617:C17618"/>
    <mergeCell ref="D17617:D17618"/>
    <mergeCell ref="E17618:G17618"/>
    <mergeCell ref="A17619:A17620"/>
    <mergeCell ref="B17619:B17620"/>
    <mergeCell ref="C17619:C17620"/>
    <mergeCell ref="D17619:D17620"/>
    <mergeCell ref="E17620:G17620"/>
    <mergeCell ref="A17621:A17622"/>
    <mergeCell ref="B17621:B17622"/>
    <mergeCell ref="D17621:D17622"/>
    <mergeCell ref="E17622:G17622"/>
    <mergeCell ref="A17623:A17624"/>
    <mergeCell ref="B17623:B17624"/>
    <mergeCell ref="C17623:C17624"/>
    <mergeCell ref="D17623:D17624"/>
    <mergeCell ref="E17624:G17624"/>
    <mergeCell ref="A17625:A17626"/>
    <mergeCell ref="A17639:A17640"/>
    <mergeCell ref="B17639:B17640"/>
    <mergeCell ref="C17639:C17640"/>
    <mergeCell ref="D17639:D17640"/>
    <mergeCell ref="E17640:G17640"/>
    <mergeCell ref="E17632:G17632"/>
    <mergeCell ref="A17633:A17634"/>
    <mergeCell ref="B17633:B17634"/>
    <mergeCell ref="C17633:C17634"/>
    <mergeCell ref="D17633:D17634"/>
    <mergeCell ref="E17634:G17634"/>
    <mergeCell ref="A17635:A17636"/>
    <mergeCell ref="B17635:B17636"/>
    <mergeCell ref="C17635:C17636"/>
    <mergeCell ref="D17635:D17636"/>
    <mergeCell ref="E17636:G17636"/>
    <mergeCell ref="A17637:A17638"/>
    <mergeCell ref="B17637:B17638"/>
    <mergeCell ref="C17637:C17638"/>
    <mergeCell ref="D17637:D17638"/>
    <mergeCell ref="E17638:G17638"/>
    <mergeCell ref="B17625:B17626"/>
    <mergeCell ref="C17625:C17626"/>
    <mergeCell ref="D17625:D17626"/>
    <mergeCell ref="E17626:G17626"/>
    <mergeCell ref="A17627:A17628"/>
    <mergeCell ref="B17627:B17628"/>
    <mergeCell ref="D17627:D17628"/>
    <mergeCell ref="E17628:G17628"/>
    <mergeCell ref="A17629:A17630"/>
    <mergeCell ref="B17629:B17630"/>
    <mergeCell ref="D17629:D17630"/>
    <mergeCell ref="E17630:G17630"/>
    <mergeCell ref="A17631:A17632"/>
    <mergeCell ref="B17631:B17632"/>
    <mergeCell ref="D17631:D17632"/>
    <mergeCell ref="A17525:A17526"/>
    <mergeCell ref="B17525:B17526"/>
    <mergeCell ref="C17525:C17526"/>
    <mergeCell ref="D17525:D17526"/>
    <mergeCell ref="E17526:G17526"/>
    <mergeCell ref="A17527:A17528"/>
    <mergeCell ref="B17527:B17528"/>
    <mergeCell ref="C17527:C17528"/>
    <mergeCell ref="D17527:D17528"/>
    <mergeCell ref="E17528:G17528"/>
    <mergeCell ref="A17529:A17530"/>
    <mergeCell ref="B17529:B17530"/>
    <mergeCell ref="C17529:C17530"/>
    <mergeCell ref="D17529:D17530"/>
    <mergeCell ref="E17530:G17530"/>
    <mergeCell ref="A17607:A17608"/>
    <mergeCell ref="B17607:B17608"/>
    <mergeCell ref="C17607:C17608"/>
    <mergeCell ref="D17607:D17608"/>
    <mergeCell ref="E17608:G17608"/>
    <mergeCell ref="A17609:A17610"/>
    <mergeCell ref="B17609:B17610"/>
    <mergeCell ref="C17609:C17610"/>
    <mergeCell ref="D17609:D17610"/>
    <mergeCell ref="E17610:G17610"/>
    <mergeCell ref="A17611:A17612"/>
    <mergeCell ref="B17611:B17612"/>
    <mergeCell ref="C17611:C17612"/>
    <mergeCell ref="D17611:D17612"/>
    <mergeCell ref="E17612:G17612"/>
    <mergeCell ref="A17613:A17614"/>
    <mergeCell ref="B17613:B17614"/>
    <mergeCell ref="C17613:C17614"/>
    <mergeCell ref="D17613:D17614"/>
    <mergeCell ref="E17614:G17614"/>
    <mergeCell ref="A17517:A17518"/>
    <mergeCell ref="B17517:B17518"/>
    <mergeCell ref="C17517:C17518"/>
    <mergeCell ref="D17517:D17518"/>
    <mergeCell ref="E17518:G17518"/>
    <mergeCell ref="A17519:A17520"/>
    <mergeCell ref="B17519:B17520"/>
    <mergeCell ref="C17519:C17520"/>
    <mergeCell ref="D17519:D17520"/>
    <mergeCell ref="E17519:G17520"/>
    <mergeCell ref="A17521:A17522"/>
    <mergeCell ref="B17521:B17522"/>
    <mergeCell ref="C17521:C17522"/>
    <mergeCell ref="D17521:D17522"/>
    <mergeCell ref="E17522:G17522"/>
    <mergeCell ref="A17523:A17524"/>
    <mergeCell ref="B17523:B17524"/>
    <mergeCell ref="C17523:C17524"/>
    <mergeCell ref="D17523:D17524"/>
    <mergeCell ref="A17509:A17510"/>
    <mergeCell ref="B17509:B17510"/>
    <mergeCell ref="C17509:C17510"/>
    <mergeCell ref="D17509:D17510"/>
    <mergeCell ref="E17510:G17510"/>
    <mergeCell ref="A17511:A17512"/>
    <mergeCell ref="B17511:B17512"/>
    <mergeCell ref="C17511:C17512"/>
    <mergeCell ref="D17511:D17512"/>
    <mergeCell ref="E17512:G17512"/>
    <mergeCell ref="A17513:A17514"/>
    <mergeCell ref="B17513:B17514"/>
    <mergeCell ref="C17513:C17514"/>
    <mergeCell ref="D17513:D17514"/>
    <mergeCell ref="E17513:G17514"/>
    <mergeCell ref="A17515:A17516"/>
    <mergeCell ref="B17515:B17516"/>
    <mergeCell ref="C17515:C17516"/>
    <mergeCell ref="D17515:D17516"/>
    <mergeCell ref="E17516:G17516"/>
    <mergeCell ref="A17501:A17502"/>
    <mergeCell ref="B17501:B17502"/>
    <mergeCell ref="C17501:C17502"/>
    <mergeCell ref="D17501:D17502"/>
    <mergeCell ref="E17502:G17502"/>
    <mergeCell ref="A17503:A17504"/>
    <mergeCell ref="B17503:B17504"/>
    <mergeCell ref="C17503:C17504"/>
    <mergeCell ref="D17503:D17504"/>
    <mergeCell ref="E17504:G17504"/>
    <mergeCell ref="A17505:A17506"/>
    <mergeCell ref="B17505:B17506"/>
    <mergeCell ref="C17505:C17506"/>
    <mergeCell ref="D17505:D17506"/>
    <mergeCell ref="E17506:G17506"/>
    <mergeCell ref="A17507:A17508"/>
    <mergeCell ref="B17507:B17508"/>
    <mergeCell ref="C17507:C17508"/>
    <mergeCell ref="D17507:D17508"/>
    <mergeCell ref="E17508:G17508"/>
    <mergeCell ref="A17491:A17492"/>
    <mergeCell ref="B17491:B17492"/>
    <mergeCell ref="C17491:C17492"/>
    <mergeCell ref="D17491:D17492"/>
    <mergeCell ref="E17492:G17492"/>
    <mergeCell ref="A17495:A17496"/>
    <mergeCell ref="B17495:B17496"/>
    <mergeCell ref="C17495:C17496"/>
    <mergeCell ref="D17495:D17496"/>
    <mergeCell ref="E17496:G17496"/>
    <mergeCell ref="A17497:A17498"/>
    <mergeCell ref="B17497:B17498"/>
    <mergeCell ref="C17497:C17498"/>
    <mergeCell ref="D17497:D17498"/>
    <mergeCell ref="E17498:G17498"/>
    <mergeCell ref="A17499:A17500"/>
    <mergeCell ref="B17499:B17500"/>
    <mergeCell ref="C17499:C17500"/>
    <mergeCell ref="D17499:D17500"/>
    <mergeCell ref="E17500:G17500"/>
    <mergeCell ref="A17483:A17484"/>
    <mergeCell ref="B17483:B17484"/>
    <mergeCell ref="C17483:C17484"/>
    <mergeCell ref="D17483:D17484"/>
    <mergeCell ref="E17484:G17484"/>
    <mergeCell ref="A17485:A17486"/>
    <mergeCell ref="B17485:B17486"/>
    <mergeCell ref="C17485:C17486"/>
    <mergeCell ref="D17485:D17486"/>
    <mergeCell ref="E17486:G17486"/>
    <mergeCell ref="A17487:A17488"/>
    <mergeCell ref="B17487:B17488"/>
    <mergeCell ref="C17487:C17488"/>
    <mergeCell ref="D17487:D17488"/>
    <mergeCell ref="E17488:G17488"/>
    <mergeCell ref="A17489:A17490"/>
    <mergeCell ref="B17489:B17490"/>
    <mergeCell ref="C17489:C17490"/>
    <mergeCell ref="D17489:D17490"/>
    <mergeCell ref="E17490:G17490"/>
    <mergeCell ref="A17475:A17476"/>
    <mergeCell ref="B17475:B17476"/>
    <mergeCell ref="C17475:C17476"/>
    <mergeCell ref="D17475:D17476"/>
    <mergeCell ref="E17476:G17476"/>
    <mergeCell ref="A17477:A17478"/>
    <mergeCell ref="B17477:B17478"/>
    <mergeCell ref="C17477:C17478"/>
    <mergeCell ref="D17477:D17478"/>
    <mergeCell ref="E17478:G17478"/>
    <mergeCell ref="A17479:A17480"/>
    <mergeCell ref="B17479:B17480"/>
    <mergeCell ref="C17479:C17480"/>
    <mergeCell ref="D17479:D17480"/>
    <mergeCell ref="E17480:G17480"/>
    <mergeCell ref="A17481:A17482"/>
    <mergeCell ref="B17481:B17482"/>
    <mergeCell ref="C17481:C17482"/>
    <mergeCell ref="D17481:D17482"/>
    <mergeCell ref="E17482:G17482"/>
    <mergeCell ref="A17467:A17468"/>
    <mergeCell ref="B17467:B17468"/>
    <mergeCell ref="C17467:C17468"/>
    <mergeCell ref="D17467:D17468"/>
    <mergeCell ref="E17468:G17468"/>
    <mergeCell ref="A17469:A17470"/>
    <mergeCell ref="B17469:B17470"/>
    <mergeCell ref="C17469:C17470"/>
    <mergeCell ref="D17469:D17470"/>
    <mergeCell ref="E17470:G17470"/>
    <mergeCell ref="A17471:A17472"/>
    <mergeCell ref="B17471:B17472"/>
    <mergeCell ref="C17471:C17472"/>
    <mergeCell ref="D17471:D17472"/>
    <mergeCell ref="E17472:G17472"/>
    <mergeCell ref="A17473:A17474"/>
    <mergeCell ref="B17473:B17474"/>
    <mergeCell ref="C17473:C17474"/>
    <mergeCell ref="D17473:D17474"/>
    <mergeCell ref="E17474:G17474"/>
    <mergeCell ref="A17459:A17460"/>
    <mergeCell ref="B17459:B17460"/>
    <mergeCell ref="C17459:C17460"/>
    <mergeCell ref="D17459:D17460"/>
    <mergeCell ref="E17460:G17460"/>
    <mergeCell ref="A17461:A17462"/>
    <mergeCell ref="B17461:B17462"/>
    <mergeCell ref="C17461:C17462"/>
    <mergeCell ref="D17461:D17462"/>
    <mergeCell ref="E17462:G17462"/>
    <mergeCell ref="A17463:A17464"/>
    <mergeCell ref="B17463:B17464"/>
    <mergeCell ref="C17463:C17464"/>
    <mergeCell ref="D17463:D17464"/>
    <mergeCell ref="E17464:G17464"/>
    <mergeCell ref="A17465:A17466"/>
    <mergeCell ref="B17465:B17466"/>
    <mergeCell ref="C17465:C17466"/>
    <mergeCell ref="D17465:D17466"/>
    <mergeCell ref="E17466:G17466"/>
    <mergeCell ref="A17451:A17452"/>
    <mergeCell ref="B17451:B17452"/>
    <mergeCell ref="C17451:C17452"/>
    <mergeCell ref="D17451:D17452"/>
    <mergeCell ref="E17452:G17452"/>
    <mergeCell ref="A17453:A17454"/>
    <mergeCell ref="B17453:B17454"/>
    <mergeCell ref="C17453:C17454"/>
    <mergeCell ref="D17453:D17454"/>
    <mergeCell ref="E17454:G17454"/>
    <mergeCell ref="A17455:A17456"/>
    <mergeCell ref="B17455:B17456"/>
    <mergeCell ref="C17455:C17456"/>
    <mergeCell ref="D17455:D17456"/>
    <mergeCell ref="E17456:G17456"/>
    <mergeCell ref="A17457:A17458"/>
    <mergeCell ref="B17457:B17458"/>
    <mergeCell ref="C17457:C17458"/>
    <mergeCell ref="D17457:D17458"/>
    <mergeCell ref="E17458:G17458"/>
    <mergeCell ref="A17442:A17443"/>
    <mergeCell ref="B17442:B17443"/>
    <mergeCell ref="C17442:C17443"/>
    <mergeCell ref="D17442:D17443"/>
    <mergeCell ref="E17443:G17443"/>
    <mergeCell ref="A17444:A17445"/>
    <mergeCell ref="B17444:B17445"/>
    <mergeCell ref="C17444:C17445"/>
    <mergeCell ref="D17444:D17445"/>
    <mergeCell ref="E17445:G17445"/>
    <mergeCell ref="A17446:A17447"/>
    <mergeCell ref="B17446:B17447"/>
    <mergeCell ref="D17446:D17447"/>
    <mergeCell ref="E17447:G17447"/>
    <mergeCell ref="E17448:G17448"/>
    <mergeCell ref="A17449:A17450"/>
    <mergeCell ref="B17449:B17450"/>
    <mergeCell ref="C17449:C17450"/>
    <mergeCell ref="D17449:D17450"/>
    <mergeCell ref="E17450:G17450"/>
    <mergeCell ref="A17434:A17435"/>
    <mergeCell ref="B17434:B17435"/>
    <mergeCell ref="C17434:C17435"/>
    <mergeCell ref="D17434:D17435"/>
    <mergeCell ref="E17434:G17435"/>
    <mergeCell ref="A17436:A17437"/>
    <mergeCell ref="B17436:B17437"/>
    <mergeCell ref="C17436:C17437"/>
    <mergeCell ref="D17436:D17437"/>
    <mergeCell ref="E17437:G17437"/>
    <mergeCell ref="A17438:A17439"/>
    <mergeCell ref="B17438:B17439"/>
    <mergeCell ref="C17438:C17439"/>
    <mergeCell ref="D17438:D17439"/>
    <mergeCell ref="E17439:G17439"/>
    <mergeCell ref="A17440:A17441"/>
    <mergeCell ref="B17440:B17441"/>
    <mergeCell ref="C17440:C17441"/>
    <mergeCell ref="D17440:D17441"/>
    <mergeCell ref="E17441:G17441"/>
    <mergeCell ref="A17426:A17427"/>
    <mergeCell ref="B17426:B17427"/>
    <mergeCell ref="C17426:C17427"/>
    <mergeCell ref="D17426:D17427"/>
    <mergeCell ref="E17427:G17427"/>
    <mergeCell ref="A17428:A17429"/>
    <mergeCell ref="B17428:B17429"/>
    <mergeCell ref="C17428:C17429"/>
    <mergeCell ref="D17428:D17429"/>
    <mergeCell ref="E17429:G17429"/>
    <mergeCell ref="A17430:A17431"/>
    <mergeCell ref="B17430:B17431"/>
    <mergeCell ref="C17430:C17431"/>
    <mergeCell ref="D17430:D17431"/>
    <mergeCell ref="E17431:G17431"/>
    <mergeCell ref="A17432:A17433"/>
    <mergeCell ref="B17432:B17433"/>
    <mergeCell ref="C17432:C17433"/>
    <mergeCell ref="D17432:D17433"/>
    <mergeCell ref="E17433:G17433"/>
    <mergeCell ref="A17415:G17415"/>
    <mergeCell ref="A17416:G17416"/>
    <mergeCell ref="D17417:G17417"/>
    <mergeCell ref="A17418:B17418"/>
    <mergeCell ref="A17420:A17421"/>
    <mergeCell ref="B17420:B17421"/>
    <mergeCell ref="C17420:C17421"/>
    <mergeCell ref="D17420:D17421"/>
    <mergeCell ref="E17421:G17421"/>
    <mergeCell ref="A17422:A17423"/>
    <mergeCell ref="B17422:B17423"/>
    <mergeCell ref="C17422:C17423"/>
    <mergeCell ref="D17422:D17423"/>
    <mergeCell ref="E17423:G17423"/>
    <mergeCell ref="A17424:A17425"/>
    <mergeCell ref="B17424:B17425"/>
    <mergeCell ref="C17424:C17425"/>
    <mergeCell ref="D17424:D17425"/>
    <mergeCell ref="E17425:G17425"/>
    <mergeCell ref="A17377:A17378"/>
    <mergeCell ref="B17377:B17378"/>
    <mergeCell ref="C17377:C17378"/>
    <mergeCell ref="D17377:D17378"/>
    <mergeCell ref="A17379:A17380"/>
    <mergeCell ref="B17379:B17380"/>
    <mergeCell ref="C17379:C17380"/>
    <mergeCell ref="D17379:D17380"/>
    <mergeCell ref="E17380:G17380"/>
    <mergeCell ref="A17381:A17382"/>
    <mergeCell ref="B17381:B17382"/>
    <mergeCell ref="C17381:C17382"/>
    <mergeCell ref="D17381:D17382"/>
    <mergeCell ref="E17382:G17382"/>
    <mergeCell ref="A17383:A17384"/>
    <mergeCell ref="B17383:B17384"/>
    <mergeCell ref="C17383:C17384"/>
    <mergeCell ref="D17383:D17384"/>
    <mergeCell ref="E17384:G17384"/>
    <mergeCell ref="A17369:A17370"/>
    <mergeCell ref="B17369:B17370"/>
    <mergeCell ref="C17369:C17370"/>
    <mergeCell ref="D17369:D17370"/>
    <mergeCell ref="E17370:G17370"/>
    <mergeCell ref="A17371:A17372"/>
    <mergeCell ref="B17371:B17372"/>
    <mergeCell ref="C17371:C17372"/>
    <mergeCell ref="D17371:D17372"/>
    <mergeCell ref="E17372:G17372"/>
    <mergeCell ref="A17373:A17374"/>
    <mergeCell ref="B17373:B17374"/>
    <mergeCell ref="C17373:C17374"/>
    <mergeCell ref="D17373:D17374"/>
    <mergeCell ref="E17373:G17374"/>
    <mergeCell ref="A17375:A17376"/>
    <mergeCell ref="B17375:B17376"/>
    <mergeCell ref="C17375:C17376"/>
    <mergeCell ref="D17375:D17376"/>
    <mergeCell ref="E17376:G17376"/>
    <mergeCell ref="A17361:A17362"/>
    <mergeCell ref="B17361:B17362"/>
    <mergeCell ref="C17361:C17362"/>
    <mergeCell ref="D17361:D17362"/>
    <mergeCell ref="E17362:G17362"/>
    <mergeCell ref="A17363:A17364"/>
    <mergeCell ref="B17363:B17364"/>
    <mergeCell ref="C17363:C17364"/>
    <mergeCell ref="D17363:D17364"/>
    <mergeCell ref="E17364:G17364"/>
    <mergeCell ref="A17365:A17366"/>
    <mergeCell ref="B17365:B17366"/>
    <mergeCell ref="C17365:C17366"/>
    <mergeCell ref="D17365:D17366"/>
    <mergeCell ref="E17366:G17366"/>
    <mergeCell ref="A17367:A17368"/>
    <mergeCell ref="B17367:B17368"/>
    <mergeCell ref="C17367:C17368"/>
    <mergeCell ref="D17367:D17368"/>
    <mergeCell ref="E17367:G17368"/>
    <mergeCell ref="A17353:A17354"/>
    <mergeCell ref="B17353:B17354"/>
    <mergeCell ref="C17353:C17354"/>
    <mergeCell ref="D17353:D17354"/>
    <mergeCell ref="E17354:G17354"/>
    <mergeCell ref="A17355:A17356"/>
    <mergeCell ref="B17355:B17356"/>
    <mergeCell ref="C17355:C17356"/>
    <mergeCell ref="D17355:D17356"/>
    <mergeCell ref="E17356:G17356"/>
    <mergeCell ref="A17357:A17358"/>
    <mergeCell ref="B17357:B17358"/>
    <mergeCell ref="C17357:C17358"/>
    <mergeCell ref="D17357:D17358"/>
    <mergeCell ref="E17358:G17358"/>
    <mergeCell ref="A17359:A17360"/>
    <mergeCell ref="B17359:B17360"/>
    <mergeCell ref="C17359:C17360"/>
    <mergeCell ref="D17359:D17360"/>
    <mergeCell ref="E17360:G17360"/>
    <mergeCell ref="A17343:A17344"/>
    <mergeCell ref="B17343:B17344"/>
    <mergeCell ref="C17343:C17344"/>
    <mergeCell ref="D17343:D17344"/>
    <mergeCell ref="E17344:G17344"/>
    <mergeCell ref="A17345:A17346"/>
    <mergeCell ref="B17345:B17346"/>
    <mergeCell ref="C17345:C17346"/>
    <mergeCell ref="D17345:D17346"/>
    <mergeCell ref="E17346:G17346"/>
    <mergeCell ref="A17349:A17350"/>
    <mergeCell ref="B17349:B17350"/>
    <mergeCell ref="C17349:C17350"/>
    <mergeCell ref="D17349:D17350"/>
    <mergeCell ref="E17350:G17350"/>
    <mergeCell ref="A17351:A17352"/>
    <mergeCell ref="B17351:B17352"/>
    <mergeCell ref="C17351:C17352"/>
    <mergeCell ref="D17351:D17352"/>
    <mergeCell ref="E17352:G17352"/>
    <mergeCell ref="A17335:A17336"/>
    <mergeCell ref="B17335:B17336"/>
    <mergeCell ref="C17335:C17336"/>
    <mergeCell ref="D17335:D17336"/>
    <mergeCell ref="E17336:G17336"/>
    <mergeCell ref="A17337:A17338"/>
    <mergeCell ref="B17337:B17338"/>
    <mergeCell ref="C17337:C17338"/>
    <mergeCell ref="D17337:D17338"/>
    <mergeCell ref="E17338:G17338"/>
    <mergeCell ref="A17339:A17340"/>
    <mergeCell ref="B17339:B17340"/>
    <mergeCell ref="C17339:C17340"/>
    <mergeCell ref="D17339:D17340"/>
    <mergeCell ref="E17340:G17340"/>
    <mergeCell ref="A17341:A17342"/>
    <mergeCell ref="B17341:B17342"/>
    <mergeCell ref="C17341:C17342"/>
    <mergeCell ref="D17341:D17342"/>
    <mergeCell ref="E17342:G17342"/>
    <mergeCell ref="A17327:A17328"/>
    <mergeCell ref="B17327:B17328"/>
    <mergeCell ref="C17327:C17328"/>
    <mergeCell ref="D17327:D17328"/>
    <mergeCell ref="E17328:G17328"/>
    <mergeCell ref="A17329:A17330"/>
    <mergeCell ref="B17329:B17330"/>
    <mergeCell ref="C17329:C17330"/>
    <mergeCell ref="D17329:D17330"/>
    <mergeCell ref="E17330:G17330"/>
    <mergeCell ref="A17331:A17332"/>
    <mergeCell ref="B17331:B17332"/>
    <mergeCell ref="C17331:C17332"/>
    <mergeCell ref="D17331:D17332"/>
    <mergeCell ref="E17332:G17332"/>
    <mergeCell ref="A17333:A17334"/>
    <mergeCell ref="B17333:B17334"/>
    <mergeCell ref="C17333:C17334"/>
    <mergeCell ref="D17333:D17334"/>
    <mergeCell ref="E17334:G17334"/>
    <mergeCell ref="A17319:A17320"/>
    <mergeCell ref="B17319:B17320"/>
    <mergeCell ref="C17319:C17320"/>
    <mergeCell ref="D17319:D17320"/>
    <mergeCell ref="E17320:G17320"/>
    <mergeCell ref="A17321:A17322"/>
    <mergeCell ref="B17321:B17322"/>
    <mergeCell ref="C17321:C17322"/>
    <mergeCell ref="D17321:D17322"/>
    <mergeCell ref="E17322:G17322"/>
    <mergeCell ref="A17323:A17324"/>
    <mergeCell ref="B17323:B17324"/>
    <mergeCell ref="C17323:C17324"/>
    <mergeCell ref="D17323:D17324"/>
    <mergeCell ref="E17324:G17324"/>
    <mergeCell ref="A17325:A17326"/>
    <mergeCell ref="B17325:B17326"/>
    <mergeCell ref="C17325:C17326"/>
    <mergeCell ref="D17325:D17326"/>
    <mergeCell ref="E17326:G17326"/>
    <mergeCell ref="A17311:A17312"/>
    <mergeCell ref="B17311:B17312"/>
    <mergeCell ref="D17311:D17312"/>
    <mergeCell ref="E17312:G17312"/>
    <mergeCell ref="A17313:A17314"/>
    <mergeCell ref="B17313:B17314"/>
    <mergeCell ref="C17313:C17314"/>
    <mergeCell ref="D17313:D17314"/>
    <mergeCell ref="E17314:G17314"/>
    <mergeCell ref="A17315:A17316"/>
    <mergeCell ref="B17315:B17316"/>
    <mergeCell ref="C17315:C17316"/>
    <mergeCell ref="D17315:D17316"/>
    <mergeCell ref="E17316:G17316"/>
    <mergeCell ref="A17317:A17318"/>
    <mergeCell ref="B17317:B17318"/>
    <mergeCell ref="C17317:C17318"/>
    <mergeCell ref="D17317:D17318"/>
    <mergeCell ref="E17318:G17318"/>
    <mergeCell ref="A17303:A17304"/>
    <mergeCell ref="B17303:B17304"/>
    <mergeCell ref="C17303:C17304"/>
    <mergeCell ref="D17303:D17304"/>
    <mergeCell ref="E17304:G17304"/>
    <mergeCell ref="A17305:A17306"/>
    <mergeCell ref="B17305:B17306"/>
    <mergeCell ref="C17305:C17306"/>
    <mergeCell ref="D17305:D17306"/>
    <mergeCell ref="E17306:G17306"/>
    <mergeCell ref="A17307:A17308"/>
    <mergeCell ref="B17307:B17308"/>
    <mergeCell ref="C17307:C17308"/>
    <mergeCell ref="D17307:D17308"/>
    <mergeCell ref="E17308:G17308"/>
    <mergeCell ref="A17309:A17310"/>
    <mergeCell ref="B17309:B17310"/>
    <mergeCell ref="C17309:C17310"/>
    <mergeCell ref="D17309:D17310"/>
    <mergeCell ref="E17310:G17310"/>
    <mergeCell ref="A17294:A17295"/>
    <mergeCell ref="B17294:B17295"/>
    <mergeCell ref="C17294:C17295"/>
    <mergeCell ref="D17294:D17295"/>
    <mergeCell ref="E17295:G17295"/>
    <mergeCell ref="A17296:A17297"/>
    <mergeCell ref="B17296:B17297"/>
    <mergeCell ref="D17296:D17297"/>
    <mergeCell ref="E17297:G17297"/>
    <mergeCell ref="E17298:G17298"/>
    <mergeCell ref="A17299:A17300"/>
    <mergeCell ref="B17299:B17300"/>
    <mergeCell ref="C17299:C17300"/>
    <mergeCell ref="D17299:D17300"/>
    <mergeCell ref="E17300:G17300"/>
    <mergeCell ref="A17301:A17302"/>
    <mergeCell ref="B17301:B17302"/>
    <mergeCell ref="C17301:C17302"/>
    <mergeCell ref="D17301:D17302"/>
    <mergeCell ref="E17302:G17302"/>
    <mergeCell ref="A17286:A17287"/>
    <mergeCell ref="B17286:B17287"/>
    <mergeCell ref="C17286:C17287"/>
    <mergeCell ref="D17286:D17287"/>
    <mergeCell ref="E17287:G17287"/>
    <mergeCell ref="A17288:A17289"/>
    <mergeCell ref="B17288:B17289"/>
    <mergeCell ref="C17288:C17289"/>
    <mergeCell ref="D17288:D17289"/>
    <mergeCell ref="E17289:G17289"/>
    <mergeCell ref="A17290:A17291"/>
    <mergeCell ref="B17290:B17291"/>
    <mergeCell ref="D17290:D17291"/>
    <mergeCell ref="E17291:G17291"/>
    <mergeCell ref="A17292:A17293"/>
    <mergeCell ref="B17292:B17293"/>
    <mergeCell ref="D17292:D17293"/>
    <mergeCell ref="E17293:G17293"/>
    <mergeCell ref="A17278:A17279"/>
    <mergeCell ref="B17278:B17279"/>
    <mergeCell ref="C17278:C17279"/>
    <mergeCell ref="D17278:D17279"/>
    <mergeCell ref="E17279:G17279"/>
    <mergeCell ref="A17280:A17281"/>
    <mergeCell ref="B17280:B17281"/>
    <mergeCell ref="C17280:C17281"/>
    <mergeCell ref="D17280:D17281"/>
    <mergeCell ref="E17281:G17281"/>
    <mergeCell ref="A17282:A17283"/>
    <mergeCell ref="B17282:B17283"/>
    <mergeCell ref="D17282:D17283"/>
    <mergeCell ref="E17283:G17283"/>
    <mergeCell ref="A17284:A17285"/>
    <mergeCell ref="B17284:B17285"/>
    <mergeCell ref="D17284:D17285"/>
    <mergeCell ref="E17285:G17285"/>
    <mergeCell ref="A17270:A17271"/>
    <mergeCell ref="B17270:B17271"/>
    <mergeCell ref="C17270:C17271"/>
    <mergeCell ref="D17270:D17271"/>
    <mergeCell ref="E17271:G17271"/>
    <mergeCell ref="A17272:A17273"/>
    <mergeCell ref="B17272:B17273"/>
    <mergeCell ref="C17272:C17273"/>
    <mergeCell ref="D17272:D17273"/>
    <mergeCell ref="E17273:G17273"/>
    <mergeCell ref="A17274:A17275"/>
    <mergeCell ref="B17274:B17275"/>
    <mergeCell ref="C17274:C17275"/>
    <mergeCell ref="D17274:D17275"/>
    <mergeCell ref="E17275:G17275"/>
    <mergeCell ref="A17276:A17277"/>
    <mergeCell ref="B17276:B17277"/>
    <mergeCell ref="C17276:C17277"/>
    <mergeCell ref="D17276:D17277"/>
    <mergeCell ref="E17277:G17277"/>
    <mergeCell ref="A17262:A17263"/>
    <mergeCell ref="B17262:B17263"/>
    <mergeCell ref="C17262:C17263"/>
    <mergeCell ref="D17262:D17263"/>
    <mergeCell ref="E17263:G17263"/>
    <mergeCell ref="A17264:A17265"/>
    <mergeCell ref="B17264:B17265"/>
    <mergeCell ref="C17264:C17265"/>
    <mergeCell ref="D17264:D17265"/>
    <mergeCell ref="E17265:G17265"/>
    <mergeCell ref="A17266:A17267"/>
    <mergeCell ref="B17266:B17267"/>
    <mergeCell ref="C17266:C17267"/>
    <mergeCell ref="D17266:D17267"/>
    <mergeCell ref="E17267:G17267"/>
    <mergeCell ref="A17268:A17269"/>
    <mergeCell ref="B17268:B17269"/>
    <mergeCell ref="C17268:C17269"/>
    <mergeCell ref="D17268:D17269"/>
    <mergeCell ref="E17269:G17269"/>
    <mergeCell ref="A17254:A17255"/>
    <mergeCell ref="B17254:B17255"/>
    <mergeCell ref="C17254:C17255"/>
    <mergeCell ref="D17254:D17255"/>
    <mergeCell ref="E17255:G17255"/>
    <mergeCell ref="A17256:A17257"/>
    <mergeCell ref="B17256:B17257"/>
    <mergeCell ref="C17256:C17257"/>
    <mergeCell ref="D17256:D17257"/>
    <mergeCell ref="E17257:G17257"/>
    <mergeCell ref="A17258:A17259"/>
    <mergeCell ref="B17258:B17259"/>
    <mergeCell ref="C17258:C17259"/>
    <mergeCell ref="D17258:D17259"/>
    <mergeCell ref="E17259:G17259"/>
    <mergeCell ref="A17260:A17261"/>
    <mergeCell ref="B17260:B17261"/>
    <mergeCell ref="C17260:C17261"/>
    <mergeCell ref="D17260:D17261"/>
    <mergeCell ref="E17261:G17261"/>
    <mergeCell ref="A17246:A17247"/>
    <mergeCell ref="B17246:B17247"/>
    <mergeCell ref="C17246:C17247"/>
    <mergeCell ref="D17246:D17247"/>
    <mergeCell ref="E17247:G17247"/>
    <mergeCell ref="A17248:A17249"/>
    <mergeCell ref="B17248:B17249"/>
    <mergeCell ref="C17248:C17249"/>
    <mergeCell ref="D17248:D17249"/>
    <mergeCell ref="E17249:G17249"/>
    <mergeCell ref="A17250:A17251"/>
    <mergeCell ref="B17250:B17251"/>
    <mergeCell ref="C17250:C17251"/>
    <mergeCell ref="D17250:D17251"/>
    <mergeCell ref="E17251:G17251"/>
    <mergeCell ref="A17252:A17253"/>
    <mergeCell ref="B17252:B17253"/>
    <mergeCell ref="C17252:C17253"/>
    <mergeCell ref="D17252:D17253"/>
    <mergeCell ref="E17253:G17253"/>
    <mergeCell ref="A17238:A17239"/>
    <mergeCell ref="B17238:B17239"/>
    <mergeCell ref="C17238:C17239"/>
    <mergeCell ref="D17238:D17239"/>
    <mergeCell ref="E17239:G17239"/>
    <mergeCell ref="A17240:A17241"/>
    <mergeCell ref="B17240:B17241"/>
    <mergeCell ref="C17240:C17241"/>
    <mergeCell ref="D17240:D17241"/>
    <mergeCell ref="E17240:G17241"/>
    <mergeCell ref="A17242:A17243"/>
    <mergeCell ref="B17242:B17243"/>
    <mergeCell ref="C17242:C17243"/>
    <mergeCell ref="D17242:D17243"/>
    <mergeCell ref="E17243:G17243"/>
    <mergeCell ref="A17244:A17245"/>
    <mergeCell ref="B17244:B17245"/>
    <mergeCell ref="C17244:C17245"/>
    <mergeCell ref="D17244:D17245"/>
    <mergeCell ref="E17245:G17245"/>
    <mergeCell ref="A17227:G17227"/>
    <mergeCell ref="A17228:G17228"/>
    <mergeCell ref="D17229:G17229"/>
    <mergeCell ref="A17230:B17230"/>
    <mergeCell ref="A17232:A17233"/>
    <mergeCell ref="B17232:B17233"/>
    <mergeCell ref="C17232:C17233"/>
    <mergeCell ref="D17232:D17233"/>
    <mergeCell ref="E17233:G17233"/>
    <mergeCell ref="A17234:A17235"/>
    <mergeCell ref="B17234:B17235"/>
    <mergeCell ref="C17234:C17235"/>
    <mergeCell ref="D17234:D17235"/>
    <mergeCell ref="E17235:G17235"/>
    <mergeCell ref="A17236:A17237"/>
    <mergeCell ref="B17236:B17237"/>
    <mergeCell ref="C17236:C17237"/>
    <mergeCell ref="D17236:D17237"/>
    <mergeCell ref="E17237:G17237"/>
    <mergeCell ref="A17189:A17190"/>
    <mergeCell ref="B17189:B17190"/>
    <mergeCell ref="C17189:C17190"/>
    <mergeCell ref="D17189:D17190"/>
    <mergeCell ref="A17191:A17192"/>
    <mergeCell ref="B17191:B17192"/>
    <mergeCell ref="C17191:C17192"/>
    <mergeCell ref="D17191:D17192"/>
    <mergeCell ref="E17192:G17192"/>
    <mergeCell ref="A17193:A17194"/>
    <mergeCell ref="B17193:B17194"/>
    <mergeCell ref="C17193:C17194"/>
    <mergeCell ref="D17193:D17194"/>
    <mergeCell ref="E17194:G17194"/>
    <mergeCell ref="A17195:A17196"/>
    <mergeCell ref="B17195:B17196"/>
    <mergeCell ref="C17195:C17196"/>
    <mergeCell ref="D17195:D17196"/>
    <mergeCell ref="E17196:G17196"/>
    <mergeCell ref="A17181:A17182"/>
    <mergeCell ref="B17181:B17182"/>
    <mergeCell ref="C17181:C17182"/>
    <mergeCell ref="D17181:D17182"/>
    <mergeCell ref="E17182:G17182"/>
    <mergeCell ref="A17183:A17184"/>
    <mergeCell ref="B17183:B17184"/>
    <mergeCell ref="C17183:C17184"/>
    <mergeCell ref="D17183:D17184"/>
    <mergeCell ref="E17184:G17184"/>
    <mergeCell ref="A17185:A17186"/>
    <mergeCell ref="B17185:B17186"/>
    <mergeCell ref="C17185:C17186"/>
    <mergeCell ref="D17185:D17186"/>
    <mergeCell ref="E17185:G17186"/>
    <mergeCell ref="A17187:A17188"/>
    <mergeCell ref="B17187:B17188"/>
    <mergeCell ref="C17187:C17188"/>
    <mergeCell ref="D17187:D17188"/>
    <mergeCell ref="E17188:G17188"/>
    <mergeCell ref="A17173:A17174"/>
    <mergeCell ref="B17173:B17174"/>
    <mergeCell ref="C17173:C17174"/>
    <mergeCell ref="D17173:D17174"/>
    <mergeCell ref="E17174:G17174"/>
    <mergeCell ref="A17175:A17176"/>
    <mergeCell ref="B17175:B17176"/>
    <mergeCell ref="C17175:C17176"/>
    <mergeCell ref="D17175:D17176"/>
    <mergeCell ref="E17176:G17176"/>
    <mergeCell ref="A17177:A17178"/>
    <mergeCell ref="B17177:B17178"/>
    <mergeCell ref="C17177:C17178"/>
    <mergeCell ref="D17177:D17178"/>
    <mergeCell ref="E17178:G17178"/>
    <mergeCell ref="A17179:A17180"/>
    <mergeCell ref="B17179:B17180"/>
    <mergeCell ref="C17179:C17180"/>
    <mergeCell ref="D17179:D17180"/>
    <mergeCell ref="E17179:G17180"/>
    <mergeCell ref="A17165:A17166"/>
    <mergeCell ref="B17165:B17166"/>
    <mergeCell ref="C17165:C17166"/>
    <mergeCell ref="D17165:D17166"/>
    <mergeCell ref="E17166:G17166"/>
    <mergeCell ref="A17167:A17168"/>
    <mergeCell ref="B17167:B17168"/>
    <mergeCell ref="C17167:C17168"/>
    <mergeCell ref="D17167:D17168"/>
    <mergeCell ref="E17168:G17168"/>
    <mergeCell ref="A17169:A17170"/>
    <mergeCell ref="B17169:B17170"/>
    <mergeCell ref="C17169:C17170"/>
    <mergeCell ref="D17169:D17170"/>
    <mergeCell ref="E17170:G17170"/>
    <mergeCell ref="A17171:A17172"/>
    <mergeCell ref="B17171:B17172"/>
    <mergeCell ref="C17171:C17172"/>
    <mergeCell ref="D17171:D17172"/>
    <mergeCell ref="E17172:G17172"/>
    <mergeCell ref="A17155:A17156"/>
    <mergeCell ref="B17155:B17156"/>
    <mergeCell ref="C17155:C17156"/>
    <mergeCell ref="D17155:D17156"/>
    <mergeCell ref="E17156:G17156"/>
    <mergeCell ref="A17157:A17158"/>
    <mergeCell ref="B17157:B17158"/>
    <mergeCell ref="C17157:C17158"/>
    <mergeCell ref="D17157:D17158"/>
    <mergeCell ref="E17158:G17158"/>
    <mergeCell ref="A17161:A17162"/>
    <mergeCell ref="B17161:B17162"/>
    <mergeCell ref="C17161:C17162"/>
    <mergeCell ref="D17161:D17162"/>
    <mergeCell ref="E17162:G17162"/>
    <mergeCell ref="A17163:A17164"/>
    <mergeCell ref="B17163:B17164"/>
    <mergeCell ref="C17163:C17164"/>
    <mergeCell ref="D17163:D17164"/>
    <mergeCell ref="E17164:G17164"/>
    <mergeCell ref="A17147:A17148"/>
    <mergeCell ref="B17147:B17148"/>
    <mergeCell ref="C17147:C17148"/>
    <mergeCell ref="D17147:D17148"/>
    <mergeCell ref="E17148:G17148"/>
    <mergeCell ref="A17149:A17150"/>
    <mergeCell ref="B17149:B17150"/>
    <mergeCell ref="C17149:C17150"/>
    <mergeCell ref="D17149:D17150"/>
    <mergeCell ref="E17150:G17150"/>
    <mergeCell ref="A17151:A17152"/>
    <mergeCell ref="B17151:B17152"/>
    <mergeCell ref="C17151:C17152"/>
    <mergeCell ref="D17151:D17152"/>
    <mergeCell ref="E17152:G17152"/>
    <mergeCell ref="A17153:A17154"/>
    <mergeCell ref="B17153:B17154"/>
    <mergeCell ref="C17153:C17154"/>
    <mergeCell ref="D17153:D17154"/>
    <mergeCell ref="E17154:G17154"/>
    <mergeCell ref="A17139:A17140"/>
    <mergeCell ref="B17139:B17140"/>
    <mergeCell ref="C17139:C17140"/>
    <mergeCell ref="D17139:D17140"/>
    <mergeCell ref="E17140:G17140"/>
    <mergeCell ref="A17141:A17142"/>
    <mergeCell ref="B17141:B17142"/>
    <mergeCell ref="C17141:C17142"/>
    <mergeCell ref="D17141:D17142"/>
    <mergeCell ref="E17142:G17142"/>
    <mergeCell ref="A17143:A17144"/>
    <mergeCell ref="B17143:B17144"/>
    <mergeCell ref="C17143:C17144"/>
    <mergeCell ref="D17143:D17144"/>
    <mergeCell ref="E17144:G17144"/>
    <mergeCell ref="A17145:A17146"/>
    <mergeCell ref="B17145:B17146"/>
    <mergeCell ref="C17145:C17146"/>
    <mergeCell ref="D17145:D17146"/>
    <mergeCell ref="E17146:G17146"/>
    <mergeCell ref="A17131:A17132"/>
    <mergeCell ref="B17131:B17132"/>
    <mergeCell ref="C17131:C17132"/>
    <mergeCell ref="D17131:D17132"/>
    <mergeCell ref="E17132:G17132"/>
    <mergeCell ref="A17133:A17134"/>
    <mergeCell ref="B17133:B17134"/>
    <mergeCell ref="C17133:C17134"/>
    <mergeCell ref="D17133:D17134"/>
    <mergeCell ref="E17134:G17134"/>
    <mergeCell ref="A17135:A17136"/>
    <mergeCell ref="B17135:B17136"/>
    <mergeCell ref="C17135:C17136"/>
    <mergeCell ref="D17135:D17136"/>
    <mergeCell ref="E17136:G17136"/>
    <mergeCell ref="A17137:A17138"/>
    <mergeCell ref="B17137:B17138"/>
    <mergeCell ref="C17137:C17138"/>
    <mergeCell ref="D17137:D17138"/>
    <mergeCell ref="E17138:G17138"/>
    <mergeCell ref="A17123:A17124"/>
    <mergeCell ref="B17123:B17124"/>
    <mergeCell ref="D17123:D17124"/>
    <mergeCell ref="E17124:G17124"/>
    <mergeCell ref="A17125:A17126"/>
    <mergeCell ref="B17125:B17126"/>
    <mergeCell ref="C17125:C17126"/>
    <mergeCell ref="D17125:D17126"/>
    <mergeCell ref="E17126:G17126"/>
    <mergeCell ref="A17127:A17128"/>
    <mergeCell ref="B17127:B17128"/>
    <mergeCell ref="C17127:C17128"/>
    <mergeCell ref="D17127:D17128"/>
    <mergeCell ref="E17128:G17128"/>
    <mergeCell ref="A17129:A17130"/>
    <mergeCell ref="B17129:B17130"/>
    <mergeCell ref="C17129:C17130"/>
    <mergeCell ref="D17129:D17130"/>
    <mergeCell ref="E17130:G17130"/>
    <mergeCell ref="A17115:A17116"/>
    <mergeCell ref="B17115:B17116"/>
    <mergeCell ref="C17115:C17116"/>
    <mergeCell ref="D17115:D17116"/>
    <mergeCell ref="E17116:G17116"/>
    <mergeCell ref="A17117:A17118"/>
    <mergeCell ref="B17117:B17118"/>
    <mergeCell ref="C17117:C17118"/>
    <mergeCell ref="D17117:D17118"/>
    <mergeCell ref="E17118:G17118"/>
    <mergeCell ref="A17119:A17120"/>
    <mergeCell ref="B17119:B17120"/>
    <mergeCell ref="C17119:C17120"/>
    <mergeCell ref="D17119:D17120"/>
    <mergeCell ref="E17120:G17120"/>
    <mergeCell ref="A17121:A17122"/>
    <mergeCell ref="B17121:B17122"/>
    <mergeCell ref="C17121:C17122"/>
    <mergeCell ref="D17121:D17122"/>
    <mergeCell ref="E17122:G17122"/>
    <mergeCell ref="A17106:A17107"/>
    <mergeCell ref="B17106:B17107"/>
    <mergeCell ref="C17106:C17107"/>
    <mergeCell ref="D17106:D17107"/>
    <mergeCell ref="E17107:G17107"/>
    <mergeCell ref="A17108:A17109"/>
    <mergeCell ref="B17108:B17109"/>
    <mergeCell ref="D17108:D17109"/>
    <mergeCell ref="E17109:G17109"/>
    <mergeCell ref="E17110:G17110"/>
    <mergeCell ref="A17111:A17112"/>
    <mergeCell ref="B17111:B17112"/>
    <mergeCell ref="C17111:C17112"/>
    <mergeCell ref="D17111:D17112"/>
    <mergeCell ref="E17112:G17112"/>
    <mergeCell ref="A17113:A17114"/>
    <mergeCell ref="B17113:B17114"/>
    <mergeCell ref="C17113:C17114"/>
    <mergeCell ref="D17113:D17114"/>
    <mergeCell ref="E17114:G17114"/>
    <mergeCell ref="A17098:A17099"/>
    <mergeCell ref="B17098:B17099"/>
    <mergeCell ref="C17098:C17099"/>
    <mergeCell ref="D17098:D17099"/>
    <mergeCell ref="E17099:G17099"/>
    <mergeCell ref="A17100:A17101"/>
    <mergeCell ref="B17100:B17101"/>
    <mergeCell ref="C17100:C17101"/>
    <mergeCell ref="D17100:D17101"/>
    <mergeCell ref="E17101:G17101"/>
    <mergeCell ref="A17102:A17103"/>
    <mergeCell ref="B17102:B17103"/>
    <mergeCell ref="D17102:D17103"/>
    <mergeCell ref="E17103:G17103"/>
    <mergeCell ref="A17104:A17105"/>
    <mergeCell ref="B17104:B17105"/>
    <mergeCell ref="D17104:D17105"/>
    <mergeCell ref="E17105:G17105"/>
    <mergeCell ref="A17090:A17091"/>
    <mergeCell ref="B17090:B17091"/>
    <mergeCell ref="C17090:C17091"/>
    <mergeCell ref="D17090:D17091"/>
    <mergeCell ref="E17091:G17091"/>
    <mergeCell ref="A17092:A17093"/>
    <mergeCell ref="B17092:B17093"/>
    <mergeCell ref="C17092:C17093"/>
    <mergeCell ref="D17092:D17093"/>
    <mergeCell ref="E17093:G17093"/>
    <mergeCell ref="A17094:A17095"/>
    <mergeCell ref="B17094:B17095"/>
    <mergeCell ref="D17094:D17095"/>
    <mergeCell ref="E17095:G17095"/>
    <mergeCell ref="A17096:A17097"/>
    <mergeCell ref="B17096:B17097"/>
    <mergeCell ref="D17096:D17097"/>
    <mergeCell ref="E17097:G17097"/>
    <mergeCell ref="A17082:A17083"/>
    <mergeCell ref="B17082:B17083"/>
    <mergeCell ref="C17082:C17083"/>
    <mergeCell ref="D17082:D17083"/>
    <mergeCell ref="E17083:G17083"/>
    <mergeCell ref="A17084:A17085"/>
    <mergeCell ref="B17084:B17085"/>
    <mergeCell ref="C17084:C17085"/>
    <mergeCell ref="D17084:D17085"/>
    <mergeCell ref="E17085:G17085"/>
    <mergeCell ref="A17086:A17087"/>
    <mergeCell ref="B17086:B17087"/>
    <mergeCell ref="C17086:C17087"/>
    <mergeCell ref="D17086:D17087"/>
    <mergeCell ref="E17087:G17087"/>
    <mergeCell ref="A17088:A17089"/>
    <mergeCell ref="B17088:B17089"/>
    <mergeCell ref="C17088:C17089"/>
    <mergeCell ref="D17088:D17089"/>
    <mergeCell ref="E17089:G17089"/>
    <mergeCell ref="A17074:A17075"/>
    <mergeCell ref="B17074:B17075"/>
    <mergeCell ref="C17074:C17075"/>
    <mergeCell ref="D17074:D17075"/>
    <mergeCell ref="E17075:G17075"/>
    <mergeCell ref="A17076:A17077"/>
    <mergeCell ref="B17076:B17077"/>
    <mergeCell ref="C17076:C17077"/>
    <mergeCell ref="D17076:D17077"/>
    <mergeCell ref="E17077:G17077"/>
    <mergeCell ref="A17078:A17079"/>
    <mergeCell ref="B17078:B17079"/>
    <mergeCell ref="C17078:C17079"/>
    <mergeCell ref="D17078:D17079"/>
    <mergeCell ref="E17079:G17079"/>
    <mergeCell ref="A17080:A17081"/>
    <mergeCell ref="B17080:B17081"/>
    <mergeCell ref="C17080:C17081"/>
    <mergeCell ref="D17080:D17081"/>
    <mergeCell ref="E17081:G17081"/>
    <mergeCell ref="A17066:A17067"/>
    <mergeCell ref="B17066:B17067"/>
    <mergeCell ref="C17066:C17067"/>
    <mergeCell ref="D17066:D17067"/>
    <mergeCell ref="E17067:G17067"/>
    <mergeCell ref="A17068:A17069"/>
    <mergeCell ref="B17068:B17069"/>
    <mergeCell ref="C17068:C17069"/>
    <mergeCell ref="D17068:D17069"/>
    <mergeCell ref="E17069:G17069"/>
    <mergeCell ref="A17070:A17071"/>
    <mergeCell ref="B17070:B17071"/>
    <mergeCell ref="C17070:C17071"/>
    <mergeCell ref="D17070:D17071"/>
    <mergeCell ref="E17071:G17071"/>
    <mergeCell ref="A17072:A17073"/>
    <mergeCell ref="B17072:B17073"/>
    <mergeCell ref="C17072:C17073"/>
    <mergeCell ref="D17072:D17073"/>
    <mergeCell ref="E17073:G17073"/>
    <mergeCell ref="A17058:A17059"/>
    <mergeCell ref="B17058:B17059"/>
    <mergeCell ref="C17058:C17059"/>
    <mergeCell ref="D17058:D17059"/>
    <mergeCell ref="E17059:G17059"/>
    <mergeCell ref="A17060:A17061"/>
    <mergeCell ref="B17060:B17061"/>
    <mergeCell ref="C17060:C17061"/>
    <mergeCell ref="D17060:D17061"/>
    <mergeCell ref="E17061:G17061"/>
    <mergeCell ref="A17062:A17063"/>
    <mergeCell ref="B17062:B17063"/>
    <mergeCell ref="C17062:C17063"/>
    <mergeCell ref="D17062:D17063"/>
    <mergeCell ref="E17063:G17063"/>
    <mergeCell ref="A17064:A17065"/>
    <mergeCell ref="B17064:B17065"/>
    <mergeCell ref="C17064:C17065"/>
    <mergeCell ref="D17064:D17065"/>
    <mergeCell ref="E17065:G17065"/>
    <mergeCell ref="A17050:A17051"/>
    <mergeCell ref="B17050:B17051"/>
    <mergeCell ref="C17050:C17051"/>
    <mergeCell ref="D17050:D17051"/>
    <mergeCell ref="E17051:G17051"/>
    <mergeCell ref="A17052:A17053"/>
    <mergeCell ref="B17052:B17053"/>
    <mergeCell ref="C17052:C17053"/>
    <mergeCell ref="D17052:D17053"/>
    <mergeCell ref="E17052:G17053"/>
    <mergeCell ref="A17054:A17055"/>
    <mergeCell ref="B17054:B17055"/>
    <mergeCell ref="C17054:C17055"/>
    <mergeCell ref="D17054:D17055"/>
    <mergeCell ref="E17055:G17055"/>
    <mergeCell ref="A17056:A17057"/>
    <mergeCell ref="B17056:B17057"/>
    <mergeCell ref="C17056:C17057"/>
    <mergeCell ref="D17056:D17057"/>
    <mergeCell ref="E17057:G17057"/>
    <mergeCell ref="A17039:G17039"/>
    <mergeCell ref="A17040:G17040"/>
    <mergeCell ref="D17041:G17041"/>
    <mergeCell ref="A17042:B17042"/>
    <mergeCell ref="A17044:A17045"/>
    <mergeCell ref="B17044:B17045"/>
    <mergeCell ref="C17044:C17045"/>
    <mergeCell ref="D17044:D17045"/>
    <mergeCell ref="E17045:G17045"/>
    <mergeCell ref="A17046:A17047"/>
    <mergeCell ref="B17046:B17047"/>
    <mergeCell ref="C17046:C17047"/>
    <mergeCell ref="D17046:D17047"/>
    <mergeCell ref="E17047:G17047"/>
    <mergeCell ref="A17048:A17049"/>
    <mergeCell ref="B17048:B17049"/>
    <mergeCell ref="C17048:C17049"/>
    <mergeCell ref="D17048:D17049"/>
    <mergeCell ref="E17049:G17049"/>
    <mergeCell ref="A17001:A17002"/>
    <mergeCell ref="B17001:B17002"/>
    <mergeCell ref="C17001:C17002"/>
    <mergeCell ref="D17001:D17002"/>
    <mergeCell ref="A17003:A17004"/>
    <mergeCell ref="B17003:B17004"/>
    <mergeCell ref="C17003:C17004"/>
    <mergeCell ref="D17003:D17004"/>
    <mergeCell ref="E17004:G17004"/>
    <mergeCell ref="A17005:A17006"/>
    <mergeCell ref="B17005:B17006"/>
    <mergeCell ref="C17005:C17006"/>
    <mergeCell ref="D17005:D17006"/>
    <mergeCell ref="E17006:G17006"/>
    <mergeCell ref="A17007:A17008"/>
    <mergeCell ref="B17007:B17008"/>
    <mergeCell ref="C17007:C17008"/>
    <mergeCell ref="D17007:D17008"/>
    <mergeCell ref="E17008:G17008"/>
    <mergeCell ref="A16993:A16994"/>
    <mergeCell ref="B16993:B16994"/>
    <mergeCell ref="C16993:C16994"/>
    <mergeCell ref="D16993:D16994"/>
    <mergeCell ref="E16994:G16994"/>
    <mergeCell ref="A16995:A16996"/>
    <mergeCell ref="B16995:B16996"/>
    <mergeCell ref="C16995:C16996"/>
    <mergeCell ref="D16995:D16996"/>
    <mergeCell ref="E16996:G16996"/>
    <mergeCell ref="A16997:A16998"/>
    <mergeCell ref="B16997:B16998"/>
    <mergeCell ref="C16997:C16998"/>
    <mergeCell ref="D16997:D16998"/>
    <mergeCell ref="E16997:G16998"/>
    <mergeCell ref="A16999:A17000"/>
    <mergeCell ref="B16999:B17000"/>
    <mergeCell ref="C16999:C17000"/>
    <mergeCell ref="D16999:D17000"/>
    <mergeCell ref="E17000:G17000"/>
    <mergeCell ref="A16985:A16986"/>
    <mergeCell ref="B16985:B16986"/>
    <mergeCell ref="C16985:C16986"/>
    <mergeCell ref="D16985:D16986"/>
    <mergeCell ref="E16986:G16986"/>
    <mergeCell ref="A16987:A16988"/>
    <mergeCell ref="B16987:B16988"/>
    <mergeCell ref="C16987:C16988"/>
    <mergeCell ref="D16987:D16988"/>
    <mergeCell ref="E16988:G16988"/>
    <mergeCell ref="A16989:A16990"/>
    <mergeCell ref="B16989:B16990"/>
    <mergeCell ref="C16989:C16990"/>
    <mergeCell ref="D16989:D16990"/>
    <mergeCell ref="E16990:G16990"/>
    <mergeCell ref="A16991:A16992"/>
    <mergeCell ref="B16991:B16992"/>
    <mergeCell ref="C16991:C16992"/>
    <mergeCell ref="D16991:D16992"/>
    <mergeCell ref="E16991:G16992"/>
    <mergeCell ref="A16977:A16978"/>
    <mergeCell ref="B16977:B16978"/>
    <mergeCell ref="C16977:C16978"/>
    <mergeCell ref="D16977:D16978"/>
    <mergeCell ref="E16978:G16978"/>
    <mergeCell ref="A16979:A16980"/>
    <mergeCell ref="B16979:B16980"/>
    <mergeCell ref="C16979:C16980"/>
    <mergeCell ref="D16979:D16980"/>
    <mergeCell ref="E16980:G16980"/>
    <mergeCell ref="A16981:A16982"/>
    <mergeCell ref="B16981:B16982"/>
    <mergeCell ref="C16981:C16982"/>
    <mergeCell ref="D16981:D16982"/>
    <mergeCell ref="E16982:G16982"/>
    <mergeCell ref="A16983:A16984"/>
    <mergeCell ref="B16983:B16984"/>
    <mergeCell ref="C16983:C16984"/>
    <mergeCell ref="D16983:D16984"/>
    <mergeCell ref="E16984:G16984"/>
    <mergeCell ref="A16967:A16968"/>
    <mergeCell ref="B16967:B16968"/>
    <mergeCell ref="C16967:C16968"/>
    <mergeCell ref="D16967:D16968"/>
    <mergeCell ref="E16968:G16968"/>
    <mergeCell ref="A16969:A16970"/>
    <mergeCell ref="B16969:B16970"/>
    <mergeCell ref="C16969:C16970"/>
    <mergeCell ref="D16969:D16970"/>
    <mergeCell ref="E16970:G16970"/>
    <mergeCell ref="A16973:A16974"/>
    <mergeCell ref="B16973:B16974"/>
    <mergeCell ref="C16973:C16974"/>
    <mergeCell ref="D16973:D16974"/>
    <mergeCell ref="E16974:G16974"/>
    <mergeCell ref="A16975:A16976"/>
    <mergeCell ref="B16975:B16976"/>
    <mergeCell ref="C16975:C16976"/>
    <mergeCell ref="D16975:D16976"/>
    <mergeCell ref="E16976:G16976"/>
    <mergeCell ref="A16959:A16960"/>
    <mergeCell ref="B16959:B16960"/>
    <mergeCell ref="C16959:C16960"/>
    <mergeCell ref="D16959:D16960"/>
    <mergeCell ref="E16960:G16960"/>
    <mergeCell ref="A16961:A16962"/>
    <mergeCell ref="B16961:B16962"/>
    <mergeCell ref="C16961:C16962"/>
    <mergeCell ref="D16961:D16962"/>
    <mergeCell ref="E16962:G16962"/>
    <mergeCell ref="A16963:A16964"/>
    <mergeCell ref="B16963:B16964"/>
    <mergeCell ref="C16963:C16964"/>
    <mergeCell ref="D16963:D16964"/>
    <mergeCell ref="E16964:G16964"/>
    <mergeCell ref="A16965:A16966"/>
    <mergeCell ref="B16965:B16966"/>
    <mergeCell ref="C16965:C16966"/>
    <mergeCell ref="D16965:D16966"/>
    <mergeCell ref="E16966:G16966"/>
    <mergeCell ref="A16951:A16952"/>
    <mergeCell ref="B16951:B16952"/>
    <mergeCell ref="C16951:C16952"/>
    <mergeCell ref="D16951:D16952"/>
    <mergeCell ref="E16952:G16952"/>
    <mergeCell ref="A16953:A16954"/>
    <mergeCell ref="B16953:B16954"/>
    <mergeCell ref="C16953:C16954"/>
    <mergeCell ref="D16953:D16954"/>
    <mergeCell ref="E16954:G16954"/>
    <mergeCell ref="A16955:A16956"/>
    <mergeCell ref="B16955:B16956"/>
    <mergeCell ref="C16955:C16956"/>
    <mergeCell ref="D16955:D16956"/>
    <mergeCell ref="E16956:G16956"/>
    <mergeCell ref="A16957:A16958"/>
    <mergeCell ref="B16957:B16958"/>
    <mergeCell ref="C16957:C16958"/>
    <mergeCell ref="D16957:D16958"/>
    <mergeCell ref="E16958:G16958"/>
    <mergeCell ref="A16943:A16944"/>
    <mergeCell ref="B16943:B16944"/>
    <mergeCell ref="C16943:C16944"/>
    <mergeCell ref="D16943:D16944"/>
    <mergeCell ref="E16944:G16944"/>
    <mergeCell ref="A16945:A16946"/>
    <mergeCell ref="B16945:B16946"/>
    <mergeCell ref="C16945:C16946"/>
    <mergeCell ref="D16945:D16946"/>
    <mergeCell ref="E16946:G16946"/>
    <mergeCell ref="A16947:A16948"/>
    <mergeCell ref="B16947:B16948"/>
    <mergeCell ref="C16947:C16948"/>
    <mergeCell ref="D16947:D16948"/>
    <mergeCell ref="E16948:G16948"/>
    <mergeCell ref="A16949:A16950"/>
    <mergeCell ref="B16949:B16950"/>
    <mergeCell ref="C16949:C16950"/>
    <mergeCell ref="D16949:D16950"/>
    <mergeCell ref="E16950:G16950"/>
    <mergeCell ref="A16935:A16936"/>
    <mergeCell ref="B16935:B16936"/>
    <mergeCell ref="D16935:D16936"/>
    <mergeCell ref="E16936:G16936"/>
    <mergeCell ref="A16937:A16938"/>
    <mergeCell ref="B16937:B16938"/>
    <mergeCell ref="C16937:C16938"/>
    <mergeCell ref="D16937:D16938"/>
    <mergeCell ref="E16938:G16938"/>
    <mergeCell ref="A16939:A16940"/>
    <mergeCell ref="B16939:B16940"/>
    <mergeCell ref="C16939:C16940"/>
    <mergeCell ref="D16939:D16940"/>
    <mergeCell ref="E16940:G16940"/>
    <mergeCell ref="A16941:A16942"/>
    <mergeCell ref="B16941:B16942"/>
    <mergeCell ref="C16941:C16942"/>
    <mergeCell ref="D16941:D16942"/>
    <mergeCell ref="E16942:G16942"/>
    <mergeCell ref="A16927:A16928"/>
    <mergeCell ref="B16927:B16928"/>
    <mergeCell ref="C16927:C16928"/>
    <mergeCell ref="D16927:D16928"/>
    <mergeCell ref="E16928:G16928"/>
    <mergeCell ref="A16929:A16930"/>
    <mergeCell ref="B16929:B16930"/>
    <mergeCell ref="C16929:C16930"/>
    <mergeCell ref="D16929:D16930"/>
    <mergeCell ref="E16930:G16930"/>
    <mergeCell ref="A16931:A16932"/>
    <mergeCell ref="B16931:B16932"/>
    <mergeCell ref="C16931:C16932"/>
    <mergeCell ref="D16931:D16932"/>
    <mergeCell ref="E16932:G16932"/>
    <mergeCell ref="A16933:A16934"/>
    <mergeCell ref="B16933:B16934"/>
    <mergeCell ref="C16933:C16934"/>
    <mergeCell ref="D16933:D16934"/>
    <mergeCell ref="E16934:G16934"/>
    <mergeCell ref="A16918:A16919"/>
    <mergeCell ref="B16918:B16919"/>
    <mergeCell ref="C16918:C16919"/>
    <mergeCell ref="D16918:D16919"/>
    <mergeCell ref="E16919:G16919"/>
    <mergeCell ref="A16920:A16921"/>
    <mergeCell ref="B16920:B16921"/>
    <mergeCell ref="D16920:D16921"/>
    <mergeCell ref="E16921:G16921"/>
    <mergeCell ref="E16922:G16922"/>
    <mergeCell ref="A16923:A16924"/>
    <mergeCell ref="B16923:B16924"/>
    <mergeCell ref="C16923:C16924"/>
    <mergeCell ref="D16923:D16924"/>
    <mergeCell ref="E16924:G16924"/>
    <mergeCell ref="A16925:A16926"/>
    <mergeCell ref="B16925:B16926"/>
    <mergeCell ref="C16925:C16926"/>
    <mergeCell ref="D16925:D16926"/>
    <mergeCell ref="E16926:G16926"/>
    <mergeCell ref="A16910:A16911"/>
    <mergeCell ref="B16910:B16911"/>
    <mergeCell ref="C16910:C16911"/>
    <mergeCell ref="D16910:D16911"/>
    <mergeCell ref="E16911:G16911"/>
    <mergeCell ref="A16912:A16913"/>
    <mergeCell ref="B16912:B16913"/>
    <mergeCell ref="C16912:C16913"/>
    <mergeCell ref="D16912:D16913"/>
    <mergeCell ref="E16913:G16913"/>
    <mergeCell ref="A16914:A16915"/>
    <mergeCell ref="B16914:B16915"/>
    <mergeCell ref="D16914:D16915"/>
    <mergeCell ref="E16915:G16915"/>
    <mergeCell ref="A16916:A16917"/>
    <mergeCell ref="B16916:B16917"/>
    <mergeCell ref="D16916:D16917"/>
    <mergeCell ref="E16917:G16917"/>
    <mergeCell ref="A16902:A16903"/>
    <mergeCell ref="B16902:B16903"/>
    <mergeCell ref="C16902:C16903"/>
    <mergeCell ref="D16902:D16903"/>
    <mergeCell ref="E16903:G16903"/>
    <mergeCell ref="A16904:A16905"/>
    <mergeCell ref="B16904:B16905"/>
    <mergeCell ref="C16904:C16905"/>
    <mergeCell ref="D16904:D16905"/>
    <mergeCell ref="E16905:G16905"/>
    <mergeCell ref="A16906:A16907"/>
    <mergeCell ref="B16906:B16907"/>
    <mergeCell ref="D16906:D16907"/>
    <mergeCell ref="E16907:G16907"/>
    <mergeCell ref="A16908:A16909"/>
    <mergeCell ref="B16908:B16909"/>
    <mergeCell ref="D16908:D16909"/>
    <mergeCell ref="E16909:G16909"/>
    <mergeCell ref="A16894:A16895"/>
    <mergeCell ref="B16894:B16895"/>
    <mergeCell ref="C16894:C16895"/>
    <mergeCell ref="D16894:D16895"/>
    <mergeCell ref="E16895:G16895"/>
    <mergeCell ref="A16896:A16897"/>
    <mergeCell ref="B16896:B16897"/>
    <mergeCell ref="C16896:C16897"/>
    <mergeCell ref="D16896:D16897"/>
    <mergeCell ref="E16897:G16897"/>
    <mergeCell ref="A16898:A16899"/>
    <mergeCell ref="B16898:B16899"/>
    <mergeCell ref="C16898:C16899"/>
    <mergeCell ref="D16898:D16899"/>
    <mergeCell ref="E16899:G16899"/>
    <mergeCell ref="A16900:A16901"/>
    <mergeCell ref="B16900:B16901"/>
    <mergeCell ref="C16900:C16901"/>
    <mergeCell ref="D16900:D16901"/>
    <mergeCell ref="E16901:G16901"/>
    <mergeCell ref="A16886:A16887"/>
    <mergeCell ref="B16886:B16887"/>
    <mergeCell ref="C16886:C16887"/>
    <mergeCell ref="D16886:D16887"/>
    <mergeCell ref="E16887:G16887"/>
    <mergeCell ref="A16888:A16889"/>
    <mergeCell ref="B16888:B16889"/>
    <mergeCell ref="C16888:C16889"/>
    <mergeCell ref="D16888:D16889"/>
    <mergeCell ref="E16889:G16889"/>
    <mergeCell ref="A16890:A16891"/>
    <mergeCell ref="B16890:B16891"/>
    <mergeCell ref="C16890:C16891"/>
    <mergeCell ref="D16890:D16891"/>
    <mergeCell ref="E16891:G16891"/>
    <mergeCell ref="A16892:A16893"/>
    <mergeCell ref="B16892:B16893"/>
    <mergeCell ref="C16892:C16893"/>
    <mergeCell ref="D16892:D16893"/>
    <mergeCell ref="E16893:G16893"/>
    <mergeCell ref="A16878:A16879"/>
    <mergeCell ref="B16878:B16879"/>
    <mergeCell ref="C16878:C16879"/>
    <mergeCell ref="D16878:D16879"/>
    <mergeCell ref="E16879:G16879"/>
    <mergeCell ref="A16880:A16881"/>
    <mergeCell ref="B16880:B16881"/>
    <mergeCell ref="C16880:C16881"/>
    <mergeCell ref="D16880:D16881"/>
    <mergeCell ref="E16881:G16881"/>
    <mergeCell ref="A16882:A16883"/>
    <mergeCell ref="B16882:B16883"/>
    <mergeCell ref="C16882:C16883"/>
    <mergeCell ref="D16882:D16883"/>
    <mergeCell ref="E16883:G16883"/>
    <mergeCell ref="A16884:A16885"/>
    <mergeCell ref="B16884:B16885"/>
    <mergeCell ref="C16884:C16885"/>
    <mergeCell ref="D16884:D16885"/>
    <mergeCell ref="E16885:G16885"/>
    <mergeCell ref="A16870:A16871"/>
    <mergeCell ref="B16870:B16871"/>
    <mergeCell ref="C16870:C16871"/>
    <mergeCell ref="D16870:D16871"/>
    <mergeCell ref="E16871:G16871"/>
    <mergeCell ref="A16872:A16873"/>
    <mergeCell ref="B16872:B16873"/>
    <mergeCell ref="C16872:C16873"/>
    <mergeCell ref="D16872:D16873"/>
    <mergeCell ref="E16873:G16873"/>
    <mergeCell ref="A16874:A16875"/>
    <mergeCell ref="B16874:B16875"/>
    <mergeCell ref="C16874:C16875"/>
    <mergeCell ref="D16874:D16875"/>
    <mergeCell ref="E16875:G16875"/>
    <mergeCell ref="A16876:A16877"/>
    <mergeCell ref="B16876:B16877"/>
    <mergeCell ref="C16876:C16877"/>
    <mergeCell ref="D16876:D16877"/>
    <mergeCell ref="E16877:G16877"/>
    <mergeCell ref="A16862:A16863"/>
    <mergeCell ref="B16862:B16863"/>
    <mergeCell ref="C16862:C16863"/>
    <mergeCell ref="D16862:D16863"/>
    <mergeCell ref="E16863:G16863"/>
    <mergeCell ref="A16864:A16865"/>
    <mergeCell ref="B16864:B16865"/>
    <mergeCell ref="C16864:C16865"/>
    <mergeCell ref="D16864:D16865"/>
    <mergeCell ref="E16864:G16865"/>
    <mergeCell ref="A16866:A16867"/>
    <mergeCell ref="B16866:B16867"/>
    <mergeCell ref="C16866:C16867"/>
    <mergeCell ref="D16866:D16867"/>
    <mergeCell ref="E16867:G16867"/>
    <mergeCell ref="A16868:A16869"/>
    <mergeCell ref="B16868:B16869"/>
    <mergeCell ref="C16868:C16869"/>
    <mergeCell ref="D16868:D16869"/>
    <mergeCell ref="E16869:G16869"/>
    <mergeCell ref="A16851:G16851"/>
    <mergeCell ref="A16852:G16852"/>
    <mergeCell ref="D16853:G16853"/>
    <mergeCell ref="A16854:B16854"/>
    <mergeCell ref="A16856:A16857"/>
    <mergeCell ref="B16856:B16857"/>
    <mergeCell ref="C16856:C16857"/>
    <mergeCell ref="D16856:D16857"/>
    <mergeCell ref="E16857:G16857"/>
    <mergeCell ref="A16858:A16859"/>
    <mergeCell ref="B16858:B16859"/>
    <mergeCell ref="C16858:C16859"/>
    <mergeCell ref="D16858:D16859"/>
    <mergeCell ref="E16859:G16859"/>
    <mergeCell ref="A16860:A16861"/>
    <mergeCell ref="B16860:B16861"/>
    <mergeCell ref="C16860:C16861"/>
    <mergeCell ref="D16860:D16861"/>
    <mergeCell ref="E16861:G16861"/>
    <mergeCell ref="A16813:A16814"/>
    <mergeCell ref="B16813:B16814"/>
    <mergeCell ref="C16813:C16814"/>
    <mergeCell ref="D16813:D16814"/>
    <mergeCell ref="A16815:A16816"/>
    <mergeCell ref="B16815:B16816"/>
    <mergeCell ref="C16815:C16816"/>
    <mergeCell ref="D16815:D16816"/>
    <mergeCell ref="E16816:G16816"/>
    <mergeCell ref="A16817:A16818"/>
    <mergeCell ref="B16817:B16818"/>
    <mergeCell ref="C16817:C16818"/>
    <mergeCell ref="D16817:D16818"/>
    <mergeCell ref="E16818:G16818"/>
    <mergeCell ref="A16819:A16820"/>
    <mergeCell ref="B16819:B16820"/>
    <mergeCell ref="C16819:C16820"/>
    <mergeCell ref="D16819:D16820"/>
    <mergeCell ref="E16820:G16820"/>
    <mergeCell ref="A16805:A16806"/>
    <mergeCell ref="B16805:B16806"/>
    <mergeCell ref="C16805:C16806"/>
    <mergeCell ref="D16805:D16806"/>
    <mergeCell ref="E16806:G16806"/>
    <mergeCell ref="A16807:A16808"/>
    <mergeCell ref="B16807:B16808"/>
    <mergeCell ref="C16807:C16808"/>
    <mergeCell ref="D16807:D16808"/>
    <mergeCell ref="E16808:G16808"/>
    <mergeCell ref="A16809:A16810"/>
    <mergeCell ref="B16809:B16810"/>
    <mergeCell ref="C16809:C16810"/>
    <mergeCell ref="D16809:D16810"/>
    <mergeCell ref="E16809:G16810"/>
    <mergeCell ref="A16811:A16812"/>
    <mergeCell ref="B16811:B16812"/>
    <mergeCell ref="C16811:C16812"/>
    <mergeCell ref="D16811:D16812"/>
    <mergeCell ref="E16812:G16812"/>
    <mergeCell ref="A16797:A16798"/>
    <mergeCell ref="B16797:B16798"/>
    <mergeCell ref="C16797:C16798"/>
    <mergeCell ref="D16797:D16798"/>
    <mergeCell ref="E16798:G16798"/>
    <mergeCell ref="A16799:A16800"/>
    <mergeCell ref="B16799:B16800"/>
    <mergeCell ref="C16799:C16800"/>
    <mergeCell ref="D16799:D16800"/>
    <mergeCell ref="E16800:G16800"/>
    <mergeCell ref="A16801:A16802"/>
    <mergeCell ref="B16801:B16802"/>
    <mergeCell ref="C16801:C16802"/>
    <mergeCell ref="D16801:D16802"/>
    <mergeCell ref="E16802:G16802"/>
    <mergeCell ref="A16803:A16804"/>
    <mergeCell ref="B16803:B16804"/>
    <mergeCell ref="C16803:C16804"/>
    <mergeCell ref="D16803:D16804"/>
    <mergeCell ref="E16803:G16804"/>
    <mergeCell ref="A16789:A16790"/>
    <mergeCell ref="B16789:B16790"/>
    <mergeCell ref="C16789:C16790"/>
    <mergeCell ref="D16789:D16790"/>
    <mergeCell ref="E16790:G16790"/>
    <mergeCell ref="A16791:A16792"/>
    <mergeCell ref="B16791:B16792"/>
    <mergeCell ref="C16791:C16792"/>
    <mergeCell ref="D16791:D16792"/>
    <mergeCell ref="E16792:G16792"/>
    <mergeCell ref="A16793:A16794"/>
    <mergeCell ref="B16793:B16794"/>
    <mergeCell ref="C16793:C16794"/>
    <mergeCell ref="D16793:D16794"/>
    <mergeCell ref="E16794:G16794"/>
    <mergeCell ref="A16795:A16796"/>
    <mergeCell ref="B16795:B16796"/>
    <mergeCell ref="C16795:C16796"/>
    <mergeCell ref="D16795:D16796"/>
    <mergeCell ref="E16796:G16796"/>
    <mergeCell ref="A16779:A16780"/>
    <mergeCell ref="B16779:B16780"/>
    <mergeCell ref="C16779:C16780"/>
    <mergeCell ref="D16779:D16780"/>
    <mergeCell ref="E16780:G16780"/>
    <mergeCell ref="A16781:A16782"/>
    <mergeCell ref="B16781:B16782"/>
    <mergeCell ref="C16781:C16782"/>
    <mergeCell ref="D16781:D16782"/>
    <mergeCell ref="E16782:G16782"/>
    <mergeCell ref="A16785:A16786"/>
    <mergeCell ref="B16785:B16786"/>
    <mergeCell ref="C16785:C16786"/>
    <mergeCell ref="D16785:D16786"/>
    <mergeCell ref="E16786:G16786"/>
    <mergeCell ref="A16787:A16788"/>
    <mergeCell ref="B16787:B16788"/>
    <mergeCell ref="C16787:C16788"/>
    <mergeCell ref="D16787:D16788"/>
    <mergeCell ref="E16788:G16788"/>
    <mergeCell ref="A16771:A16772"/>
    <mergeCell ref="B16771:B16772"/>
    <mergeCell ref="C16771:C16772"/>
    <mergeCell ref="D16771:D16772"/>
    <mergeCell ref="E16772:G16772"/>
    <mergeCell ref="A16773:A16774"/>
    <mergeCell ref="B16773:B16774"/>
    <mergeCell ref="C16773:C16774"/>
    <mergeCell ref="D16773:D16774"/>
    <mergeCell ref="E16774:G16774"/>
    <mergeCell ref="A16775:A16776"/>
    <mergeCell ref="B16775:B16776"/>
    <mergeCell ref="C16775:C16776"/>
    <mergeCell ref="D16775:D16776"/>
    <mergeCell ref="E16776:G16776"/>
    <mergeCell ref="A16777:A16778"/>
    <mergeCell ref="B16777:B16778"/>
    <mergeCell ref="C16777:C16778"/>
    <mergeCell ref="D16777:D16778"/>
    <mergeCell ref="E16778:G16778"/>
    <mergeCell ref="A16763:A16764"/>
    <mergeCell ref="B16763:B16764"/>
    <mergeCell ref="C16763:C16764"/>
    <mergeCell ref="D16763:D16764"/>
    <mergeCell ref="E16764:G16764"/>
    <mergeCell ref="A16765:A16766"/>
    <mergeCell ref="B16765:B16766"/>
    <mergeCell ref="C16765:C16766"/>
    <mergeCell ref="D16765:D16766"/>
    <mergeCell ref="E16766:G16766"/>
    <mergeCell ref="A16767:A16768"/>
    <mergeCell ref="B16767:B16768"/>
    <mergeCell ref="C16767:C16768"/>
    <mergeCell ref="D16767:D16768"/>
    <mergeCell ref="E16768:G16768"/>
    <mergeCell ref="A16769:A16770"/>
    <mergeCell ref="B16769:B16770"/>
    <mergeCell ref="C16769:C16770"/>
    <mergeCell ref="D16769:D16770"/>
    <mergeCell ref="E16770:G16770"/>
    <mergeCell ref="A16755:A16756"/>
    <mergeCell ref="B16755:B16756"/>
    <mergeCell ref="C16755:C16756"/>
    <mergeCell ref="D16755:D16756"/>
    <mergeCell ref="E16756:G16756"/>
    <mergeCell ref="A16757:A16758"/>
    <mergeCell ref="B16757:B16758"/>
    <mergeCell ref="C16757:C16758"/>
    <mergeCell ref="D16757:D16758"/>
    <mergeCell ref="E16758:G16758"/>
    <mergeCell ref="A16759:A16760"/>
    <mergeCell ref="B16759:B16760"/>
    <mergeCell ref="C16759:C16760"/>
    <mergeCell ref="D16759:D16760"/>
    <mergeCell ref="E16760:G16760"/>
    <mergeCell ref="A16761:A16762"/>
    <mergeCell ref="B16761:B16762"/>
    <mergeCell ref="C16761:C16762"/>
    <mergeCell ref="D16761:D16762"/>
    <mergeCell ref="E16762:G16762"/>
    <mergeCell ref="A16747:A16748"/>
    <mergeCell ref="B16747:B16748"/>
    <mergeCell ref="D16747:D16748"/>
    <mergeCell ref="E16748:G16748"/>
    <mergeCell ref="A16749:A16750"/>
    <mergeCell ref="B16749:B16750"/>
    <mergeCell ref="C16749:C16750"/>
    <mergeCell ref="D16749:D16750"/>
    <mergeCell ref="E16750:G16750"/>
    <mergeCell ref="A16751:A16752"/>
    <mergeCell ref="B16751:B16752"/>
    <mergeCell ref="C16751:C16752"/>
    <mergeCell ref="D16751:D16752"/>
    <mergeCell ref="E16752:G16752"/>
    <mergeCell ref="A16753:A16754"/>
    <mergeCell ref="B16753:B16754"/>
    <mergeCell ref="C16753:C16754"/>
    <mergeCell ref="D16753:D16754"/>
    <mergeCell ref="E16754:G16754"/>
    <mergeCell ref="A16739:A16740"/>
    <mergeCell ref="B16739:B16740"/>
    <mergeCell ref="C16739:C16740"/>
    <mergeCell ref="D16739:D16740"/>
    <mergeCell ref="E16740:G16740"/>
    <mergeCell ref="A16741:A16742"/>
    <mergeCell ref="B16741:B16742"/>
    <mergeCell ref="C16741:C16742"/>
    <mergeCell ref="D16741:D16742"/>
    <mergeCell ref="E16742:G16742"/>
    <mergeCell ref="A16743:A16744"/>
    <mergeCell ref="B16743:B16744"/>
    <mergeCell ref="C16743:C16744"/>
    <mergeCell ref="D16743:D16744"/>
    <mergeCell ref="E16744:G16744"/>
    <mergeCell ref="A16745:A16746"/>
    <mergeCell ref="B16745:B16746"/>
    <mergeCell ref="C16745:C16746"/>
    <mergeCell ref="D16745:D16746"/>
    <mergeCell ref="E16746:G16746"/>
    <mergeCell ref="A16730:A16731"/>
    <mergeCell ref="B16730:B16731"/>
    <mergeCell ref="C16730:C16731"/>
    <mergeCell ref="D16730:D16731"/>
    <mergeCell ref="E16731:G16731"/>
    <mergeCell ref="A16732:A16733"/>
    <mergeCell ref="B16732:B16733"/>
    <mergeCell ref="D16732:D16733"/>
    <mergeCell ref="E16733:G16733"/>
    <mergeCell ref="E16734:G16734"/>
    <mergeCell ref="A16735:A16736"/>
    <mergeCell ref="B16735:B16736"/>
    <mergeCell ref="C16735:C16736"/>
    <mergeCell ref="D16735:D16736"/>
    <mergeCell ref="E16736:G16736"/>
    <mergeCell ref="A16737:A16738"/>
    <mergeCell ref="B16737:B16738"/>
    <mergeCell ref="C16737:C16738"/>
    <mergeCell ref="D16737:D16738"/>
    <mergeCell ref="E16738:G16738"/>
    <mergeCell ref="A16722:A16723"/>
    <mergeCell ref="B16722:B16723"/>
    <mergeCell ref="C16722:C16723"/>
    <mergeCell ref="D16722:D16723"/>
    <mergeCell ref="E16723:G16723"/>
    <mergeCell ref="A16724:A16725"/>
    <mergeCell ref="B16724:B16725"/>
    <mergeCell ref="C16724:C16725"/>
    <mergeCell ref="D16724:D16725"/>
    <mergeCell ref="E16725:G16725"/>
    <mergeCell ref="A16726:A16727"/>
    <mergeCell ref="B16726:B16727"/>
    <mergeCell ref="D16726:D16727"/>
    <mergeCell ref="E16727:G16727"/>
    <mergeCell ref="A16728:A16729"/>
    <mergeCell ref="B16728:B16729"/>
    <mergeCell ref="D16728:D16729"/>
    <mergeCell ref="E16729:G16729"/>
    <mergeCell ref="A16714:A16715"/>
    <mergeCell ref="B16714:B16715"/>
    <mergeCell ref="C16714:C16715"/>
    <mergeCell ref="D16714:D16715"/>
    <mergeCell ref="E16715:G16715"/>
    <mergeCell ref="A16716:A16717"/>
    <mergeCell ref="B16716:B16717"/>
    <mergeCell ref="C16716:C16717"/>
    <mergeCell ref="D16716:D16717"/>
    <mergeCell ref="E16717:G16717"/>
    <mergeCell ref="A16718:A16719"/>
    <mergeCell ref="B16718:B16719"/>
    <mergeCell ref="D16718:D16719"/>
    <mergeCell ref="E16719:G16719"/>
    <mergeCell ref="A16720:A16721"/>
    <mergeCell ref="B16720:B16721"/>
    <mergeCell ref="D16720:D16721"/>
    <mergeCell ref="E16721:G16721"/>
    <mergeCell ref="A16706:A16707"/>
    <mergeCell ref="B16706:B16707"/>
    <mergeCell ref="C16706:C16707"/>
    <mergeCell ref="D16706:D16707"/>
    <mergeCell ref="E16707:G16707"/>
    <mergeCell ref="A16708:A16709"/>
    <mergeCell ref="B16708:B16709"/>
    <mergeCell ref="C16708:C16709"/>
    <mergeCell ref="D16708:D16709"/>
    <mergeCell ref="E16709:G16709"/>
    <mergeCell ref="A16710:A16711"/>
    <mergeCell ref="B16710:B16711"/>
    <mergeCell ref="C16710:C16711"/>
    <mergeCell ref="D16710:D16711"/>
    <mergeCell ref="E16711:G16711"/>
    <mergeCell ref="A16712:A16713"/>
    <mergeCell ref="B16712:B16713"/>
    <mergeCell ref="C16712:C16713"/>
    <mergeCell ref="D16712:D16713"/>
    <mergeCell ref="E16713:G16713"/>
    <mergeCell ref="A16698:A16699"/>
    <mergeCell ref="B16698:B16699"/>
    <mergeCell ref="C16698:C16699"/>
    <mergeCell ref="D16698:D16699"/>
    <mergeCell ref="E16699:G16699"/>
    <mergeCell ref="A16700:A16701"/>
    <mergeCell ref="B16700:B16701"/>
    <mergeCell ref="C16700:C16701"/>
    <mergeCell ref="D16700:D16701"/>
    <mergeCell ref="E16701:G16701"/>
    <mergeCell ref="A16702:A16703"/>
    <mergeCell ref="B16702:B16703"/>
    <mergeCell ref="C16702:C16703"/>
    <mergeCell ref="D16702:D16703"/>
    <mergeCell ref="E16703:G16703"/>
    <mergeCell ref="A16704:A16705"/>
    <mergeCell ref="B16704:B16705"/>
    <mergeCell ref="C16704:C16705"/>
    <mergeCell ref="D16704:D16705"/>
    <mergeCell ref="E16705:G16705"/>
    <mergeCell ref="A16690:A16691"/>
    <mergeCell ref="B16690:B16691"/>
    <mergeCell ref="C16690:C16691"/>
    <mergeCell ref="D16690:D16691"/>
    <mergeCell ref="E16691:G16691"/>
    <mergeCell ref="A16692:A16693"/>
    <mergeCell ref="B16692:B16693"/>
    <mergeCell ref="C16692:C16693"/>
    <mergeCell ref="D16692:D16693"/>
    <mergeCell ref="E16693:G16693"/>
    <mergeCell ref="A16694:A16695"/>
    <mergeCell ref="B16694:B16695"/>
    <mergeCell ref="C16694:C16695"/>
    <mergeCell ref="D16694:D16695"/>
    <mergeCell ref="E16695:G16695"/>
    <mergeCell ref="A16696:A16697"/>
    <mergeCell ref="B16696:B16697"/>
    <mergeCell ref="C16696:C16697"/>
    <mergeCell ref="D16696:D16697"/>
    <mergeCell ref="E16697:G16697"/>
    <mergeCell ref="A16682:A16683"/>
    <mergeCell ref="B16682:B16683"/>
    <mergeCell ref="C16682:C16683"/>
    <mergeCell ref="D16682:D16683"/>
    <mergeCell ref="E16683:G16683"/>
    <mergeCell ref="A16684:A16685"/>
    <mergeCell ref="B16684:B16685"/>
    <mergeCell ref="C16684:C16685"/>
    <mergeCell ref="D16684:D16685"/>
    <mergeCell ref="E16685:G16685"/>
    <mergeCell ref="A16686:A16687"/>
    <mergeCell ref="B16686:B16687"/>
    <mergeCell ref="C16686:C16687"/>
    <mergeCell ref="D16686:D16687"/>
    <mergeCell ref="E16687:G16687"/>
    <mergeCell ref="A16688:A16689"/>
    <mergeCell ref="B16688:B16689"/>
    <mergeCell ref="C16688:C16689"/>
    <mergeCell ref="D16688:D16689"/>
    <mergeCell ref="E16689:G16689"/>
    <mergeCell ref="A16674:A16675"/>
    <mergeCell ref="B16674:B16675"/>
    <mergeCell ref="C16674:C16675"/>
    <mergeCell ref="D16674:D16675"/>
    <mergeCell ref="E16675:G16675"/>
    <mergeCell ref="A16676:A16677"/>
    <mergeCell ref="B16676:B16677"/>
    <mergeCell ref="C16676:C16677"/>
    <mergeCell ref="D16676:D16677"/>
    <mergeCell ref="E16676:G16677"/>
    <mergeCell ref="A16678:A16679"/>
    <mergeCell ref="B16678:B16679"/>
    <mergeCell ref="C16678:C16679"/>
    <mergeCell ref="D16678:D16679"/>
    <mergeCell ref="E16679:G16679"/>
    <mergeCell ref="A16680:A16681"/>
    <mergeCell ref="B16680:B16681"/>
    <mergeCell ref="C16680:C16681"/>
    <mergeCell ref="D16680:D16681"/>
    <mergeCell ref="E16681:G16681"/>
    <mergeCell ref="A16663:G16663"/>
    <mergeCell ref="A16664:G16664"/>
    <mergeCell ref="D16665:G16665"/>
    <mergeCell ref="A16666:B16666"/>
    <mergeCell ref="A16668:A16669"/>
    <mergeCell ref="B16668:B16669"/>
    <mergeCell ref="C16668:C16669"/>
    <mergeCell ref="D16668:D16669"/>
    <mergeCell ref="E16669:G16669"/>
    <mergeCell ref="A16670:A16671"/>
    <mergeCell ref="B16670:B16671"/>
    <mergeCell ref="C16670:C16671"/>
    <mergeCell ref="D16670:D16671"/>
    <mergeCell ref="E16671:G16671"/>
    <mergeCell ref="A16672:A16673"/>
    <mergeCell ref="B16672:B16673"/>
    <mergeCell ref="C16672:C16673"/>
    <mergeCell ref="D16672:D16673"/>
    <mergeCell ref="E16673:G16673"/>
    <mergeCell ref="A16625:A16626"/>
    <mergeCell ref="B16625:B16626"/>
    <mergeCell ref="C16625:C16626"/>
    <mergeCell ref="D16625:D16626"/>
    <mergeCell ref="A16627:A16628"/>
    <mergeCell ref="B16627:B16628"/>
    <mergeCell ref="C16627:C16628"/>
    <mergeCell ref="D16627:D16628"/>
    <mergeCell ref="E16628:G16628"/>
    <mergeCell ref="A16629:A16630"/>
    <mergeCell ref="B16629:B16630"/>
    <mergeCell ref="C16629:C16630"/>
    <mergeCell ref="D16629:D16630"/>
    <mergeCell ref="E16630:G16630"/>
    <mergeCell ref="A16631:A16632"/>
    <mergeCell ref="B16631:B16632"/>
    <mergeCell ref="C16631:C16632"/>
    <mergeCell ref="D16631:D16632"/>
    <mergeCell ref="E16632:G16632"/>
    <mergeCell ref="A16617:A16618"/>
    <mergeCell ref="B16617:B16618"/>
    <mergeCell ref="C16617:C16618"/>
    <mergeCell ref="D16617:D16618"/>
    <mergeCell ref="E16618:G16618"/>
    <mergeCell ref="A16619:A16620"/>
    <mergeCell ref="B16619:B16620"/>
    <mergeCell ref="C16619:C16620"/>
    <mergeCell ref="D16619:D16620"/>
    <mergeCell ref="E16620:G16620"/>
    <mergeCell ref="A16621:A16622"/>
    <mergeCell ref="B16621:B16622"/>
    <mergeCell ref="C16621:C16622"/>
    <mergeCell ref="D16621:D16622"/>
    <mergeCell ref="E16621:G16622"/>
    <mergeCell ref="A16623:A16624"/>
    <mergeCell ref="B16623:B16624"/>
    <mergeCell ref="C16623:C16624"/>
    <mergeCell ref="D16623:D16624"/>
    <mergeCell ref="E16624:G16624"/>
    <mergeCell ref="A16609:A16610"/>
    <mergeCell ref="B16609:B16610"/>
    <mergeCell ref="C16609:C16610"/>
    <mergeCell ref="D16609:D16610"/>
    <mergeCell ref="E16610:G16610"/>
    <mergeCell ref="A16611:A16612"/>
    <mergeCell ref="B16611:B16612"/>
    <mergeCell ref="C16611:C16612"/>
    <mergeCell ref="D16611:D16612"/>
    <mergeCell ref="E16612:G16612"/>
    <mergeCell ref="A16613:A16614"/>
    <mergeCell ref="B16613:B16614"/>
    <mergeCell ref="C16613:C16614"/>
    <mergeCell ref="D16613:D16614"/>
    <mergeCell ref="E16614:G16614"/>
    <mergeCell ref="A16615:A16616"/>
    <mergeCell ref="B16615:B16616"/>
    <mergeCell ref="C16615:C16616"/>
    <mergeCell ref="D16615:D16616"/>
    <mergeCell ref="E16615:G16616"/>
    <mergeCell ref="A16601:A16602"/>
    <mergeCell ref="B16601:B16602"/>
    <mergeCell ref="C16601:C16602"/>
    <mergeCell ref="D16601:D16602"/>
    <mergeCell ref="E16602:G16602"/>
    <mergeCell ref="A16603:A16604"/>
    <mergeCell ref="B16603:B16604"/>
    <mergeCell ref="C16603:C16604"/>
    <mergeCell ref="D16603:D16604"/>
    <mergeCell ref="E16604:G16604"/>
    <mergeCell ref="A16605:A16606"/>
    <mergeCell ref="B16605:B16606"/>
    <mergeCell ref="C16605:C16606"/>
    <mergeCell ref="D16605:D16606"/>
    <mergeCell ref="E16606:G16606"/>
    <mergeCell ref="A16607:A16608"/>
    <mergeCell ref="B16607:B16608"/>
    <mergeCell ref="C16607:C16608"/>
    <mergeCell ref="D16607:D16608"/>
    <mergeCell ref="E16608:G16608"/>
    <mergeCell ref="A16591:A16592"/>
    <mergeCell ref="B16591:B16592"/>
    <mergeCell ref="C16591:C16592"/>
    <mergeCell ref="D16591:D16592"/>
    <mergeCell ref="E16592:G16592"/>
    <mergeCell ref="A16593:A16594"/>
    <mergeCell ref="B16593:B16594"/>
    <mergeCell ref="C16593:C16594"/>
    <mergeCell ref="D16593:D16594"/>
    <mergeCell ref="E16594:G16594"/>
    <mergeCell ref="A16597:A16598"/>
    <mergeCell ref="B16597:B16598"/>
    <mergeCell ref="C16597:C16598"/>
    <mergeCell ref="D16597:D16598"/>
    <mergeCell ref="E16598:G16598"/>
    <mergeCell ref="A16599:A16600"/>
    <mergeCell ref="B16599:B16600"/>
    <mergeCell ref="C16599:C16600"/>
    <mergeCell ref="D16599:D16600"/>
    <mergeCell ref="E16600:G16600"/>
    <mergeCell ref="A16583:A16584"/>
    <mergeCell ref="B16583:B16584"/>
    <mergeCell ref="C16583:C16584"/>
    <mergeCell ref="D16583:D16584"/>
    <mergeCell ref="E16584:G16584"/>
    <mergeCell ref="A16585:A16586"/>
    <mergeCell ref="B16585:B16586"/>
    <mergeCell ref="C16585:C16586"/>
    <mergeCell ref="D16585:D16586"/>
    <mergeCell ref="E16586:G16586"/>
    <mergeCell ref="A16587:A16588"/>
    <mergeCell ref="B16587:B16588"/>
    <mergeCell ref="C16587:C16588"/>
    <mergeCell ref="D16587:D16588"/>
    <mergeCell ref="E16588:G16588"/>
    <mergeCell ref="A16589:A16590"/>
    <mergeCell ref="B16589:B16590"/>
    <mergeCell ref="C16589:C16590"/>
    <mergeCell ref="D16589:D16590"/>
    <mergeCell ref="E16590:G16590"/>
    <mergeCell ref="A16575:A16576"/>
    <mergeCell ref="B16575:B16576"/>
    <mergeCell ref="C16575:C16576"/>
    <mergeCell ref="D16575:D16576"/>
    <mergeCell ref="E16576:G16576"/>
    <mergeCell ref="A16577:A16578"/>
    <mergeCell ref="B16577:B16578"/>
    <mergeCell ref="C16577:C16578"/>
    <mergeCell ref="D16577:D16578"/>
    <mergeCell ref="E16578:G16578"/>
    <mergeCell ref="A16579:A16580"/>
    <mergeCell ref="B16579:B16580"/>
    <mergeCell ref="C16579:C16580"/>
    <mergeCell ref="D16579:D16580"/>
    <mergeCell ref="E16580:G16580"/>
    <mergeCell ref="A16581:A16582"/>
    <mergeCell ref="B16581:B16582"/>
    <mergeCell ref="C16581:C16582"/>
    <mergeCell ref="D16581:D16582"/>
    <mergeCell ref="E16582:G16582"/>
    <mergeCell ref="A16567:A16568"/>
    <mergeCell ref="B16567:B16568"/>
    <mergeCell ref="C16567:C16568"/>
    <mergeCell ref="D16567:D16568"/>
    <mergeCell ref="E16568:G16568"/>
    <mergeCell ref="A16569:A16570"/>
    <mergeCell ref="B16569:B16570"/>
    <mergeCell ref="C16569:C16570"/>
    <mergeCell ref="D16569:D16570"/>
    <mergeCell ref="E16570:G16570"/>
    <mergeCell ref="A16571:A16572"/>
    <mergeCell ref="B16571:B16572"/>
    <mergeCell ref="C16571:C16572"/>
    <mergeCell ref="D16571:D16572"/>
    <mergeCell ref="E16572:G16572"/>
    <mergeCell ref="A16573:A16574"/>
    <mergeCell ref="B16573:B16574"/>
    <mergeCell ref="C16573:C16574"/>
    <mergeCell ref="D16573:D16574"/>
    <mergeCell ref="E16574:G16574"/>
    <mergeCell ref="A16559:A16560"/>
    <mergeCell ref="B16559:B16560"/>
    <mergeCell ref="D16559:D16560"/>
    <mergeCell ref="E16560:G16560"/>
    <mergeCell ref="A16561:A16562"/>
    <mergeCell ref="B16561:B16562"/>
    <mergeCell ref="C16561:C16562"/>
    <mergeCell ref="D16561:D16562"/>
    <mergeCell ref="E16562:G16562"/>
    <mergeCell ref="A16563:A16564"/>
    <mergeCell ref="B16563:B16564"/>
    <mergeCell ref="C16563:C16564"/>
    <mergeCell ref="D16563:D16564"/>
    <mergeCell ref="E16564:G16564"/>
    <mergeCell ref="A16565:A16566"/>
    <mergeCell ref="B16565:B16566"/>
    <mergeCell ref="C16565:C16566"/>
    <mergeCell ref="D16565:D16566"/>
    <mergeCell ref="E16566:G16566"/>
    <mergeCell ref="A16551:A16552"/>
    <mergeCell ref="B16551:B16552"/>
    <mergeCell ref="C16551:C16552"/>
    <mergeCell ref="D16551:D16552"/>
    <mergeCell ref="E16552:G16552"/>
    <mergeCell ref="A16553:A16554"/>
    <mergeCell ref="B16553:B16554"/>
    <mergeCell ref="C16553:C16554"/>
    <mergeCell ref="D16553:D16554"/>
    <mergeCell ref="E16554:G16554"/>
    <mergeCell ref="A16555:A16556"/>
    <mergeCell ref="B16555:B16556"/>
    <mergeCell ref="C16555:C16556"/>
    <mergeCell ref="D16555:D16556"/>
    <mergeCell ref="E16556:G16556"/>
    <mergeCell ref="A16557:A16558"/>
    <mergeCell ref="B16557:B16558"/>
    <mergeCell ref="C16557:C16558"/>
    <mergeCell ref="D16557:D16558"/>
    <mergeCell ref="E16558:G16558"/>
    <mergeCell ref="A16542:A16543"/>
    <mergeCell ref="B16542:B16543"/>
    <mergeCell ref="C16542:C16543"/>
    <mergeCell ref="D16542:D16543"/>
    <mergeCell ref="E16543:G16543"/>
    <mergeCell ref="A16544:A16545"/>
    <mergeCell ref="B16544:B16545"/>
    <mergeCell ref="D16544:D16545"/>
    <mergeCell ref="E16545:G16545"/>
    <mergeCell ref="E16546:G16546"/>
    <mergeCell ref="A16547:A16548"/>
    <mergeCell ref="B16547:B16548"/>
    <mergeCell ref="C16547:C16548"/>
    <mergeCell ref="D16547:D16548"/>
    <mergeCell ref="E16548:G16548"/>
    <mergeCell ref="A16549:A16550"/>
    <mergeCell ref="B16549:B16550"/>
    <mergeCell ref="C16549:C16550"/>
    <mergeCell ref="D16549:D16550"/>
    <mergeCell ref="E16550:G16550"/>
    <mergeCell ref="A16534:A16535"/>
    <mergeCell ref="B16534:B16535"/>
    <mergeCell ref="C16534:C16535"/>
    <mergeCell ref="D16534:D16535"/>
    <mergeCell ref="E16535:G16535"/>
    <mergeCell ref="A16536:A16537"/>
    <mergeCell ref="B16536:B16537"/>
    <mergeCell ref="C16536:C16537"/>
    <mergeCell ref="D16536:D16537"/>
    <mergeCell ref="E16537:G16537"/>
    <mergeCell ref="A16538:A16539"/>
    <mergeCell ref="B16538:B16539"/>
    <mergeCell ref="D16538:D16539"/>
    <mergeCell ref="E16539:G16539"/>
    <mergeCell ref="A16540:A16541"/>
    <mergeCell ref="B16540:B16541"/>
    <mergeCell ref="D16540:D16541"/>
    <mergeCell ref="E16541:G16541"/>
    <mergeCell ref="A16526:A16527"/>
    <mergeCell ref="B16526:B16527"/>
    <mergeCell ref="C16526:C16527"/>
    <mergeCell ref="D16526:D16527"/>
    <mergeCell ref="E16527:G16527"/>
    <mergeCell ref="A16528:A16529"/>
    <mergeCell ref="B16528:B16529"/>
    <mergeCell ref="C16528:C16529"/>
    <mergeCell ref="D16528:D16529"/>
    <mergeCell ref="E16529:G16529"/>
    <mergeCell ref="A16530:A16531"/>
    <mergeCell ref="B16530:B16531"/>
    <mergeCell ref="D16530:D16531"/>
    <mergeCell ref="E16531:G16531"/>
    <mergeCell ref="A16532:A16533"/>
    <mergeCell ref="B16532:B16533"/>
    <mergeCell ref="D16532:D16533"/>
    <mergeCell ref="E16533:G16533"/>
    <mergeCell ref="A16518:A16519"/>
    <mergeCell ref="B16518:B16519"/>
    <mergeCell ref="C16518:C16519"/>
    <mergeCell ref="D16518:D16519"/>
    <mergeCell ref="E16519:G16519"/>
    <mergeCell ref="A16520:A16521"/>
    <mergeCell ref="B16520:B16521"/>
    <mergeCell ref="C16520:C16521"/>
    <mergeCell ref="D16520:D16521"/>
    <mergeCell ref="E16521:G16521"/>
    <mergeCell ref="A16522:A16523"/>
    <mergeCell ref="B16522:B16523"/>
    <mergeCell ref="C16522:C16523"/>
    <mergeCell ref="D16522:D16523"/>
    <mergeCell ref="E16523:G16523"/>
    <mergeCell ref="A16524:A16525"/>
    <mergeCell ref="B16524:B16525"/>
    <mergeCell ref="C16524:C16525"/>
    <mergeCell ref="D16524:D16525"/>
    <mergeCell ref="E16525:G16525"/>
    <mergeCell ref="A16510:A16511"/>
    <mergeCell ref="B16510:B16511"/>
    <mergeCell ref="C16510:C16511"/>
    <mergeCell ref="D16510:D16511"/>
    <mergeCell ref="E16511:G16511"/>
    <mergeCell ref="A16512:A16513"/>
    <mergeCell ref="B16512:B16513"/>
    <mergeCell ref="C16512:C16513"/>
    <mergeCell ref="D16512:D16513"/>
    <mergeCell ref="E16513:G16513"/>
    <mergeCell ref="A16514:A16515"/>
    <mergeCell ref="B16514:B16515"/>
    <mergeCell ref="C16514:C16515"/>
    <mergeCell ref="D16514:D16515"/>
    <mergeCell ref="E16515:G16515"/>
    <mergeCell ref="A16516:A16517"/>
    <mergeCell ref="B16516:B16517"/>
    <mergeCell ref="C16516:C16517"/>
    <mergeCell ref="D16516:D16517"/>
    <mergeCell ref="E16517:G16517"/>
    <mergeCell ref="A16502:A16503"/>
    <mergeCell ref="B16502:B16503"/>
    <mergeCell ref="C16502:C16503"/>
    <mergeCell ref="D16502:D16503"/>
    <mergeCell ref="E16503:G16503"/>
    <mergeCell ref="A16504:A16505"/>
    <mergeCell ref="B16504:B16505"/>
    <mergeCell ref="C16504:C16505"/>
    <mergeCell ref="D16504:D16505"/>
    <mergeCell ref="E16505:G16505"/>
    <mergeCell ref="A16506:A16507"/>
    <mergeCell ref="B16506:B16507"/>
    <mergeCell ref="C16506:C16507"/>
    <mergeCell ref="D16506:D16507"/>
    <mergeCell ref="E16507:G16507"/>
    <mergeCell ref="A16508:A16509"/>
    <mergeCell ref="B16508:B16509"/>
    <mergeCell ref="C16508:C16509"/>
    <mergeCell ref="D16508:D16509"/>
    <mergeCell ref="E16509:G16509"/>
    <mergeCell ref="A16494:A16495"/>
    <mergeCell ref="B16494:B16495"/>
    <mergeCell ref="C16494:C16495"/>
    <mergeCell ref="D16494:D16495"/>
    <mergeCell ref="E16495:G16495"/>
    <mergeCell ref="A16496:A16497"/>
    <mergeCell ref="B16496:B16497"/>
    <mergeCell ref="C16496:C16497"/>
    <mergeCell ref="D16496:D16497"/>
    <mergeCell ref="E16497:G16497"/>
    <mergeCell ref="A16498:A16499"/>
    <mergeCell ref="B16498:B16499"/>
    <mergeCell ref="C16498:C16499"/>
    <mergeCell ref="D16498:D16499"/>
    <mergeCell ref="E16499:G16499"/>
    <mergeCell ref="A16500:A16501"/>
    <mergeCell ref="B16500:B16501"/>
    <mergeCell ref="C16500:C16501"/>
    <mergeCell ref="D16500:D16501"/>
    <mergeCell ref="E16501:G16501"/>
    <mergeCell ref="A16486:A16487"/>
    <mergeCell ref="B16486:B16487"/>
    <mergeCell ref="C16486:C16487"/>
    <mergeCell ref="D16486:D16487"/>
    <mergeCell ref="E16487:G16487"/>
    <mergeCell ref="A16488:A16489"/>
    <mergeCell ref="B16488:B16489"/>
    <mergeCell ref="C16488:C16489"/>
    <mergeCell ref="D16488:D16489"/>
    <mergeCell ref="E16488:G16489"/>
    <mergeCell ref="A16490:A16491"/>
    <mergeCell ref="B16490:B16491"/>
    <mergeCell ref="C16490:C16491"/>
    <mergeCell ref="D16490:D16491"/>
    <mergeCell ref="E16491:G16491"/>
    <mergeCell ref="A16492:A16493"/>
    <mergeCell ref="B16492:B16493"/>
    <mergeCell ref="C16492:C16493"/>
    <mergeCell ref="D16492:D16493"/>
    <mergeCell ref="E16493:G16493"/>
    <mergeCell ref="A16475:G16475"/>
    <mergeCell ref="A16476:G16476"/>
    <mergeCell ref="D16477:G16477"/>
    <mergeCell ref="A16478:B16478"/>
    <mergeCell ref="A16480:A16481"/>
    <mergeCell ref="B16480:B16481"/>
    <mergeCell ref="C16480:C16481"/>
    <mergeCell ref="D16480:D16481"/>
    <mergeCell ref="E16481:G16481"/>
    <mergeCell ref="A16482:A16483"/>
    <mergeCell ref="B16482:B16483"/>
    <mergeCell ref="C16482:C16483"/>
    <mergeCell ref="D16482:D16483"/>
    <mergeCell ref="E16483:G16483"/>
    <mergeCell ref="A16484:A16485"/>
    <mergeCell ref="B16484:B16485"/>
    <mergeCell ref="C16484:C16485"/>
    <mergeCell ref="D16484:D16485"/>
    <mergeCell ref="E16485:G16485"/>
    <mergeCell ref="A15411:A15412"/>
    <mergeCell ref="B15411:B15412"/>
    <mergeCell ref="C15411:C15412"/>
    <mergeCell ref="D15411:D15412"/>
    <mergeCell ref="E15412:G15412"/>
    <mergeCell ref="A15413:A15414"/>
    <mergeCell ref="B15413:B15414"/>
    <mergeCell ref="C15413:C15414"/>
    <mergeCell ref="D15413:D15414"/>
    <mergeCell ref="E15414:G15414"/>
    <mergeCell ref="A15415:A15416"/>
    <mergeCell ref="B15415:B15416"/>
    <mergeCell ref="C15415:C15416"/>
    <mergeCell ref="D15415:D15416"/>
    <mergeCell ref="E15416:G15416"/>
    <mergeCell ref="A15417:A15418"/>
    <mergeCell ref="B15417:B15418"/>
    <mergeCell ref="C15417:C15418"/>
    <mergeCell ref="D15417:D15418"/>
    <mergeCell ref="E15418:G15418"/>
    <mergeCell ref="A15361:A15362"/>
    <mergeCell ref="B15361:B15362"/>
    <mergeCell ref="C15361:C15362"/>
    <mergeCell ref="D15361:D15362"/>
    <mergeCell ref="E15362:G15362"/>
    <mergeCell ref="A15363:A15364"/>
    <mergeCell ref="B15363:B15364"/>
    <mergeCell ref="C15363:C15364"/>
    <mergeCell ref="D15363:D15364"/>
    <mergeCell ref="E15364:G15364"/>
    <mergeCell ref="A15404:G15404"/>
    <mergeCell ref="A15405:G15405"/>
    <mergeCell ref="D15406:G15406"/>
    <mergeCell ref="A15407:B15407"/>
    <mergeCell ref="A15409:A15410"/>
    <mergeCell ref="B15409:B15410"/>
    <mergeCell ref="C15409:C15410"/>
    <mergeCell ref="D15409:D15410"/>
    <mergeCell ref="E15410:G15410"/>
    <mergeCell ref="D15352:G15352"/>
    <mergeCell ref="A15353:B15353"/>
    <mergeCell ref="A15355:A15356"/>
    <mergeCell ref="B15355:B15356"/>
    <mergeCell ref="C15355:C15356"/>
    <mergeCell ref="D15355:D15356"/>
    <mergeCell ref="E15356:G15356"/>
    <mergeCell ref="A15357:A15358"/>
    <mergeCell ref="B15357:B15358"/>
    <mergeCell ref="C15357:C15358"/>
    <mergeCell ref="D15357:D15358"/>
    <mergeCell ref="E15358:G15358"/>
    <mergeCell ref="A15359:A15360"/>
    <mergeCell ref="B15359:B15360"/>
    <mergeCell ref="C15359:C15360"/>
    <mergeCell ref="D15359:D15360"/>
    <mergeCell ref="E15360:G15360"/>
    <mergeCell ref="A14902:A14903"/>
    <mergeCell ref="B14902:B14903"/>
    <mergeCell ref="C14902:C14903"/>
    <mergeCell ref="D14902:D14903"/>
    <mergeCell ref="E14903:G14903"/>
    <mergeCell ref="A14904:A14905"/>
    <mergeCell ref="B14904:B14905"/>
    <mergeCell ref="C14904:C14905"/>
    <mergeCell ref="D14904:D14905"/>
    <mergeCell ref="E14905:G14905"/>
    <mergeCell ref="A14906:A14907"/>
    <mergeCell ref="B14906:B14907"/>
    <mergeCell ref="C14906:C14907"/>
    <mergeCell ref="D14906:D14907"/>
    <mergeCell ref="E14907:G14907"/>
    <mergeCell ref="A15350:G15350"/>
    <mergeCell ref="A15351:G15351"/>
    <mergeCell ref="A15066:A15067"/>
    <mergeCell ref="B15066:B15067"/>
    <mergeCell ref="C15066:C15067"/>
    <mergeCell ref="D15066:D15067"/>
    <mergeCell ref="E15067:G15067"/>
    <mergeCell ref="A15068:A15069"/>
    <mergeCell ref="B15068:B15069"/>
    <mergeCell ref="C15068:C15069"/>
    <mergeCell ref="D15068:D15069"/>
    <mergeCell ref="E15069:G15069"/>
    <mergeCell ref="A15062:A15063"/>
    <mergeCell ref="B15062:B15063"/>
    <mergeCell ref="C15062:C15063"/>
    <mergeCell ref="D15062:D15063"/>
    <mergeCell ref="E15062:G15063"/>
    <mergeCell ref="A15064:A15065"/>
    <mergeCell ref="B15064:B15065"/>
    <mergeCell ref="C15064:C15065"/>
    <mergeCell ref="D15064:D15065"/>
    <mergeCell ref="E15065:G15065"/>
    <mergeCell ref="B15074:B15075"/>
    <mergeCell ref="C15074:C15075"/>
    <mergeCell ref="D15074:D15075"/>
    <mergeCell ref="E15075:G15075"/>
    <mergeCell ref="A15076:A15077"/>
    <mergeCell ref="B15076:B15077"/>
    <mergeCell ref="C15076:C15077"/>
    <mergeCell ref="D15076:D15077"/>
    <mergeCell ref="E15077:G15077"/>
    <mergeCell ref="A15070:A15071"/>
    <mergeCell ref="A14892:A14893"/>
    <mergeCell ref="B14892:B14893"/>
    <mergeCell ref="D14892:D14893"/>
    <mergeCell ref="E14893:G14893"/>
    <mergeCell ref="A14894:A14895"/>
    <mergeCell ref="B14894:B14895"/>
    <mergeCell ref="D14894:D14895"/>
    <mergeCell ref="E14895:G14895"/>
    <mergeCell ref="A14898:A14899"/>
    <mergeCell ref="B14898:B14899"/>
    <mergeCell ref="C14898:C14899"/>
    <mergeCell ref="D14898:D14899"/>
    <mergeCell ref="E14899:G14899"/>
    <mergeCell ref="A14900:A14901"/>
    <mergeCell ref="B14900:B14901"/>
    <mergeCell ref="C14900:C14901"/>
    <mergeCell ref="D14900:D14901"/>
    <mergeCell ref="E14901:G14901"/>
    <mergeCell ref="D14880:G14880"/>
    <mergeCell ref="A14881:B14881"/>
    <mergeCell ref="A14884:A14885"/>
    <mergeCell ref="B14884:B14885"/>
    <mergeCell ref="D14884:D14885"/>
    <mergeCell ref="E14885:G14885"/>
    <mergeCell ref="A14886:A14887"/>
    <mergeCell ref="B14886:B14887"/>
    <mergeCell ref="D14886:D14887"/>
    <mergeCell ref="E14887:G14887"/>
    <mergeCell ref="A14888:A14889"/>
    <mergeCell ref="B14888:B14889"/>
    <mergeCell ref="D14888:D14889"/>
    <mergeCell ref="E14889:G14889"/>
    <mergeCell ref="A14890:A14891"/>
    <mergeCell ref="B14890:B14891"/>
    <mergeCell ref="D14890:D14891"/>
    <mergeCell ref="E14891:G14891"/>
    <mergeCell ref="A14858:A14859"/>
    <mergeCell ref="B14858:B14859"/>
    <mergeCell ref="C14858:C14859"/>
    <mergeCell ref="D14858:D14859"/>
    <mergeCell ref="E14859:G14859"/>
    <mergeCell ref="A14860:A14861"/>
    <mergeCell ref="B14860:B14861"/>
    <mergeCell ref="C14860:C14861"/>
    <mergeCell ref="D14860:D14861"/>
    <mergeCell ref="E14861:G14861"/>
    <mergeCell ref="A14862:A14863"/>
    <mergeCell ref="B14862:B14863"/>
    <mergeCell ref="C14862:C14863"/>
    <mergeCell ref="D14862:D14863"/>
    <mergeCell ref="E14863:G14863"/>
    <mergeCell ref="A14878:G14878"/>
    <mergeCell ref="A14879:G14879"/>
    <mergeCell ref="A14848:A14849"/>
    <mergeCell ref="B14848:B14849"/>
    <mergeCell ref="C14848:C14849"/>
    <mergeCell ref="D14848:D14849"/>
    <mergeCell ref="E14849:G14849"/>
    <mergeCell ref="A14850:A14851"/>
    <mergeCell ref="B14850:B14851"/>
    <mergeCell ref="C14850:C14851"/>
    <mergeCell ref="D14850:D14851"/>
    <mergeCell ref="E14851:G14851"/>
    <mergeCell ref="A14852:A14853"/>
    <mergeCell ref="B14852:B14853"/>
    <mergeCell ref="C14852:C14853"/>
    <mergeCell ref="D14852:D14853"/>
    <mergeCell ref="E14853:G14853"/>
    <mergeCell ref="A14854:A14855"/>
    <mergeCell ref="B14854:B14855"/>
    <mergeCell ref="C14854:C14855"/>
    <mergeCell ref="D14854:D14855"/>
    <mergeCell ref="E14855:G14855"/>
    <mergeCell ref="E14839:G14839"/>
    <mergeCell ref="A14840:A14841"/>
    <mergeCell ref="B14840:B14841"/>
    <mergeCell ref="C14840:C14841"/>
    <mergeCell ref="D14840:D14841"/>
    <mergeCell ref="E14841:G14841"/>
    <mergeCell ref="A14842:A14843"/>
    <mergeCell ref="B14842:B14843"/>
    <mergeCell ref="C14842:C14843"/>
    <mergeCell ref="D14842:D14843"/>
    <mergeCell ref="E14843:G14843"/>
    <mergeCell ref="A14844:A14845"/>
    <mergeCell ref="B14844:B14845"/>
    <mergeCell ref="C14844:C14845"/>
    <mergeCell ref="D14844:D14845"/>
    <mergeCell ref="E14845:G14845"/>
    <mergeCell ref="A14846:A14847"/>
    <mergeCell ref="B14846:B14847"/>
    <mergeCell ref="C14846:C14847"/>
    <mergeCell ref="D14846:D14847"/>
    <mergeCell ref="E14847:G14847"/>
    <mergeCell ref="A14831:A14832"/>
    <mergeCell ref="B14831:B14832"/>
    <mergeCell ref="C14831:C14832"/>
    <mergeCell ref="D14831:D14832"/>
    <mergeCell ref="E14832:G14832"/>
    <mergeCell ref="A14833:A14834"/>
    <mergeCell ref="B14833:B14834"/>
    <mergeCell ref="C14833:C14834"/>
    <mergeCell ref="D14833:D14834"/>
    <mergeCell ref="E14834:G14834"/>
    <mergeCell ref="A14835:A14836"/>
    <mergeCell ref="B14835:B14836"/>
    <mergeCell ref="C14835:C14836"/>
    <mergeCell ref="D14835:D14836"/>
    <mergeCell ref="E14836:G14836"/>
    <mergeCell ref="A14837:A14838"/>
    <mergeCell ref="B14837:B14838"/>
    <mergeCell ref="C14837:C14838"/>
    <mergeCell ref="D14837:D14838"/>
    <mergeCell ref="E14838:G14838"/>
    <mergeCell ref="A14823:A14824"/>
    <mergeCell ref="B14823:B14824"/>
    <mergeCell ref="C14823:C14824"/>
    <mergeCell ref="D14823:D14824"/>
    <mergeCell ref="E14824:G14824"/>
    <mergeCell ref="A14825:A14826"/>
    <mergeCell ref="B14825:B14826"/>
    <mergeCell ref="C14825:C14826"/>
    <mergeCell ref="D14825:D14826"/>
    <mergeCell ref="E14826:G14826"/>
    <mergeCell ref="A14827:A14828"/>
    <mergeCell ref="B14827:B14828"/>
    <mergeCell ref="C14827:C14828"/>
    <mergeCell ref="D14827:D14828"/>
    <mergeCell ref="E14828:G14828"/>
    <mergeCell ref="A14829:A14830"/>
    <mergeCell ref="B14829:B14830"/>
    <mergeCell ref="C14829:C14830"/>
    <mergeCell ref="D14829:D14830"/>
    <mergeCell ref="E14830:G14830"/>
    <mergeCell ref="A14815:A14816"/>
    <mergeCell ref="B14815:B14816"/>
    <mergeCell ref="C14815:C14816"/>
    <mergeCell ref="D14815:D14816"/>
    <mergeCell ref="E14816:G14816"/>
    <mergeCell ref="A14817:A14818"/>
    <mergeCell ref="B14817:B14818"/>
    <mergeCell ref="C14817:C14818"/>
    <mergeCell ref="D14817:D14818"/>
    <mergeCell ref="E14818:G14818"/>
    <mergeCell ref="A14819:A14820"/>
    <mergeCell ref="B14819:B14820"/>
    <mergeCell ref="C14819:C14820"/>
    <mergeCell ref="D14819:D14820"/>
    <mergeCell ref="E14820:G14820"/>
    <mergeCell ref="A14821:A14822"/>
    <mergeCell ref="B14821:B14822"/>
    <mergeCell ref="C14821:C14822"/>
    <mergeCell ref="D14821:D14822"/>
    <mergeCell ref="E14822:G14822"/>
    <mergeCell ref="A14807:A14808"/>
    <mergeCell ref="B14807:B14808"/>
    <mergeCell ref="C14807:C14808"/>
    <mergeCell ref="D14807:D14808"/>
    <mergeCell ref="E14807:G14808"/>
    <mergeCell ref="A14809:A14810"/>
    <mergeCell ref="B14809:B14810"/>
    <mergeCell ref="C14809:C14810"/>
    <mergeCell ref="D14809:D14810"/>
    <mergeCell ref="E14810:G14810"/>
    <mergeCell ref="A14811:A14812"/>
    <mergeCell ref="B14811:B14812"/>
    <mergeCell ref="C14811:C14812"/>
    <mergeCell ref="D14811:D14812"/>
    <mergeCell ref="E14812:G14812"/>
    <mergeCell ref="A14813:A14814"/>
    <mergeCell ref="B14813:B14814"/>
    <mergeCell ref="C14813:C14814"/>
    <mergeCell ref="D14813:D14814"/>
    <mergeCell ref="E14813:G14814"/>
    <mergeCell ref="A14798:A14799"/>
    <mergeCell ref="B14798:B14799"/>
    <mergeCell ref="C14798:C14799"/>
    <mergeCell ref="D14798:D14799"/>
    <mergeCell ref="E14799:G14799"/>
    <mergeCell ref="A14800:A14801"/>
    <mergeCell ref="B14800:B14801"/>
    <mergeCell ref="C14800:C14801"/>
    <mergeCell ref="D14800:D14801"/>
    <mergeCell ref="E14801:G14801"/>
    <mergeCell ref="E14802:G14802"/>
    <mergeCell ref="A14803:A14804"/>
    <mergeCell ref="B14803:B14804"/>
    <mergeCell ref="C14803:C14804"/>
    <mergeCell ref="D14803:D14804"/>
    <mergeCell ref="E14804:G14804"/>
    <mergeCell ref="A14805:A14806"/>
    <mergeCell ref="B14805:B14806"/>
    <mergeCell ref="C14805:C14806"/>
    <mergeCell ref="D14805:D14806"/>
    <mergeCell ref="E14806:G14806"/>
    <mergeCell ref="A14790:A14791"/>
    <mergeCell ref="B14790:B14791"/>
    <mergeCell ref="C14790:C14791"/>
    <mergeCell ref="D14790:D14791"/>
    <mergeCell ref="E14791:G14791"/>
    <mergeCell ref="A14792:A14793"/>
    <mergeCell ref="B14792:B14793"/>
    <mergeCell ref="C14792:C14793"/>
    <mergeCell ref="D14792:D14793"/>
    <mergeCell ref="E14793:G14793"/>
    <mergeCell ref="A14794:A14795"/>
    <mergeCell ref="B14794:B14795"/>
    <mergeCell ref="C14794:C14795"/>
    <mergeCell ref="D14794:D14795"/>
    <mergeCell ref="E14794:G14795"/>
    <mergeCell ref="A14796:A14797"/>
    <mergeCell ref="B14796:B14797"/>
    <mergeCell ref="C14796:C14797"/>
    <mergeCell ref="D14796:D14797"/>
    <mergeCell ref="E14797:G14797"/>
    <mergeCell ref="A14782:A14783"/>
    <mergeCell ref="B14782:B14783"/>
    <mergeCell ref="C14782:C14783"/>
    <mergeCell ref="D14782:D14783"/>
    <mergeCell ref="E14783:G14783"/>
    <mergeCell ref="A14784:A14785"/>
    <mergeCell ref="B14784:B14785"/>
    <mergeCell ref="C14784:C14785"/>
    <mergeCell ref="D14784:D14785"/>
    <mergeCell ref="E14785:G14785"/>
    <mergeCell ref="A14786:A14787"/>
    <mergeCell ref="B14786:B14787"/>
    <mergeCell ref="C14786:C14787"/>
    <mergeCell ref="D14786:D14787"/>
    <mergeCell ref="E14787:G14787"/>
    <mergeCell ref="A14788:A14789"/>
    <mergeCell ref="B14788:B14789"/>
    <mergeCell ref="C14788:C14789"/>
    <mergeCell ref="D14788:D14789"/>
    <mergeCell ref="E14788:G14789"/>
    <mergeCell ref="A14774:A14775"/>
    <mergeCell ref="B14774:B14775"/>
    <mergeCell ref="C14774:C14775"/>
    <mergeCell ref="D14774:D14775"/>
    <mergeCell ref="E14775:G14775"/>
    <mergeCell ref="A14776:A14777"/>
    <mergeCell ref="B14776:B14777"/>
    <mergeCell ref="C14776:C14777"/>
    <mergeCell ref="D14776:D14777"/>
    <mergeCell ref="E14777:G14777"/>
    <mergeCell ref="A14778:A14779"/>
    <mergeCell ref="B14778:B14779"/>
    <mergeCell ref="C14778:C14779"/>
    <mergeCell ref="D14778:D14779"/>
    <mergeCell ref="E14779:G14779"/>
    <mergeCell ref="A14780:A14781"/>
    <mergeCell ref="B14780:B14781"/>
    <mergeCell ref="C14780:C14781"/>
    <mergeCell ref="D14780:D14781"/>
    <mergeCell ref="E14781:G14781"/>
    <mergeCell ref="A14766:A14767"/>
    <mergeCell ref="B14766:B14767"/>
    <mergeCell ref="D14766:D14767"/>
    <mergeCell ref="E14767:G14767"/>
    <mergeCell ref="A14768:A14769"/>
    <mergeCell ref="B14768:B14769"/>
    <mergeCell ref="C14768:C14769"/>
    <mergeCell ref="D14768:D14769"/>
    <mergeCell ref="E14769:G14769"/>
    <mergeCell ref="A14770:A14771"/>
    <mergeCell ref="B14770:B14771"/>
    <mergeCell ref="C14770:C14771"/>
    <mergeCell ref="D14770:D14771"/>
    <mergeCell ref="E14771:G14771"/>
    <mergeCell ref="A14772:A14773"/>
    <mergeCell ref="B14772:B14773"/>
    <mergeCell ref="C14772:C14773"/>
    <mergeCell ref="D14772:D14773"/>
    <mergeCell ref="E14773:G14773"/>
    <mergeCell ref="A14734:A14735"/>
    <mergeCell ref="B14734:B14735"/>
    <mergeCell ref="C14734:C14735"/>
    <mergeCell ref="D14734:D14735"/>
    <mergeCell ref="E14735:G14735"/>
    <mergeCell ref="A14736:A14737"/>
    <mergeCell ref="B14736:B14737"/>
    <mergeCell ref="C14736:C14737"/>
    <mergeCell ref="D14736:D14737"/>
    <mergeCell ref="E14737:G14737"/>
    <mergeCell ref="A14759:G14759"/>
    <mergeCell ref="A14760:G14760"/>
    <mergeCell ref="D14761:G14761"/>
    <mergeCell ref="A14762:B14762"/>
    <mergeCell ref="A14764:A14765"/>
    <mergeCell ref="B14764:B14765"/>
    <mergeCell ref="C14764:C14765"/>
    <mergeCell ref="D14764:D14765"/>
    <mergeCell ref="E14765:G14765"/>
    <mergeCell ref="A14726:A14727"/>
    <mergeCell ref="B14726:B14727"/>
    <mergeCell ref="C14726:C14727"/>
    <mergeCell ref="D14726:D14727"/>
    <mergeCell ref="E14727:G14727"/>
    <mergeCell ref="A14728:A14729"/>
    <mergeCell ref="B14728:B14729"/>
    <mergeCell ref="C14728:C14729"/>
    <mergeCell ref="D14728:D14729"/>
    <mergeCell ref="E14729:G14729"/>
    <mergeCell ref="A14730:A14731"/>
    <mergeCell ref="B14730:B14731"/>
    <mergeCell ref="C14730:C14731"/>
    <mergeCell ref="D14730:D14731"/>
    <mergeCell ref="E14731:G14731"/>
    <mergeCell ref="A14732:A14733"/>
    <mergeCell ref="B14732:B14733"/>
    <mergeCell ref="C14732:C14733"/>
    <mergeCell ref="D14732:D14733"/>
    <mergeCell ref="E14733:G14733"/>
    <mergeCell ref="A14716:A14717"/>
    <mergeCell ref="B14716:B14717"/>
    <mergeCell ref="C14716:C14717"/>
    <mergeCell ref="D14716:D14717"/>
    <mergeCell ref="E14717:G14717"/>
    <mergeCell ref="A14718:A14719"/>
    <mergeCell ref="B14718:B14719"/>
    <mergeCell ref="C14718:C14719"/>
    <mergeCell ref="D14718:D14719"/>
    <mergeCell ref="E14719:G14719"/>
    <mergeCell ref="A14720:A14721"/>
    <mergeCell ref="B14720:B14721"/>
    <mergeCell ref="C14720:C14721"/>
    <mergeCell ref="D14720:D14721"/>
    <mergeCell ref="E14721:G14721"/>
    <mergeCell ref="A14722:A14723"/>
    <mergeCell ref="B14722:B14723"/>
    <mergeCell ref="C14722:C14723"/>
    <mergeCell ref="D14722:D14723"/>
    <mergeCell ref="E14723:G14723"/>
    <mergeCell ref="A14708:A14709"/>
    <mergeCell ref="B14708:B14709"/>
    <mergeCell ref="C14708:C14709"/>
    <mergeCell ref="D14708:D14709"/>
    <mergeCell ref="E14709:G14709"/>
    <mergeCell ref="A14710:A14711"/>
    <mergeCell ref="B14710:B14711"/>
    <mergeCell ref="C14710:C14711"/>
    <mergeCell ref="D14710:D14711"/>
    <mergeCell ref="E14711:G14711"/>
    <mergeCell ref="A14712:A14713"/>
    <mergeCell ref="B14712:B14713"/>
    <mergeCell ref="C14712:C14713"/>
    <mergeCell ref="D14712:D14713"/>
    <mergeCell ref="E14713:G14713"/>
    <mergeCell ref="A14714:A14715"/>
    <mergeCell ref="B14714:B14715"/>
    <mergeCell ref="C14714:C14715"/>
    <mergeCell ref="D14714:D14715"/>
    <mergeCell ref="E14715:G14715"/>
    <mergeCell ref="A14700:A14701"/>
    <mergeCell ref="B14700:B14701"/>
    <mergeCell ref="C14700:C14701"/>
    <mergeCell ref="D14700:D14701"/>
    <mergeCell ref="E14701:G14701"/>
    <mergeCell ref="A14702:A14703"/>
    <mergeCell ref="B14702:B14703"/>
    <mergeCell ref="C14702:C14703"/>
    <mergeCell ref="D14702:D14703"/>
    <mergeCell ref="E14703:G14703"/>
    <mergeCell ref="A14704:A14705"/>
    <mergeCell ref="B14704:B14705"/>
    <mergeCell ref="C14704:C14705"/>
    <mergeCell ref="D14704:D14705"/>
    <mergeCell ref="E14705:G14705"/>
    <mergeCell ref="A14706:A14707"/>
    <mergeCell ref="B14706:B14707"/>
    <mergeCell ref="C14706:C14707"/>
    <mergeCell ref="D14706:D14707"/>
    <mergeCell ref="E14707:G14707"/>
    <mergeCell ref="A14666:A14667"/>
    <mergeCell ref="B14666:B14667"/>
    <mergeCell ref="C14666:C14667"/>
    <mergeCell ref="D14666:D14667"/>
    <mergeCell ref="E14667:G14667"/>
    <mergeCell ref="A14668:A14669"/>
    <mergeCell ref="B14668:B14669"/>
    <mergeCell ref="C14668:C14669"/>
    <mergeCell ref="D14668:D14669"/>
    <mergeCell ref="E14669:G14669"/>
    <mergeCell ref="A14692:G14692"/>
    <mergeCell ref="A14693:G14693"/>
    <mergeCell ref="A14695:B14695"/>
    <mergeCell ref="A14698:A14699"/>
    <mergeCell ref="B14698:B14699"/>
    <mergeCell ref="C14698:C14699"/>
    <mergeCell ref="D14698:D14699"/>
    <mergeCell ref="E14699:G14699"/>
    <mergeCell ref="A14658:A14659"/>
    <mergeCell ref="B14658:B14659"/>
    <mergeCell ref="C14658:C14659"/>
    <mergeCell ref="D14658:D14659"/>
    <mergeCell ref="E14659:G14659"/>
    <mergeCell ref="A14660:A14661"/>
    <mergeCell ref="B14660:B14661"/>
    <mergeCell ref="C14660:C14661"/>
    <mergeCell ref="D14660:D14661"/>
    <mergeCell ref="E14661:G14661"/>
    <mergeCell ref="A14662:A14663"/>
    <mergeCell ref="B14662:B14663"/>
    <mergeCell ref="C14662:C14663"/>
    <mergeCell ref="D14662:D14663"/>
    <mergeCell ref="E14663:G14663"/>
    <mergeCell ref="A14664:A14665"/>
    <mergeCell ref="B14664:B14665"/>
    <mergeCell ref="C14664:C14665"/>
    <mergeCell ref="D14664:D14665"/>
    <mergeCell ref="E14665:G14665"/>
    <mergeCell ref="A14648:A14649"/>
    <mergeCell ref="B14648:B14649"/>
    <mergeCell ref="C14648:C14649"/>
    <mergeCell ref="D14648:D14649"/>
    <mergeCell ref="E14649:G14649"/>
    <mergeCell ref="A14650:A14651"/>
    <mergeCell ref="B14650:B14651"/>
    <mergeCell ref="C14650:C14651"/>
    <mergeCell ref="D14650:D14651"/>
    <mergeCell ref="E14651:G14651"/>
    <mergeCell ref="A14652:A14653"/>
    <mergeCell ref="B14652:B14653"/>
    <mergeCell ref="C14652:C14653"/>
    <mergeCell ref="D14652:D14653"/>
    <mergeCell ref="E14653:G14653"/>
    <mergeCell ref="A14654:A14655"/>
    <mergeCell ref="B14654:B14655"/>
    <mergeCell ref="C14654:C14655"/>
    <mergeCell ref="D14654:D14655"/>
    <mergeCell ref="E14655:G14655"/>
    <mergeCell ref="A14640:A14641"/>
    <mergeCell ref="B14640:B14641"/>
    <mergeCell ref="C14640:C14641"/>
    <mergeCell ref="D14640:D14641"/>
    <mergeCell ref="E14641:G14641"/>
    <mergeCell ref="A14642:A14643"/>
    <mergeCell ref="B14642:B14643"/>
    <mergeCell ref="C14642:C14643"/>
    <mergeCell ref="D14642:D14643"/>
    <mergeCell ref="E14643:G14643"/>
    <mergeCell ref="A14644:A14645"/>
    <mergeCell ref="B14644:B14645"/>
    <mergeCell ref="C14644:C14645"/>
    <mergeCell ref="D14644:D14645"/>
    <mergeCell ref="E14645:G14645"/>
    <mergeCell ref="A14646:A14647"/>
    <mergeCell ref="B14646:B14647"/>
    <mergeCell ref="C14646:C14647"/>
    <mergeCell ref="D14646:D14647"/>
    <mergeCell ref="E14647:G14647"/>
    <mergeCell ref="A14629:B14629"/>
    <mergeCell ref="A14632:A14633"/>
    <mergeCell ref="B14632:B14633"/>
    <mergeCell ref="C14632:C14633"/>
    <mergeCell ref="D14632:D14633"/>
    <mergeCell ref="E14633:G14633"/>
    <mergeCell ref="A14634:A14635"/>
    <mergeCell ref="B14634:B14635"/>
    <mergeCell ref="C14634:C14635"/>
    <mergeCell ref="D14634:D14635"/>
    <mergeCell ref="E14635:G14635"/>
    <mergeCell ref="A14636:A14637"/>
    <mergeCell ref="B14636:B14637"/>
    <mergeCell ref="C14636:C14637"/>
    <mergeCell ref="D14636:D14637"/>
    <mergeCell ref="E14637:G14637"/>
    <mergeCell ref="A14638:A14639"/>
    <mergeCell ref="B14638:B14639"/>
    <mergeCell ref="C14638:C14639"/>
    <mergeCell ref="D14638:D14639"/>
    <mergeCell ref="E14639:G14639"/>
    <mergeCell ref="A14604:A14605"/>
    <mergeCell ref="B14604:B14605"/>
    <mergeCell ref="C14604:C14605"/>
    <mergeCell ref="D14604:D14605"/>
    <mergeCell ref="E14605:G14605"/>
    <mergeCell ref="A14606:A14607"/>
    <mergeCell ref="B14606:B14607"/>
    <mergeCell ref="C14606:C14607"/>
    <mergeCell ref="D14606:D14607"/>
    <mergeCell ref="E14607:G14607"/>
    <mergeCell ref="A14608:A14609"/>
    <mergeCell ref="B14608:B14609"/>
    <mergeCell ref="C14608:C14609"/>
    <mergeCell ref="D14608:D14609"/>
    <mergeCell ref="E14609:G14609"/>
    <mergeCell ref="A14626:G14626"/>
    <mergeCell ref="A14627:G14627"/>
    <mergeCell ref="A14594:A14595"/>
    <mergeCell ref="B14594:B14595"/>
    <mergeCell ref="C14594:C14595"/>
    <mergeCell ref="D14594:D14595"/>
    <mergeCell ref="E14595:G14595"/>
    <mergeCell ref="A14596:A14597"/>
    <mergeCell ref="B14596:B14597"/>
    <mergeCell ref="C14596:C14597"/>
    <mergeCell ref="D14596:D14597"/>
    <mergeCell ref="E14597:G14597"/>
    <mergeCell ref="A14598:A14599"/>
    <mergeCell ref="B14598:B14599"/>
    <mergeCell ref="C14598:C14599"/>
    <mergeCell ref="D14598:D14599"/>
    <mergeCell ref="E14599:G14599"/>
    <mergeCell ref="A14602:A14603"/>
    <mergeCell ref="B14602:B14603"/>
    <mergeCell ref="C14602:C14603"/>
    <mergeCell ref="D14602:D14603"/>
    <mergeCell ref="E14602:G14603"/>
    <mergeCell ref="A14586:A14587"/>
    <mergeCell ref="B14586:B14587"/>
    <mergeCell ref="C14586:C14587"/>
    <mergeCell ref="D14586:D14587"/>
    <mergeCell ref="E14587:G14587"/>
    <mergeCell ref="A14588:A14589"/>
    <mergeCell ref="B14588:B14589"/>
    <mergeCell ref="C14588:C14589"/>
    <mergeCell ref="D14588:D14589"/>
    <mergeCell ref="E14589:G14589"/>
    <mergeCell ref="A14590:A14591"/>
    <mergeCell ref="B14590:B14591"/>
    <mergeCell ref="C14590:C14591"/>
    <mergeCell ref="D14590:D14591"/>
    <mergeCell ref="E14591:G14591"/>
    <mergeCell ref="A14592:A14593"/>
    <mergeCell ref="B14592:B14593"/>
    <mergeCell ref="C14592:C14593"/>
    <mergeCell ref="D14592:D14593"/>
    <mergeCell ref="E14593:G14593"/>
    <mergeCell ref="A14578:A14579"/>
    <mergeCell ref="B14578:B14579"/>
    <mergeCell ref="C14578:C14579"/>
    <mergeCell ref="D14578:D14579"/>
    <mergeCell ref="E14579:G14579"/>
    <mergeCell ref="A14580:A14581"/>
    <mergeCell ref="B14580:B14581"/>
    <mergeCell ref="C14580:C14581"/>
    <mergeCell ref="D14580:D14581"/>
    <mergeCell ref="E14581:G14581"/>
    <mergeCell ref="A14582:A14583"/>
    <mergeCell ref="B14582:B14583"/>
    <mergeCell ref="C14582:C14583"/>
    <mergeCell ref="D14582:D14583"/>
    <mergeCell ref="E14582:G14583"/>
    <mergeCell ref="A14584:A14585"/>
    <mergeCell ref="B14584:B14585"/>
    <mergeCell ref="C14584:C14585"/>
    <mergeCell ref="D14584:D14585"/>
    <mergeCell ref="E14585:G14585"/>
    <mergeCell ref="D14569:G14569"/>
    <mergeCell ref="A14570:B14570"/>
    <mergeCell ref="A14572:A14573"/>
    <mergeCell ref="B14572:B14573"/>
    <mergeCell ref="C14572:C14573"/>
    <mergeCell ref="D14572:D14573"/>
    <mergeCell ref="E14573:G14573"/>
    <mergeCell ref="A14574:A14575"/>
    <mergeCell ref="B14574:B14575"/>
    <mergeCell ref="C14574:C14575"/>
    <mergeCell ref="D14574:D14575"/>
    <mergeCell ref="E14575:G14575"/>
    <mergeCell ref="A14576:A14577"/>
    <mergeCell ref="B14576:B14577"/>
    <mergeCell ref="C14576:C14577"/>
    <mergeCell ref="D14576:D14577"/>
    <mergeCell ref="E14577:G14577"/>
    <mergeCell ref="A14539:A14540"/>
    <mergeCell ref="B14539:B14540"/>
    <mergeCell ref="C14539:C14540"/>
    <mergeCell ref="D14539:D14540"/>
    <mergeCell ref="E14540:G14540"/>
    <mergeCell ref="A14541:A14542"/>
    <mergeCell ref="B14541:B14542"/>
    <mergeCell ref="C14541:C14542"/>
    <mergeCell ref="D14541:D14542"/>
    <mergeCell ref="E14542:G14542"/>
    <mergeCell ref="A14543:A14544"/>
    <mergeCell ref="B14543:B14544"/>
    <mergeCell ref="C14543:C14544"/>
    <mergeCell ref="D14543:D14544"/>
    <mergeCell ref="E14544:G14544"/>
    <mergeCell ref="A14567:G14567"/>
    <mergeCell ref="A14568:G14568"/>
    <mergeCell ref="A14529:A14530"/>
    <mergeCell ref="B14529:B14530"/>
    <mergeCell ref="C14529:C14530"/>
    <mergeCell ref="D14529:D14530"/>
    <mergeCell ref="E14530:G14530"/>
    <mergeCell ref="A14533:A14534"/>
    <mergeCell ref="B14533:B14534"/>
    <mergeCell ref="C14533:C14534"/>
    <mergeCell ref="D14533:D14534"/>
    <mergeCell ref="E14534:G14534"/>
    <mergeCell ref="A14535:A14536"/>
    <mergeCell ref="B14535:B14536"/>
    <mergeCell ref="C14535:C14536"/>
    <mergeCell ref="D14535:D14536"/>
    <mergeCell ref="E14536:G14536"/>
    <mergeCell ref="A14537:A14538"/>
    <mergeCell ref="B14537:B14538"/>
    <mergeCell ref="C14537:C14538"/>
    <mergeCell ref="D14537:D14538"/>
    <mergeCell ref="E14538:G14538"/>
    <mergeCell ref="A14521:A14522"/>
    <mergeCell ref="B14521:B14522"/>
    <mergeCell ref="C14521:C14522"/>
    <mergeCell ref="D14521:D14522"/>
    <mergeCell ref="E14522:G14522"/>
    <mergeCell ref="A14523:A14524"/>
    <mergeCell ref="B14523:B14524"/>
    <mergeCell ref="C14523:C14524"/>
    <mergeCell ref="D14523:D14524"/>
    <mergeCell ref="E14524:G14524"/>
    <mergeCell ref="A14525:A14526"/>
    <mergeCell ref="B14525:B14526"/>
    <mergeCell ref="C14525:C14526"/>
    <mergeCell ref="D14525:D14526"/>
    <mergeCell ref="E14526:G14526"/>
    <mergeCell ref="A14527:A14528"/>
    <mergeCell ref="B14527:B14528"/>
    <mergeCell ref="C14527:C14528"/>
    <mergeCell ref="D14527:D14528"/>
    <mergeCell ref="E14528:G14528"/>
    <mergeCell ref="A14513:A14514"/>
    <mergeCell ref="B14513:B14514"/>
    <mergeCell ref="C14513:C14514"/>
    <mergeCell ref="D14513:D14514"/>
    <mergeCell ref="E14514:G14514"/>
    <mergeCell ref="A14515:A14516"/>
    <mergeCell ref="B14515:B14516"/>
    <mergeCell ref="C14515:C14516"/>
    <mergeCell ref="D14515:D14516"/>
    <mergeCell ref="E14516:G14516"/>
    <mergeCell ref="A14517:A14518"/>
    <mergeCell ref="B14517:B14518"/>
    <mergeCell ref="C14517:C14518"/>
    <mergeCell ref="D14517:D14518"/>
    <mergeCell ref="E14518:G14518"/>
    <mergeCell ref="A14519:A14520"/>
    <mergeCell ref="B14519:B14520"/>
    <mergeCell ref="C14519:C14520"/>
    <mergeCell ref="D14519:D14520"/>
    <mergeCell ref="E14520:G14520"/>
    <mergeCell ref="A14501:G14501"/>
    <mergeCell ref="A14502:G14502"/>
    <mergeCell ref="A14504:B14504"/>
    <mergeCell ref="A14507:A14508"/>
    <mergeCell ref="B14507:B14508"/>
    <mergeCell ref="C14507:C14508"/>
    <mergeCell ref="D14507:D14508"/>
    <mergeCell ref="E14508:G14508"/>
    <mergeCell ref="A14509:A14510"/>
    <mergeCell ref="B14509:B14510"/>
    <mergeCell ref="C14509:C14510"/>
    <mergeCell ref="D14509:D14510"/>
    <mergeCell ref="E14510:G14510"/>
    <mergeCell ref="A14511:A14512"/>
    <mergeCell ref="B14511:B14512"/>
    <mergeCell ref="C14511:C14512"/>
    <mergeCell ref="D14511:D14512"/>
    <mergeCell ref="E14512:G14512"/>
    <mergeCell ref="A14420:A14421"/>
    <mergeCell ref="B14420:B14421"/>
    <mergeCell ref="C14420:C14421"/>
    <mergeCell ref="D14420:D14421"/>
    <mergeCell ref="E14421:G14421"/>
    <mergeCell ref="A14422:A14423"/>
    <mergeCell ref="B14422:B14423"/>
    <mergeCell ref="C14422:C14423"/>
    <mergeCell ref="D14422:D14423"/>
    <mergeCell ref="E14423:G14423"/>
    <mergeCell ref="D14424:D14425"/>
    <mergeCell ref="E14425:G14425"/>
    <mergeCell ref="D14426:D14427"/>
    <mergeCell ref="E14427:G14427"/>
    <mergeCell ref="D14428:D14429"/>
    <mergeCell ref="E14429:G14429"/>
    <mergeCell ref="D14430:D14431"/>
    <mergeCell ref="E14431:G14431"/>
    <mergeCell ref="D14412:D14413"/>
    <mergeCell ref="E14413:G14413"/>
    <mergeCell ref="A14414:A14415"/>
    <mergeCell ref="B14414:B14415"/>
    <mergeCell ref="C14414:C14415"/>
    <mergeCell ref="D14414:D14415"/>
    <mergeCell ref="E14415:G14415"/>
    <mergeCell ref="A14416:A14417"/>
    <mergeCell ref="B14416:B14417"/>
    <mergeCell ref="C14416:C14417"/>
    <mergeCell ref="D14416:D14417"/>
    <mergeCell ref="E14417:G14417"/>
    <mergeCell ref="A14418:A14419"/>
    <mergeCell ref="B14418:B14419"/>
    <mergeCell ref="C14418:C14419"/>
    <mergeCell ref="D14418:D14419"/>
    <mergeCell ref="E14419:G14419"/>
    <mergeCell ref="A14402:A14403"/>
    <mergeCell ref="B14402:B14403"/>
    <mergeCell ref="C14402:C14403"/>
    <mergeCell ref="D14402:D14403"/>
    <mergeCell ref="E14403:G14403"/>
    <mergeCell ref="A14404:A14405"/>
    <mergeCell ref="B14404:B14405"/>
    <mergeCell ref="C14404:C14405"/>
    <mergeCell ref="D14404:D14405"/>
    <mergeCell ref="E14405:G14405"/>
    <mergeCell ref="A14406:A14407"/>
    <mergeCell ref="B14406:B14407"/>
    <mergeCell ref="C14406:C14407"/>
    <mergeCell ref="D14406:D14407"/>
    <mergeCell ref="E14407:G14407"/>
    <mergeCell ref="D14410:D14411"/>
    <mergeCell ref="E14411:G14411"/>
    <mergeCell ref="A14394:A14395"/>
    <mergeCell ref="B14394:B14395"/>
    <mergeCell ref="C14394:C14395"/>
    <mergeCell ref="D14394:D14395"/>
    <mergeCell ref="E14395:G14395"/>
    <mergeCell ref="A14396:A14397"/>
    <mergeCell ref="B14396:B14397"/>
    <mergeCell ref="C14396:C14397"/>
    <mergeCell ref="D14396:D14397"/>
    <mergeCell ref="E14397:G14397"/>
    <mergeCell ref="D14398:D14399"/>
    <mergeCell ref="E14399:G14399"/>
    <mergeCell ref="A14400:A14401"/>
    <mergeCell ref="B14400:B14401"/>
    <mergeCell ref="C14400:C14401"/>
    <mergeCell ref="D14400:D14401"/>
    <mergeCell ref="E14401:G14401"/>
    <mergeCell ref="A14386:A14387"/>
    <mergeCell ref="B14386:B14387"/>
    <mergeCell ref="C14386:C14387"/>
    <mergeCell ref="D14386:D14387"/>
    <mergeCell ref="E14387:G14387"/>
    <mergeCell ref="A14388:A14389"/>
    <mergeCell ref="B14388:B14389"/>
    <mergeCell ref="C14388:C14389"/>
    <mergeCell ref="D14388:D14389"/>
    <mergeCell ref="E14389:G14389"/>
    <mergeCell ref="A14390:A14391"/>
    <mergeCell ref="B14390:B14391"/>
    <mergeCell ref="C14390:C14391"/>
    <mergeCell ref="D14390:D14391"/>
    <mergeCell ref="E14391:G14391"/>
    <mergeCell ref="A14392:A14393"/>
    <mergeCell ref="B14392:B14393"/>
    <mergeCell ref="C14392:C14393"/>
    <mergeCell ref="D14392:D14393"/>
    <mergeCell ref="E14393:G14393"/>
    <mergeCell ref="A14378:A14379"/>
    <mergeCell ref="B14378:B14379"/>
    <mergeCell ref="C14378:C14379"/>
    <mergeCell ref="D14378:D14379"/>
    <mergeCell ref="E14379:G14379"/>
    <mergeCell ref="A14380:A14381"/>
    <mergeCell ref="B14380:B14381"/>
    <mergeCell ref="C14380:C14381"/>
    <mergeCell ref="D14380:D14381"/>
    <mergeCell ref="E14381:G14381"/>
    <mergeCell ref="A14382:A14383"/>
    <mergeCell ref="B14382:B14383"/>
    <mergeCell ref="C14382:C14383"/>
    <mergeCell ref="D14382:D14383"/>
    <mergeCell ref="E14383:G14383"/>
    <mergeCell ref="A14384:A14385"/>
    <mergeCell ref="B14384:B14385"/>
    <mergeCell ref="C14384:C14385"/>
    <mergeCell ref="D14384:D14385"/>
    <mergeCell ref="E14385:G14385"/>
    <mergeCell ref="A14366:G14366"/>
    <mergeCell ref="A14367:G14367"/>
    <mergeCell ref="A14369:B14369"/>
    <mergeCell ref="A14372:A14373"/>
    <mergeCell ref="B14372:B14373"/>
    <mergeCell ref="C14372:C14373"/>
    <mergeCell ref="D14372:D14373"/>
    <mergeCell ref="E14373:G14373"/>
    <mergeCell ref="A14374:A14375"/>
    <mergeCell ref="B14374:B14375"/>
    <mergeCell ref="C14374:C14375"/>
    <mergeCell ref="D14374:D14375"/>
    <mergeCell ref="E14375:G14375"/>
    <mergeCell ref="A14376:A14377"/>
    <mergeCell ref="B14376:B14377"/>
    <mergeCell ref="C14376:C14377"/>
    <mergeCell ref="D14376:D14377"/>
    <mergeCell ref="E14377:G14377"/>
    <mergeCell ref="A14342:A14343"/>
    <mergeCell ref="B14342:B14343"/>
    <mergeCell ref="C14342:C14343"/>
    <mergeCell ref="D14342:D14343"/>
    <mergeCell ref="E14342:G14343"/>
    <mergeCell ref="A14344:A14345"/>
    <mergeCell ref="B14344:B14345"/>
    <mergeCell ref="C14344:C14345"/>
    <mergeCell ref="D14344:D14345"/>
    <mergeCell ref="E14345:G14345"/>
    <mergeCell ref="A14346:A14347"/>
    <mergeCell ref="B14346:B14347"/>
    <mergeCell ref="C14346:C14347"/>
    <mergeCell ref="D14346:D14347"/>
    <mergeCell ref="E14347:G14347"/>
    <mergeCell ref="A14348:A14349"/>
    <mergeCell ref="B14348:B14349"/>
    <mergeCell ref="C14348:C14349"/>
    <mergeCell ref="D14348:D14349"/>
    <mergeCell ref="E14349:G14349"/>
    <mergeCell ref="A14332:A14333"/>
    <mergeCell ref="B14332:B14333"/>
    <mergeCell ref="C14332:C14333"/>
    <mergeCell ref="D14332:D14333"/>
    <mergeCell ref="E14333:G14333"/>
    <mergeCell ref="A14334:A14335"/>
    <mergeCell ref="B14334:B14335"/>
    <mergeCell ref="C14334:C14335"/>
    <mergeCell ref="D14334:D14335"/>
    <mergeCell ref="E14335:G14335"/>
    <mergeCell ref="A14336:A14337"/>
    <mergeCell ref="B14336:B14337"/>
    <mergeCell ref="C14336:C14337"/>
    <mergeCell ref="D14336:D14337"/>
    <mergeCell ref="E14337:G14337"/>
    <mergeCell ref="A14338:A14339"/>
    <mergeCell ref="B14338:B14339"/>
    <mergeCell ref="C14338:C14339"/>
    <mergeCell ref="D14338:D14339"/>
    <mergeCell ref="E14339:G14339"/>
    <mergeCell ref="A14324:A14325"/>
    <mergeCell ref="B14324:B14325"/>
    <mergeCell ref="C14324:C14325"/>
    <mergeCell ref="D14324:D14325"/>
    <mergeCell ref="E14325:G14325"/>
    <mergeCell ref="A14326:A14327"/>
    <mergeCell ref="B14326:B14327"/>
    <mergeCell ref="C14326:C14327"/>
    <mergeCell ref="D14326:D14327"/>
    <mergeCell ref="E14327:G14327"/>
    <mergeCell ref="A14328:A14329"/>
    <mergeCell ref="B14328:B14329"/>
    <mergeCell ref="C14328:C14329"/>
    <mergeCell ref="D14328:D14329"/>
    <mergeCell ref="E14329:G14329"/>
    <mergeCell ref="A14330:A14331"/>
    <mergeCell ref="B14330:B14331"/>
    <mergeCell ref="C14330:C14331"/>
    <mergeCell ref="D14330:D14331"/>
    <mergeCell ref="E14331:G14331"/>
    <mergeCell ref="A14316:A14317"/>
    <mergeCell ref="B14316:B14317"/>
    <mergeCell ref="C14316:C14317"/>
    <mergeCell ref="D14316:D14317"/>
    <mergeCell ref="E14317:G14317"/>
    <mergeCell ref="A14318:A14319"/>
    <mergeCell ref="B14318:B14319"/>
    <mergeCell ref="C14318:C14319"/>
    <mergeCell ref="D14318:D14319"/>
    <mergeCell ref="E14319:G14319"/>
    <mergeCell ref="A14320:A14321"/>
    <mergeCell ref="B14320:B14321"/>
    <mergeCell ref="C14320:C14321"/>
    <mergeCell ref="D14320:D14321"/>
    <mergeCell ref="E14321:G14321"/>
    <mergeCell ref="A14322:A14323"/>
    <mergeCell ref="B14322:B14323"/>
    <mergeCell ref="C14322:C14323"/>
    <mergeCell ref="D14322:D14323"/>
    <mergeCell ref="E14322:G14323"/>
    <mergeCell ref="E14262:G14262"/>
    <mergeCell ref="A14263:A14264"/>
    <mergeCell ref="B14263:B14264"/>
    <mergeCell ref="C14263:C14264"/>
    <mergeCell ref="D14263:D14264"/>
    <mergeCell ref="E14264:G14264"/>
    <mergeCell ref="A14307:G14307"/>
    <mergeCell ref="A14308:G14308"/>
    <mergeCell ref="D14309:G14309"/>
    <mergeCell ref="A14310:B14310"/>
    <mergeCell ref="A14312:A14313"/>
    <mergeCell ref="B14312:B14313"/>
    <mergeCell ref="C14312:C14313"/>
    <mergeCell ref="D14312:D14313"/>
    <mergeCell ref="E14313:G14313"/>
    <mergeCell ref="A14314:A14315"/>
    <mergeCell ref="B14314:B14315"/>
    <mergeCell ref="C14314:C14315"/>
    <mergeCell ref="D14314:D14315"/>
    <mergeCell ref="E14315:G14315"/>
    <mergeCell ref="A14251:A14252"/>
    <mergeCell ref="B14251:B14252"/>
    <mergeCell ref="C14251:C14252"/>
    <mergeCell ref="D14251:D14252"/>
    <mergeCell ref="E14252:G14252"/>
    <mergeCell ref="A14253:A14254"/>
    <mergeCell ref="B14253:B14254"/>
    <mergeCell ref="C14253:C14254"/>
    <mergeCell ref="D14253:D14254"/>
    <mergeCell ref="E14254:G14254"/>
    <mergeCell ref="A14257:A14258"/>
    <mergeCell ref="B14257:B14258"/>
    <mergeCell ref="C14257:C14258"/>
    <mergeCell ref="D14257:D14258"/>
    <mergeCell ref="E14258:G14258"/>
    <mergeCell ref="A14259:A14260"/>
    <mergeCell ref="B14259:B14260"/>
    <mergeCell ref="C14259:C14260"/>
    <mergeCell ref="D14259:D14260"/>
    <mergeCell ref="E14259:G14260"/>
    <mergeCell ref="A14243:A14244"/>
    <mergeCell ref="B14243:B14244"/>
    <mergeCell ref="C14243:C14244"/>
    <mergeCell ref="D14243:D14244"/>
    <mergeCell ref="E14244:G14244"/>
    <mergeCell ref="A14245:A14246"/>
    <mergeCell ref="B14245:B14246"/>
    <mergeCell ref="C14245:C14246"/>
    <mergeCell ref="D14245:D14246"/>
    <mergeCell ref="E14246:G14246"/>
    <mergeCell ref="A14247:A14248"/>
    <mergeCell ref="B14247:B14248"/>
    <mergeCell ref="C14247:C14248"/>
    <mergeCell ref="D14247:D14248"/>
    <mergeCell ref="E14247:G14248"/>
    <mergeCell ref="A14249:A14250"/>
    <mergeCell ref="B14249:B14250"/>
    <mergeCell ref="C14249:C14250"/>
    <mergeCell ref="D14249:D14250"/>
    <mergeCell ref="E14250:G14250"/>
    <mergeCell ref="A14235:A14236"/>
    <mergeCell ref="B14235:B14236"/>
    <mergeCell ref="C14235:C14236"/>
    <mergeCell ref="D14235:D14236"/>
    <mergeCell ref="E14236:G14236"/>
    <mergeCell ref="A14237:A14238"/>
    <mergeCell ref="B14237:B14238"/>
    <mergeCell ref="C14237:C14238"/>
    <mergeCell ref="D14237:D14238"/>
    <mergeCell ref="E14238:G14238"/>
    <mergeCell ref="A14239:A14240"/>
    <mergeCell ref="B14239:B14240"/>
    <mergeCell ref="C14239:C14240"/>
    <mergeCell ref="D14239:D14240"/>
    <mergeCell ref="E14240:G14240"/>
    <mergeCell ref="A14241:A14242"/>
    <mergeCell ref="B14241:B14242"/>
    <mergeCell ref="C14241:C14242"/>
    <mergeCell ref="D14241:D14242"/>
    <mergeCell ref="E14242:G14242"/>
    <mergeCell ref="A14227:A14228"/>
    <mergeCell ref="B14227:B14228"/>
    <mergeCell ref="C14227:C14228"/>
    <mergeCell ref="D14227:D14228"/>
    <mergeCell ref="E14228:G14228"/>
    <mergeCell ref="A14229:A14230"/>
    <mergeCell ref="B14229:B14230"/>
    <mergeCell ref="C14229:C14230"/>
    <mergeCell ref="D14229:D14230"/>
    <mergeCell ref="E14230:G14230"/>
    <mergeCell ref="A14231:A14232"/>
    <mergeCell ref="B14231:B14232"/>
    <mergeCell ref="C14231:C14232"/>
    <mergeCell ref="D14231:D14232"/>
    <mergeCell ref="E14231:G14232"/>
    <mergeCell ref="A14233:A14234"/>
    <mergeCell ref="B14233:B14234"/>
    <mergeCell ref="C14233:C14234"/>
    <mergeCell ref="D14233:D14234"/>
    <mergeCell ref="E14234:G14234"/>
    <mergeCell ref="A14217:A14218"/>
    <mergeCell ref="B14217:B14218"/>
    <mergeCell ref="C14217:C14218"/>
    <mergeCell ref="D14217:D14218"/>
    <mergeCell ref="E14218:G14218"/>
    <mergeCell ref="A14221:A14222"/>
    <mergeCell ref="B14221:B14222"/>
    <mergeCell ref="C14221:C14222"/>
    <mergeCell ref="D14221:D14222"/>
    <mergeCell ref="E14222:G14222"/>
    <mergeCell ref="A14223:A14224"/>
    <mergeCell ref="B14223:B14224"/>
    <mergeCell ref="C14223:C14224"/>
    <mergeCell ref="D14223:D14224"/>
    <mergeCell ref="E14224:G14224"/>
    <mergeCell ref="A14225:A14226"/>
    <mergeCell ref="B14225:B14226"/>
    <mergeCell ref="C14225:C14226"/>
    <mergeCell ref="D14225:D14226"/>
    <mergeCell ref="E14226:G14226"/>
    <mergeCell ref="A14209:A14210"/>
    <mergeCell ref="B14209:B14210"/>
    <mergeCell ref="C14209:C14210"/>
    <mergeCell ref="D14209:D14210"/>
    <mergeCell ref="E14210:G14210"/>
    <mergeCell ref="A14211:A14212"/>
    <mergeCell ref="B14211:B14212"/>
    <mergeCell ref="C14211:C14212"/>
    <mergeCell ref="D14211:D14212"/>
    <mergeCell ref="E14212:G14212"/>
    <mergeCell ref="A14213:A14214"/>
    <mergeCell ref="B14213:B14214"/>
    <mergeCell ref="C14213:C14214"/>
    <mergeCell ref="D14213:D14214"/>
    <mergeCell ref="E14214:G14214"/>
    <mergeCell ref="A14215:A14216"/>
    <mergeCell ref="B14215:B14216"/>
    <mergeCell ref="C14215:C14216"/>
    <mergeCell ref="D14215:D14216"/>
    <mergeCell ref="E14216:G14216"/>
    <mergeCell ref="A14201:A14202"/>
    <mergeCell ref="B14201:B14202"/>
    <mergeCell ref="C14201:C14202"/>
    <mergeCell ref="D14201:D14202"/>
    <mergeCell ref="E14202:G14202"/>
    <mergeCell ref="A14203:A14204"/>
    <mergeCell ref="B14203:B14204"/>
    <mergeCell ref="C14203:C14204"/>
    <mergeCell ref="D14203:D14204"/>
    <mergeCell ref="E14204:G14204"/>
    <mergeCell ref="A14205:A14206"/>
    <mergeCell ref="B14205:B14206"/>
    <mergeCell ref="C14205:C14206"/>
    <mergeCell ref="D14205:D14206"/>
    <mergeCell ref="E14206:G14206"/>
    <mergeCell ref="A14207:A14208"/>
    <mergeCell ref="B14207:B14208"/>
    <mergeCell ref="C14207:C14208"/>
    <mergeCell ref="D14207:D14208"/>
    <mergeCell ref="E14208:G14208"/>
    <mergeCell ref="A14193:A14194"/>
    <mergeCell ref="B14193:B14194"/>
    <mergeCell ref="C14193:C14194"/>
    <mergeCell ref="D14193:D14194"/>
    <mergeCell ref="E14194:G14194"/>
    <mergeCell ref="A14195:A14196"/>
    <mergeCell ref="B14195:B14196"/>
    <mergeCell ref="D14195:D14196"/>
    <mergeCell ref="E14196:G14196"/>
    <mergeCell ref="A14197:A14198"/>
    <mergeCell ref="B14197:B14198"/>
    <mergeCell ref="C14197:C14198"/>
    <mergeCell ref="D14197:D14198"/>
    <mergeCell ref="E14198:G14198"/>
    <mergeCell ref="A14199:A14200"/>
    <mergeCell ref="B14199:B14200"/>
    <mergeCell ref="C14199:C14200"/>
    <mergeCell ref="D14199:D14200"/>
    <mergeCell ref="E14200:G14200"/>
    <mergeCell ref="A14108:A14109"/>
    <mergeCell ref="B14108:B14109"/>
    <mergeCell ref="C14108:C14109"/>
    <mergeCell ref="D14108:D14109"/>
    <mergeCell ref="E14109:G14109"/>
    <mergeCell ref="A14184:G14184"/>
    <mergeCell ref="A14185:G14185"/>
    <mergeCell ref="D14186:G14186"/>
    <mergeCell ref="A14187:B14187"/>
    <mergeCell ref="A14189:A14190"/>
    <mergeCell ref="B14189:B14190"/>
    <mergeCell ref="C14189:C14190"/>
    <mergeCell ref="D14189:D14190"/>
    <mergeCell ref="E14190:G14190"/>
    <mergeCell ref="A14191:A14192"/>
    <mergeCell ref="B14191:B14192"/>
    <mergeCell ref="D14191:D14192"/>
    <mergeCell ref="E14192:G14192"/>
    <mergeCell ref="A14100:A14101"/>
    <mergeCell ref="B14100:B14101"/>
    <mergeCell ref="C14100:C14101"/>
    <mergeCell ref="D14100:D14101"/>
    <mergeCell ref="E14101:G14101"/>
    <mergeCell ref="A14102:A14103"/>
    <mergeCell ref="B14102:B14103"/>
    <mergeCell ref="C14102:C14103"/>
    <mergeCell ref="D14102:D14103"/>
    <mergeCell ref="E14103:G14103"/>
    <mergeCell ref="A14104:A14105"/>
    <mergeCell ref="B14104:B14105"/>
    <mergeCell ref="C14104:C14105"/>
    <mergeCell ref="D14104:D14105"/>
    <mergeCell ref="E14105:G14105"/>
    <mergeCell ref="A14106:A14107"/>
    <mergeCell ref="B14106:B14107"/>
    <mergeCell ref="C14106:C14107"/>
    <mergeCell ref="D14106:D14107"/>
    <mergeCell ref="E14107:G14107"/>
    <mergeCell ref="A14090:A14091"/>
    <mergeCell ref="B14090:B14091"/>
    <mergeCell ref="C14090:C14091"/>
    <mergeCell ref="D14090:D14091"/>
    <mergeCell ref="E14091:G14091"/>
    <mergeCell ref="A14094:A14095"/>
    <mergeCell ref="B14094:B14095"/>
    <mergeCell ref="C14094:C14095"/>
    <mergeCell ref="D14094:D14095"/>
    <mergeCell ref="E14095:G14095"/>
    <mergeCell ref="A14096:A14097"/>
    <mergeCell ref="B14096:B14097"/>
    <mergeCell ref="C14096:C14097"/>
    <mergeCell ref="D14096:D14097"/>
    <mergeCell ref="E14097:G14097"/>
    <mergeCell ref="A14098:A14099"/>
    <mergeCell ref="B14098:B14099"/>
    <mergeCell ref="C14098:C14099"/>
    <mergeCell ref="D14098:D14099"/>
    <mergeCell ref="E14099:G14099"/>
    <mergeCell ref="A14082:A14083"/>
    <mergeCell ref="B14082:B14083"/>
    <mergeCell ref="C14082:C14083"/>
    <mergeCell ref="D14082:D14083"/>
    <mergeCell ref="E14083:G14083"/>
    <mergeCell ref="A14084:A14085"/>
    <mergeCell ref="B14084:B14085"/>
    <mergeCell ref="C14084:C14085"/>
    <mergeCell ref="D14084:D14085"/>
    <mergeCell ref="E14085:G14085"/>
    <mergeCell ref="A14086:A14087"/>
    <mergeCell ref="B14086:B14087"/>
    <mergeCell ref="C14086:C14087"/>
    <mergeCell ref="D14086:D14087"/>
    <mergeCell ref="E14087:G14087"/>
    <mergeCell ref="A14088:A14089"/>
    <mergeCell ref="B14088:B14089"/>
    <mergeCell ref="C14088:C14089"/>
    <mergeCell ref="D14088:D14089"/>
    <mergeCell ref="E14089:G14089"/>
    <mergeCell ref="A14074:A14075"/>
    <mergeCell ref="B14074:B14075"/>
    <mergeCell ref="C14074:C14075"/>
    <mergeCell ref="D14074:D14075"/>
    <mergeCell ref="E14075:G14075"/>
    <mergeCell ref="A14076:A14077"/>
    <mergeCell ref="B14076:B14077"/>
    <mergeCell ref="C14076:C14077"/>
    <mergeCell ref="D14076:D14077"/>
    <mergeCell ref="E14077:G14077"/>
    <mergeCell ref="A14078:A14079"/>
    <mergeCell ref="B14078:B14079"/>
    <mergeCell ref="C14078:C14079"/>
    <mergeCell ref="D14078:D14079"/>
    <mergeCell ref="E14079:G14079"/>
    <mergeCell ref="A14080:A14081"/>
    <mergeCell ref="B14080:B14081"/>
    <mergeCell ref="C14080:C14081"/>
    <mergeCell ref="D14080:D14081"/>
    <mergeCell ref="E14081:G14081"/>
    <mergeCell ref="A14066:A14067"/>
    <mergeCell ref="B14066:B14067"/>
    <mergeCell ref="C14066:C14067"/>
    <mergeCell ref="D14066:D14067"/>
    <mergeCell ref="E14067:G14067"/>
    <mergeCell ref="A14068:A14069"/>
    <mergeCell ref="B14068:B14069"/>
    <mergeCell ref="C14068:C14069"/>
    <mergeCell ref="D14068:D14069"/>
    <mergeCell ref="E14069:G14069"/>
    <mergeCell ref="A14070:A14071"/>
    <mergeCell ref="B14070:B14071"/>
    <mergeCell ref="C14070:C14071"/>
    <mergeCell ref="D14070:D14071"/>
    <mergeCell ref="E14071:G14071"/>
    <mergeCell ref="A14072:A14073"/>
    <mergeCell ref="B14072:B14073"/>
    <mergeCell ref="C14072:C14073"/>
    <mergeCell ref="D14072:D14073"/>
    <mergeCell ref="E14073:G14073"/>
    <mergeCell ref="A14055:B14055"/>
    <mergeCell ref="A14058:A14059"/>
    <mergeCell ref="B14058:B14059"/>
    <mergeCell ref="C14058:C14059"/>
    <mergeCell ref="D14058:D14059"/>
    <mergeCell ref="E14059:G14059"/>
    <mergeCell ref="A14060:A14061"/>
    <mergeCell ref="B14060:B14061"/>
    <mergeCell ref="C14060:C14061"/>
    <mergeCell ref="D14060:D14061"/>
    <mergeCell ref="E14061:G14061"/>
    <mergeCell ref="A14062:A14063"/>
    <mergeCell ref="B14062:B14063"/>
    <mergeCell ref="C14062:C14063"/>
    <mergeCell ref="D14062:D14063"/>
    <mergeCell ref="E14063:G14063"/>
    <mergeCell ref="A14064:A14065"/>
    <mergeCell ref="B14064:B14065"/>
    <mergeCell ref="C14064:C14065"/>
    <mergeCell ref="D14064:D14065"/>
    <mergeCell ref="E14065:G14065"/>
    <mergeCell ref="A13973:A13974"/>
    <mergeCell ref="B13973:B13974"/>
    <mergeCell ref="C13973:C13974"/>
    <mergeCell ref="D13973:D13974"/>
    <mergeCell ref="E13974:G13974"/>
    <mergeCell ref="A13975:A13976"/>
    <mergeCell ref="B13975:B13976"/>
    <mergeCell ref="C13975:C13976"/>
    <mergeCell ref="D13975:D13976"/>
    <mergeCell ref="E13976:G13976"/>
    <mergeCell ref="A13977:A13978"/>
    <mergeCell ref="B13977:B13978"/>
    <mergeCell ref="C13977:C13978"/>
    <mergeCell ref="D13977:D13978"/>
    <mergeCell ref="E13978:G13978"/>
    <mergeCell ref="A14052:G14052"/>
    <mergeCell ref="A14053:G14053"/>
    <mergeCell ref="A13963:A13964"/>
    <mergeCell ref="B13963:B13964"/>
    <mergeCell ref="C13963:C13964"/>
    <mergeCell ref="D13963:D13964"/>
    <mergeCell ref="E13964:G13964"/>
    <mergeCell ref="A13965:A13966"/>
    <mergeCell ref="B13965:B13966"/>
    <mergeCell ref="C13965:C13966"/>
    <mergeCell ref="D13965:D13966"/>
    <mergeCell ref="E13966:G13966"/>
    <mergeCell ref="A13969:A13970"/>
    <mergeCell ref="B13969:B13970"/>
    <mergeCell ref="C13969:C13970"/>
    <mergeCell ref="D13969:D13970"/>
    <mergeCell ref="E13970:G13970"/>
    <mergeCell ref="A13971:A13972"/>
    <mergeCell ref="B13971:B13972"/>
    <mergeCell ref="C13971:C13972"/>
    <mergeCell ref="D13971:D13972"/>
    <mergeCell ref="E13972:G13972"/>
    <mergeCell ref="A13955:A13956"/>
    <mergeCell ref="B13955:B13956"/>
    <mergeCell ref="C13955:C13956"/>
    <mergeCell ref="D13955:D13956"/>
    <mergeCell ref="E13956:G13956"/>
    <mergeCell ref="A13957:A13958"/>
    <mergeCell ref="B13957:B13958"/>
    <mergeCell ref="C13957:C13958"/>
    <mergeCell ref="D13957:D13958"/>
    <mergeCell ref="E13958:G13958"/>
    <mergeCell ref="A13959:A13960"/>
    <mergeCell ref="B13959:B13960"/>
    <mergeCell ref="C13959:C13960"/>
    <mergeCell ref="D13959:D13960"/>
    <mergeCell ref="E13960:G13960"/>
    <mergeCell ref="A13961:A13962"/>
    <mergeCell ref="B13961:B13962"/>
    <mergeCell ref="C13961:C13962"/>
    <mergeCell ref="D13961:D13962"/>
    <mergeCell ref="E13962:G13962"/>
    <mergeCell ref="A13947:A13948"/>
    <mergeCell ref="B13947:B13948"/>
    <mergeCell ref="C13947:C13948"/>
    <mergeCell ref="D13947:D13948"/>
    <mergeCell ref="E13948:G13948"/>
    <mergeCell ref="A13949:A13950"/>
    <mergeCell ref="B13949:B13950"/>
    <mergeCell ref="C13949:C13950"/>
    <mergeCell ref="D13949:D13950"/>
    <mergeCell ref="E13950:G13950"/>
    <mergeCell ref="A13951:A13952"/>
    <mergeCell ref="B13951:B13952"/>
    <mergeCell ref="C13951:C13952"/>
    <mergeCell ref="D13951:D13952"/>
    <mergeCell ref="E13952:G13952"/>
    <mergeCell ref="A13953:A13954"/>
    <mergeCell ref="B13953:B13954"/>
    <mergeCell ref="C13953:C13954"/>
    <mergeCell ref="D13953:D13954"/>
    <mergeCell ref="E13954:G13954"/>
    <mergeCell ref="A13939:A13940"/>
    <mergeCell ref="B13939:B13940"/>
    <mergeCell ref="C13939:C13940"/>
    <mergeCell ref="D13939:D13940"/>
    <mergeCell ref="E13940:G13940"/>
    <mergeCell ref="A13941:A13942"/>
    <mergeCell ref="B13941:B13942"/>
    <mergeCell ref="C13941:C13942"/>
    <mergeCell ref="D13941:D13942"/>
    <mergeCell ref="E13942:G13942"/>
    <mergeCell ref="A13943:A13944"/>
    <mergeCell ref="B13943:B13944"/>
    <mergeCell ref="C13943:C13944"/>
    <mergeCell ref="D13943:D13944"/>
    <mergeCell ref="E13944:G13944"/>
    <mergeCell ref="A13945:A13946"/>
    <mergeCell ref="B13945:B13946"/>
    <mergeCell ref="C13945:C13946"/>
    <mergeCell ref="D13945:D13946"/>
    <mergeCell ref="E13946:G13946"/>
    <mergeCell ref="A13927:G13927"/>
    <mergeCell ref="A13928:G13928"/>
    <mergeCell ref="A13930:B13930"/>
    <mergeCell ref="A13933:A13934"/>
    <mergeCell ref="B13933:B13934"/>
    <mergeCell ref="C13933:C13934"/>
    <mergeCell ref="D13933:D13934"/>
    <mergeCell ref="E13934:G13934"/>
    <mergeCell ref="A13935:A13936"/>
    <mergeCell ref="B13935:B13936"/>
    <mergeCell ref="C13935:C13936"/>
    <mergeCell ref="D13935:D13936"/>
    <mergeCell ref="E13936:G13936"/>
    <mergeCell ref="A13937:A13938"/>
    <mergeCell ref="B13937:B13938"/>
    <mergeCell ref="C13937:C13938"/>
    <mergeCell ref="D13937:D13938"/>
    <mergeCell ref="E13938:G13938"/>
    <mergeCell ref="A13866:A13867"/>
    <mergeCell ref="B13866:B13867"/>
    <mergeCell ref="C13866:C13867"/>
    <mergeCell ref="D13866:D13867"/>
    <mergeCell ref="E13867:G13867"/>
    <mergeCell ref="A13858:A13859"/>
    <mergeCell ref="B13858:B13859"/>
    <mergeCell ref="C13858:C13859"/>
    <mergeCell ref="D13858:D13859"/>
    <mergeCell ref="E13859:G13859"/>
    <mergeCell ref="A13860:A13861"/>
    <mergeCell ref="B13860:B13861"/>
    <mergeCell ref="C13860:C13861"/>
    <mergeCell ref="D13860:D13861"/>
    <mergeCell ref="E13861:G13861"/>
    <mergeCell ref="A13862:A13863"/>
    <mergeCell ref="B13862:B13863"/>
    <mergeCell ref="C13862:C13863"/>
    <mergeCell ref="D13862:D13863"/>
    <mergeCell ref="E13863:G13863"/>
    <mergeCell ref="A13864:A13865"/>
    <mergeCell ref="B13864:B13865"/>
    <mergeCell ref="C13864:C13865"/>
    <mergeCell ref="D13864:D13865"/>
    <mergeCell ref="E13865:G13865"/>
    <mergeCell ref="A13850:A13851"/>
    <mergeCell ref="B13850:B13851"/>
    <mergeCell ref="C13850:C13851"/>
    <mergeCell ref="D13850:D13851"/>
    <mergeCell ref="E13851:G13851"/>
    <mergeCell ref="A13852:A13853"/>
    <mergeCell ref="B13852:B13853"/>
    <mergeCell ref="C13852:C13853"/>
    <mergeCell ref="D13852:D13853"/>
    <mergeCell ref="E13853:G13853"/>
    <mergeCell ref="A13854:A13855"/>
    <mergeCell ref="B13854:B13855"/>
    <mergeCell ref="C13854:C13855"/>
    <mergeCell ref="D13854:D13855"/>
    <mergeCell ref="E13855:G13855"/>
    <mergeCell ref="A13856:A13857"/>
    <mergeCell ref="B13856:B13857"/>
    <mergeCell ref="C13856:C13857"/>
    <mergeCell ref="D13856:D13857"/>
    <mergeCell ref="E13857:G13857"/>
    <mergeCell ref="A13840:A13841"/>
    <mergeCell ref="B13840:B13841"/>
    <mergeCell ref="C13840:C13841"/>
    <mergeCell ref="D13840:D13841"/>
    <mergeCell ref="E13841:G13841"/>
    <mergeCell ref="A13842:A13843"/>
    <mergeCell ref="B13842:B13843"/>
    <mergeCell ref="C13842:C13843"/>
    <mergeCell ref="D13842:D13843"/>
    <mergeCell ref="E13843:G13843"/>
    <mergeCell ref="A13844:A13845"/>
    <mergeCell ref="B13844:B13845"/>
    <mergeCell ref="C13844:C13845"/>
    <mergeCell ref="D13844:D13845"/>
    <mergeCell ref="E13845:G13845"/>
    <mergeCell ref="A13846:A13847"/>
    <mergeCell ref="B13846:B13847"/>
    <mergeCell ref="C13846:C13847"/>
    <mergeCell ref="D13846:D13847"/>
    <mergeCell ref="E13847:G13847"/>
    <mergeCell ref="A13832:A13833"/>
    <mergeCell ref="B13832:B13833"/>
    <mergeCell ref="C13832:C13833"/>
    <mergeCell ref="D13832:D13833"/>
    <mergeCell ref="E13833:G13833"/>
    <mergeCell ref="A13834:A13835"/>
    <mergeCell ref="B13834:B13835"/>
    <mergeCell ref="C13834:C13835"/>
    <mergeCell ref="D13834:D13835"/>
    <mergeCell ref="E13835:G13835"/>
    <mergeCell ref="A13836:A13837"/>
    <mergeCell ref="B13836:B13837"/>
    <mergeCell ref="C13836:C13837"/>
    <mergeCell ref="D13836:D13837"/>
    <mergeCell ref="E13837:G13837"/>
    <mergeCell ref="A13838:A13839"/>
    <mergeCell ref="B13838:B13839"/>
    <mergeCell ref="C13838:C13839"/>
    <mergeCell ref="D13838:D13839"/>
    <mergeCell ref="E13839:G13839"/>
    <mergeCell ref="A13824:A13825"/>
    <mergeCell ref="B13824:B13825"/>
    <mergeCell ref="C13824:C13825"/>
    <mergeCell ref="D13824:D13825"/>
    <mergeCell ref="E13825:G13825"/>
    <mergeCell ref="A13826:A13827"/>
    <mergeCell ref="B13826:B13827"/>
    <mergeCell ref="C13826:C13827"/>
    <mergeCell ref="D13826:D13827"/>
    <mergeCell ref="E13827:G13827"/>
    <mergeCell ref="A13828:A13829"/>
    <mergeCell ref="B13828:B13829"/>
    <mergeCell ref="C13828:C13829"/>
    <mergeCell ref="D13828:D13829"/>
    <mergeCell ref="E13829:G13829"/>
    <mergeCell ref="A13830:A13831"/>
    <mergeCell ref="B13830:B13831"/>
    <mergeCell ref="C13830:C13831"/>
    <mergeCell ref="D13830:D13831"/>
    <mergeCell ref="E13831:G13831"/>
    <mergeCell ref="A13816:A13817"/>
    <mergeCell ref="B13816:B13817"/>
    <mergeCell ref="C13816:C13817"/>
    <mergeCell ref="D13816:D13817"/>
    <mergeCell ref="E13817:G13817"/>
    <mergeCell ref="A13818:A13819"/>
    <mergeCell ref="B13818:B13819"/>
    <mergeCell ref="C13818:C13819"/>
    <mergeCell ref="D13818:D13819"/>
    <mergeCell ref="E13819:G13819"/>
    <mergeCell ref="A13820:A13821"/>
    <mergeCell ref="B13820:B13821"/>
    <mergeCell ref="C13820:C13821"/>
    <mergeCell ref="D13820:D13821"/>
    <mergeCell ref="E13821:G13821"/>
    <mergeCell ref="A13822:A13823"/>
    <mergeCell ref="B13822:B13823"/>
    <mergeCell ref="C13822:C13823"/>
    <mergeCell ref="D13822:D13823"/>
    <mergeCell ref="E13823:G13823"/>
    <mergeCell ref="A13808:A13809"/>
    <mergeCell ref="B13808:B13809"/>
    <mergeCell ref="C13808:C13809"/>
    <mergeCell ref="D13808:D13809"/>
    <mergeCell ref="E13809:G13809"/>
    <mergeCell ref="A13810:A13811"/>
    <mergeCell ref="B13810:B13811"/>
    <mergeCell ref="C13810:C13811"/>
    <mergeCell ref="D13810:D13811"/>
    <mergeCell ref="E13811:G13811"/>
    <mergeCell ref="A13812:A13813"/>
    <mergeCell ref="B13812:B13813"/>
    <mergeCell ref="C13812:C13813"/>
    <mergeCell ref="D13812:D13813"/>
    <mergeCell ref="E13813:G13813"/>
    <mergeCell ref="A13814:A13815"/>
    <mergeCell ref="B13814:B13815"/>
    <mergeCell ref="C13814:C13815"/>
    <mergeCell ref="D13814:D13815"/>
    <mergeCell ref="E13815:G13815"/>
    <mergeCell ref="A13796:G13796"/>
    <mergeCell ref="A13797:G13797"/>
    <mergeCell ref="A13799:B13799"/>
    <mergeCell ref="A13802:A13803"/>
    <mergeCell ref="B13802:B13803"/>
    <mergeCell ref="C13802:C13803"/>
    <mergeCell ref="D13802:D13803"/>
    <mergeCell ref="E13803:G13803"/>
    <mergeCell ref="A13804:A13805"/>
    <mergeCell ref="B13804:B13805"/>
    <mergeCell ref="C13804:C13805"/>
    <mergeCell ref="D13804:D13805"/>
    <mergeCell ref="E13805:G13805"/>
    <mergeCell ref="A13806:A13807"/>
    <mergeCell ref="B13806:B13807"/>
    <mergeCell ref="C13806:C13807"/>
    <mergeCell ref="D13806:D13807"/>
    <mergeCell ref="E13807:G13807"/>
    <mergeCell ref="A13728:A13729"/>
    <mergeCell ref="B13728:B13729"/>
    <mergeCell ref="C13728:C13729"/>
    <mergeCell ref="D13728:D13729"/>
    <mergeCell ref="E13729:G13729"/>
    <mergeCell ref="A13730:A13731"/>
    <mergeCell ref="B13730:B13731"/>
    <mergeCell ref="C13730:C13731"/>
    <mergeCell ref="D13730:D13731"/>
    <mergeCell ref="E13731:G13731"/>
    <mergeCell ref="A13732:A13733"/>
    <mergeCell ref="B13732:B13733"/>
    <mergeCell ref="C13732:C13733"/>
    <mergeCell ref="D13732:D13733"/>
    <mergeCell ref="E13733:G13733"/>
    <mergeCell ref="A13734:A13736"/>
    <mergeCell ref="B13734:B13736"/>
    <mergeCell ref="C13734:C13736"/>
    <mergeCell ref="D13734:D13736"/>
    <mergeCell ref="E13736:G13736"/>
    <mergeCell ref="A13718:A13719"/>
    <mergeCell ref="B13718:B13719"/>
    <mergeCell ref="C13718:C13719"/>
    <mergeCell ref="D13718:D13719"/>
    <mergeCell ref="E13719:G13719"/>
    <mergeCell ref="A13722:A13723"/>
    <mergeCell ref="B13722:B13723"/>
    <mergeCell ref="C13722:C13723"/>
    <mergeCell ref="D13722:D13723"/>
    <mergeCell ref="E13723:G13723"/>
    <mergeCell ref="A13724:A13725"/>
    <mergeCell ref="B13724:B13725"/>
    <mergeCell ref="C13724:C13725"/>
    <mergeCell ref="D13724:D13725"/>
    <mergeCell ref="E13725:G13725"/>
    <mergeCell ref="A13726:A13727"/>
    <mergeCell ref="B13726:B13727"/>
    <mergeCell ref="C13726:C13727"/>
    <mergeCell ref="D13726:D13727"/>
    <mergeCell ref="E13727:G13727"/>
    <mergeCell ref="A13710:A13711"/>
    <mergeCell ref="B13710:B13711"/>
    <mergeCell ref="C13710:C13711"/>
    <mergeCell ref="D13710:D13711"/>
    <mergeCell ref="E13711:G13711"/>
    <mergeCell ref="A13712:A13713"/>
    <mergeCell ref="B13712:B13713"/>
    <mergeCell ref="C13712:C13713"/>
    <mergeCell ref="D13712:D13713"/>
    <mergeCell ref="E13713:G13713"/>
    <mergeCell ref="A13714:A13715"/>
    <mergeCell ref="B13714:B13715"/>
    <mergeCell ref="C13714:C13715"/>
    <mergeCell ref="D13714:D13715"/>
    <mergeCell ref="E13715:G13715"/>
    <mergeCell ref="A13716:A13717"/>
    <mergeCell ref="B13716:B13717"/>
    <mergeCell ref="C13716:C13717"/>
    <mergeCell ref="D13716:D13717"/>
    <mergeCell ref="E13717:G13717"/>
    <mergeCell ref="A13700:A13701"/>
    <mergeCell ref="B13700:B13701"/>
    <mergeCell ref="C13700:C13701"/>
    <mergeCell ref="D13700:D13701"/>
    <mergeCell ref="E13701:G13701"/>
    <mergeCell ref="A13702:A13703"/>
    <mergeCell ref="B13702:B13703"/>
    <mergeCell ref="C13702:C13703"/>
    <mergeCell ref="D13702:D13703"/>
    <mergeCell ref="E13703:G13703"/>
    <mergeCell ref="A13704:A13705"/>
    <mergeCell ref="B13704:B13705"/>
    <mergeCell ref="D13704:D13705"/>
    <mergeCell ref="E13705:G13705"/>
    <mergeCell ref="A13708:A13709"/>
    <mergeCell ref="B13708:B13709"/>
    <mergeCell ref="D13708:D13709"/>
    <mergeCell ref="E13709:G13709"/>
    <mergeCell ref="A13692:A13693"/>
    <mergeCell ref="B13692:B13693"/>
    <mergeCell ref="C13692:C13693"/>
    <mergeCell ref="D13692:D13693"/>
    <mergeCell ref="E13693:G13693"/>
    <mergeCell ref="A13694:A13695"/>
    <mergeCell ref="B13694:B13695"/>
    <mergeCell ref="C13694:C13695"/>
    <mergeCell ref="D13694:D13695"/>
    <mergeCell ref="E13695:G13695"/>
    <mergeCell ref="A13696:A13697"/>
    <mergeCell ref="B13696:B13697"/>
    <mergeCell ref="C13696:C13697"/>
    <mergeCell ref="D13696:D13697"/>
    <mergeCell ref="E13697:G13697"/>
    <mergeCell ref="A13698:A13699"/>
    <mergeCell ref="B13698:B13699"/>
    <mergeCell ref="C13698:C13699"/>
    <mergeCell ref="D13698:D13699"/>
    <mergeCell ref="E13699:G13699"/>
    <mergeCell ref="A13682:A13683"/>
    <mergeCell ref="B13682:B13683"/>
    <mergeCell ref="C13682:C13683"/>
    <mergeCell ref="D13682:D13683"/>
    <mergeCell ref="E13683:G13683"/>
    <mergeCell ref="A13684:A13685"/>
    <mergeCell ref="B13684:B13685"/>
    <mergeCell ref="C13684:C13685"/>
    <mergeCell ref="D13684:D13685"/>
    <mergeCell ref="E13685:G13685"/>
    <mergeCell ref="A13686:A13687"/>
    <mergeCell ref="B13686:B13687"/>
    <mergeCell ref="C13686:C13687"/>
    <mergeCell ref="D13686:D13687"/>
    <mergeCell ref="E13687:G13687"/>
    <mergeCell ref="A13688:A13689"/>
    <mergeCell ref="B13688:B13689"/>
    <mergeCell ref="C13688:C13689"/>
    <mergeCell ref="D13688:D13689"/>
    <mergeCell ref="E13689:G13689"/>
    <mergeCell ref="A13674:A13675"/>
    <mergeCell ref="B13674:B13675"/>
    <mergeCell ref="C13674:C13675"/>
    <mergeCell ref="D13674:D13675"/>
    <mergeCell ref="E13675:G13675"/>
    <mergeCell ref="A13676:A13677"/>
    <mergeCell ref="B13676:B13677"/>
    <mergeCell ref="C13676:C13677"/>
    <mergeCell ref="D13676:D13677"/>
    <mergeCell ref="E13677:G13677"/>
    <mergeCell ref="A13678:A13679"/>
    <mergeCell ref="B13678:B13679"/>
    <mergeCell ref="C13678:C13679"/>
    <mergeCell ref="D13678:D13679"/>
    <mergeCell ref="E13679:G13679"/>
    <mergeCell ref="A13680:A13681"/>
    <mergeCell ref="B13680:B13681"/>
    <mergeCell ref="C13680:C13681"/>
    <mergeCell ref="D13680:D13681"/>
    <mergeCell ref="E13681:G13681"/>
    <mergeCell ref="A13666:A13667"/>
    <mergeCell ref="B13666:B13667"/>
    <mergeCell ref="C13666:C13667"/>
    <mergeCell ref="D13666:D13667"/>
    <mergeCell ref="E13667:G13667"/>
    <mergeCell ref="A13668:A13669"/>
    <mergeCell ref="B13668:B13669"/>
    <mergeCell ref="C13668:C13669"/>
    <mergeCell ref="D13668:D13669"/>
    <mergeCell ref="E13669:G13669"/>
    <mergeCell ref="A13670:A13671"/>
    <mergeCell ref="B13670:B13671"/>
    <mergeCell ref="C13670:C13671"/>
    <mergeCell ref="D13670:D13671"/>
    <mergeCell ref="E13671:G13671"/>
    <mergeCell ref="A13672:A13673"/>
    <mergeCell ref="B13672:B13673"/>
    <mergeCell ref="C13672:C13673"/>
    <mergeCell ref="D13672:D13673"/>
    <mergeCell ref="E13673:G13673"/>
    <mergeCell ref="A13656:A13657"/>
    <mergeCell ref="B13656:B13657"/>
    <mergeCell ref="C13656:C13657"/>
    <mergeCell ref="D13656:D13657"/>
    <mergeCell ref="E13657:G13657"/>
    <mergeCell ref="A13660:A13661"/>
    <mergeCell ref="B13660:B13661"/>
    <mergeCell ref="C13660:C13661"/>
    <mergeCell ref="D13660:D13661"/>
    <mergeCell ref="E13661:G13661"/>
    <mergeCell ref="A13662:A13663"/>
    <mergeCell ref="B13662:B13663"/>
    <mergeCell ref="C13662:C13663"/>
    <mergeCell ref="D13662:D13663"/>
    <mergeCell ref="E13663:G13663"/>
    <mergeCell ref="A13664:A13665"/>
    <mergeCell ref="B13664:B13665"/>
    <mergeCell ref="C13664:C13665"/>
    <mergeCell ref="D13664:D13665"/>
    <mergeCell ref="E13665:G13665"/>
    <mergeCell ref="A13648:A13649"/>
    <mergeCell ref="B13648:B13649"/>
    <mergeCell ref="C13648:C13649"/>
    <mergeCell ref="D13648:D13649"/>
    <mergeCell ref="E13649:G13649"/>
    <mergeCell ref="A13650:A13651"/>
    <mergeCell ref="B13650:B13651"/>
    <mergeCell ref="C13650:C13651"/>
    <mergeCell ref="D13650:D13651"/>
    <mergeCell ref="E13651:G13651"/>
    <mergeCell ref="A13652:A13653"/>
    <mergeCell ref="B13652:B13653"/>
    <mergeCell ref="C13652:C13653"/>
    <mergeCell ref="D13652:D13653"/>
    <mergeCell ref="E13653:G13653"/>
    <mergeCell ref="A13654:A13655"/>
    <mergeCell ref="B13654:B13655"/>
    <mergeCell ref="D13654:D13655"/>
    <mergeCell ref="E13655:G13655"/>
    <mergeCell ref="A13640:A13641"/>
    <mergeCell ref="B13640:B13641"/>
    <mergeCell ref="C13640:C13641"/>
    <mergeCell ref="D13640:D13641"/>
    <mergeCell ref="E13641:G13641"/>
    <mergeCell ref="A13642:A13643"/>
    <mergeCell ref="B13642:B13643"/>
    <mergeCell ref="D13642:D13643"/>
    <mergeCell ref="E13643:G13643"/>
    <mergeCell ref="A13644:A13645"/>
    <mergeCell ref="B13644:B13645"/>
    <mergeCell ref="C13644:C13645"/>
    <mergeCell ref="D13644:D13645"/>
    <mergeCell ref="E13645:G13645"/>
    <mergeCell ref="A13646:A13647"/>
    <mergeCell ref="B13646:B13647"/>
    <mergeCell ref="C13646:C13647"/>
    <mergeCell ref="D13646:D13647"/>
    <mergeCell ref="E13647:G13647"/>
    <mergeCell ref="A13628:A13629"/>
    <mergeCell ref="B13628:B13629"/>
    <mergeCell ref="C13628:C13629"/>
    <mergeCell ref="D13628:D13629"/>
    <mergeCell ref="E13629:G13629"/>
    <mergeCell ref="A13630:A13631"/>
    <mergeCell ref="B13630:B13631"/>
    <mergeCell ref="C13630:C13631"/>
    <mergeCell ref="D13630:D13631"/>
    <mergeCell ref="E13631:G13631"/>
    <mergeCell ref="E13632:G13632"/>
    <mergeCell ref="A13633:A13634"/>
    <mergeCell ref="B13633:B13634"/>
    <mergeCell ref="C13633:C13634"/>
    <mergeCell ref="D13633:D13634"/>
    <mergeCell ref="E13634:G13634"/>
    <mergeCell ref="A13635:A13636"/>
    <mergeCell ref="B13635:B13636"/>
    <mergeCell ref="D13635:D13636"/>
    <mergeCell ref="E13636:G13636"/>
    <mergeCell ref="A13617:G13617"/>
    <mergeCell ref="A13618:G13618"/>
    <mergeCell ref="D13619:G13619"/>
    <mergeCell ref="A13620:B13620"/>
    <mergeCell ref="A13622:A13623"/>
    <mergeCell ref="B13622:B13623"/>
    <mergeCell ref="C13622:C13623"/>
    <mergeCell ref="D13622:D13623"/>
    <mergeCell ref="E13623:G13623"/>
    <mergeCell ref="A13624:A13625"/>
    <mergeCell ref="B13624:B13625"/>
    <mergeCell ref="C13624:C13625"/>
    <mergeCell ref="D13624:D13625"/>
    <mergeCell ref="E13625:G13625"/>
    <mergeCell ref="A13626:A13627"/>
    <mergeCell ref="B13626:B13627"/>
    <mergeCell ref="D13626:D13627"/>
    <mergeCell ref="E13627:G13627"/>
    <mergeCell ref="A13539:A13540"/>
    <mergeCell ref="B13539:B13540"/>
    <mergeCell ref="C13539:C13540"/>
    <mergeCell ref="D13539:D13540"/>
    <mergeCell ref="E13540:G13540"/>
    <mergeCell ref="A13541:A13542"/>
    <mergeCell ref="B13541:B13542"/>
    <mergeCell ref="C13541:C13542"/>
    <mergeCell ref="D13541:D13542"/>
    <mergeCell ref="E13542:G13542"/>
    <mergeCell ref="A13543:A13544"/>
    <mergeCell ref="B13543:B13544"/>
    <mergeCell ref="C13543:C13544"/>
    <mergeCell ref="D13543:D13544"/>
    <mergeCell ref="E13544:G13544"/>
    <mergeCell ref="A13545:A13546"/>
    <mergeCell ref="B13545:B13546"/>
    <mergeCell ref="C13545:C13546"/>
    <mergeCell ref="D13545:D13546"/>
    <mergeCell ref="E13546:G13546"/>
    <mergeCell ref="A13531:A13532"/>
    <mergeCell ref="B13531:B13532"/>
    <mergeCell ref="C13531:C13532"/>
    <mergeCell ref="D13531:D13532"/>
    <mergeCell ref="E13532:G13532"/>
    <mergeCell ref="A13533:A13534"/>
    <mergeCell ref="B13533:B13534"/>
    <mergeCell ref="C13533:C13534"/>
    <mergeCell ref="D13533:D13534"/>
    <mergeCell ref="E13534:G13534"/>
    <mergeCell ref="A13535:A13536"/>
    <mergeCell ref="B13535:B13536"/>
    <mergeCell ref="C13535:C13536"/>
    <mergeCell ref="D13535:D13536"/>
    <mergeCell ref="E13536:G13536"/>
    <mergeCell ref="A13537:A13538"/>
    <mergeCell ref="B13537:B13538"/>
    <mergeCell ref="C13537:C13538"/>
    <mergeCell ref="D13537:D13538"/>
    <mergeCell ref="E13538:G13538"/>
    <mergeCell ref="E13522:G13522"/>
    <mergeCell ref="A13523:A13524"/>
    <mergeCell ref="B13523:B13524"/>
    <mergeCell ref="C13523:C13524"/>
    <mergeCell ref="D13523:D13524"/>
    <mergeCell ref="E13524:G13524"/>
    <mergeCell ref="A13525:A13526"/>
    <mergeCell ref="B13525:B13526"/>
    <mergeCell ref="C13525:C13526"/>
    <mergeCell ref="D13525:D13526"/>
    <mergeCell ref="E13526:G13526"/>
    <mergeCell ref="A13527:A13528"/>
    <mergeCell ref="B13527:B13528"/>
    <mergeCell ref="C13527:C13528"/>
    <mergeCell ref="D13527:D13528"/>
    <mergeCell ref="E13528:G13528"/>
    <mergeCell ref="A13529:A13530"/>
    <mergeCell ref="B13529:B13530"/>
    <mergeCell ref="C13529:C13530"/>
    <mergeCell ref="D13529:D13530"/>
    <mergeCell ref="E13530:G13530"/>
    <mergeCell ref="A13514:A13515"/>
    <mergeCell ref="B13514:B13515"/>
    <mergeCell ref="C13514:C13515"/>
    <mergeCell ref="D13514:D13515"/>
    <mergeCell ref="E13515:G13515"/>
    <mergeCell ref="A13516:A13517"/>
    <mergeCell ref="B13516:B13517"/>
    <mergeCell ref="C13516:C13517"/>
    <mergeCell ref="D13516:D13517"/>
    <mergeCell ref="E13517:G13517"/>
    <mergeCell ref="A13518:A13519"/>
    <mergeCell ref="B13518:B13519"/>
    <mergeCell ref="D13518:D13519"/>
    <mergeCell ref="E13519:G13519"/>
    <mergeCell ref="A13520:A13521"/>
    <mergeCell ref="B13520:B13521"/>
    <mergeCell ref="C13520:C13521"/>
    <mergeCell ref="D13520:D13521"/>
    <mergeCell ref="E13521:G13521"/>
    <mergeCell ref="A13506:A13507"/>
    <mergeCell ref="B13506:B13507"/>
    <mergeCell ref="C13506:C13507"/>
    <mergeCell ref="D13506:D13507"/>
    <mergeCell ref="E13507:G13507"/>
    <mergeCell ref="A13508:A13509"/>
    <mergeCell ref="B13508:B13509"/>
    <mergeCell ref="C13508:C13509"/>
    <mergeCell ref="D13508:D13509"/>
    <mergeCell ref="E13509:G13509"/>
    <mergeCell ref="A13510:A13511"/>
    <mergeCell ref="B13510:B13511"/>
    <mergeCell ref="C13510:C13511"/>
    <mergeCell ref="D13510:D13511"/>
    <mergeCell ref="E13511:G13511"/>
    <mergeCell ref="A13512:A13513"/>
    <mergeCell ref="B13512:B13513"/>
    <mergeCell ref="C13512:C13513"/>
    <mergeCell ref="D13512:D13513"/>
    <mergeCell ref="E13513:G13513"/>
    <mergeCell ref="A13498:A13499"/>
    <mergeCell ref="B13498:B13499"/>
    <mergeCell ref="C13498:C13499"/>
    <mergeCell ref="D13498:D13499"/>
    <mergeCell ref="E13499:G13499"/>
    <mergeCell ref="A13500:A13501"/>
    <mergeCell ref="B13500:B13501"/>
    <mergeCell ref="C13500:C13501"/>
    <mergeCell ref="D13500:D13501"/>
    <mergeCell ref="E13501:G13501"/>
    <mergeCell ref="A13502:A13503"/>
    <mergeCell ref="B13502:B13503"/>
    <mergeCell ref="C13502:C13503"/>
    <mergeCell ref="D13502:D13503"/>
    <mergeCell ref="E13503:G13503"/>
    <mergeCell ref="A13504:A13505"/>
    <mergeCell ref="B13504:B13505"/>
    <mergeCell ref="C13504:C13505"/>
    <mergeCell ref="D13504:D13505"/>
    <mergeCell ref="E13505:G13505"/>
    <mergeCell ref="A13488:A13489"/>
    <mergeCell ref="B13488:B13489"/>
    <mergeCell ref="C13488:C13489"/>
    <mergeCell ref="D13488:D13489"/>
    <mergeCell ref="E13489:G13489"/>
    <mergeCell ref="A13490:A13491"/>
    <mergeCell ref="B13490:B13491"/>
    <mergeCell ref="C13490:C13491"/>
    <mergeCell ref="D13490:D13491"/>
    <mergeCell ref="E13491:G13491"/>
    <mergeCell ref="A13492:A13493"/>
    <mergeCell ref="B13492:B13493"/>
    <mergeCell ref="C13492:C13493"/>
    <mergeCell ref="D13492:D13493"/>
    <mergeCell ref="E13493:G13493"/>
    <mergeCell ref="A13494:A13495"/>
    <mergeCell ref="B13494:B13495"/>
    <mergeCell ref="C13494:C13495"/>
    <mergeCell ref="D13494:D13495"/>
    <mergeCell ref="E13495:G13495"/>
    <mergeCell ref="A13480:A13481"/>
    <mergeCell ref="B13480:B13481"/>
    <mergeCell ref="C13480:C13481"/>
    <mergeCell ref="D13480:D13481"/>
    <mergeCell ref="E13481:G13481"/>
    <mergeCell ref="A13482:A13483"/>
    <mergeCell ref="B13482:B13483"/>
    <mergeCell ref="C13482:C13483"/>
    <mergeCell ref="D13482:D13483"/>
    <mergeCell ref="E13483:G13483"/>
    <mergeCell ref="A13484:A13485"/>
    <mergeCell ref="B13484:B13485"/>
    <mergeCell ref="C13484:C13485"/>
    <mergeCell ref="D13484:D13485"/>
    <mergeCell ref="E13485:G13485"/>
    <mergeCell ref="A13486:A13487"/>
    <mergeCell ref="B13486:B13487"/>
    <mergeCell ref="C13486:C13487"/>
    <mergeCell ref="D13486:D13487"/>
    <mergeCell ref="E13487:G13487"/>
    <mergeCell ref="A13472:A13473"/>
    <mergeCell ref="B13472:B13473"/>
    <mergeCell ref="D13472:D13473"/>
    <mergeCell ref="E13473:G13473"/>
    <mergeCell ref="A13474:A13475"/>
    <mergeCell ref="B13474:B13475"/>
    <mergeCell ref="C13474:C13475"/>
    <mergeCell ref="D13474:D13475"/>
    <mergeCell ref="E13475:G13475"/>
    <mergeCell ref="A13476:A13477"/>
    <mergeCell ref="B13476:B13477"/>
    <mergeCell ref="C13476:C13477"/>
    <mergeCell ref="D13476:D13477"/>
    <mergeCell ref="E13477:G13477"/>
    <mergeCell ref="A13478:A13479"/>
    <mergeCell ref="B13478:B13479"/>
    <mergeCell ref="C13478:C13479"/>
    <mergeCell ref="D13478:D13479"/>
    <mergeCell ref="E13479:G13479"/>
    <mergeCell ref="A13464:A13465"/>
    <mergeCell ref="B13464:B13465"/>
    <mergeCell ref="C13464:C13465"/>
    <mergeCell ref="D13464:D13465"/>
    <mergeCell ref="E13465:G13465"/>
    <mergeCell ref="A13466:A13467"/>
    <mergeCell ref="B13466:B13467"/>
    <mergeCell ref="C13466:C13467"/>
    <mergeCell ref="D13466:D13467"/>
    <mergeCell ref="E13467:G13467"/>
    <mergeCell ref="A13468:A13469"/>
    <mergeCell ref="B13468:B13469"/>
    <mergeCell ref="C13468:C13469"/>
    <mergeCell ref="D13468:D13469"/>
    <mergeCell ref="E13469:G13469"/>
    <mergeCell ref="A13470:A13471"/>
    <mergeCell ref="B13470:B13471"/>
    <mergeCell ref="C13470:C13471"/>
    <mergeCell ref="D13470:D13471"/>
    <mergeCell ref="E13471:G13471"/>
    <mergeCell ref="A13456:A13457"/>
    <mergeCell ref="B13456:B13457"/>
    <mergeCell ref="C13456:C13457"/>
    <mergeCell ref="D13456:D13457"/>
    <mergeCell ref="E13457:G13457"/>
    <mergeCell ref="A13458:A13459"/>
    <mergeCell ref="B13458:B13459"/>
    <mergeCell ref="C13458:C13459"/>
    <mergeCell ref="D13458:D13459"/>
    <mergeCell ref="E13459:G13459"/>
    <mergeCell ref="A13460:A13461"/>
    <mergeCell ref="B13460:B13461"/>
    <mergeCell ref="D13460:D13461"/>
    <mergeCell ref="E13461:G13461"/>
    <mergeCell ref="A13462:A13463"/>
    <mergeCell ref="B13462:B13463"/>
    <mergeCell ref="D13462:D13463"/>
    <mergeCell ref="E13463:G13463"/>
    <mergeCell ref="A13448:A13449"/>
    <mergeCell ref="B13448:B13449"/>
    <mergeCell ref="C13448:C13449"/>
    <mergeCell ref="D13448:D13449"/>
    <mergeCell ref="E13449:G13449"/>
    <mergeCell ref="A13450:A13451"/>
    <mergeCell ref="B13450:B13451"/>
    <mergeCell ref="C13450:C13451"/>
    <mergeCell ref="D13450:D13451"/>
    <mergeCell ref="E13451:G13451"/>
    <mergeCell ref="A13452:A13453"/>
    <mergeCell ref="B13452:B13453"/>
    <mergeCell ref="C13452:C13453"/>
    <mergeCell ref="D13452:D13453"/>
    <mergeCell ref="E13453:G13453"/>
    <mergeCell ref="A13454:A13455"/>
    <mergeCell ref="B13454:B13455"/>
    <mergeCell ref="C13454:C13455"/>
    <mergeCell ref="D13454:D13455"/>
    <mergeCell ref="E13455:G13455"/>
    <mergeCell ref="A13440:A13441"/>
    <mergeCell ref="B13440:B13441"/>
    <mergeCell ref="C13440:C13441"/>
    <mergeCell ref="D13440:D13441"/>
    <mergeCell ref="E13441:G13441"/>
    <mergeCell ref="A13442:A13443"/>
    <mergeCell ref="B13442:B13443"/>
    <mergeCell ref="C13442:C13443"/>
    <mergeCell ref="D13442:D13443"/>
    <mergeCell ref="E13443:G13443"/>
    <mergeCell ref="A13444:A13445"/>
    <mergeCell ref="B13444:B13445"/>
    <mergeCell ref="C13444:C13445"/>
    <mergeCell ref="D13444:D13445"/>
    <mergeCell ref="E13445:G13445"/>
    <mergeCell ref="A13446:A13447"/>
    <mergeCell ref="B13446:B13447"/>
    <mergeCell ref="C13446:C13447"/>
    <mergeCell ref="D13446:D13447"/>
    <mergeCell ref="E13447:G13447"/>
    <mergeCell ref="A13387:A13388"/>
    <mergeCell ref="B13387:B13388"/>
    <mergeCell ref="C13387:C13388"/>
    <mergeCell ref="D13387:D13388"/>
    <mergeCell ref="E13388:G13388"/>
    <mergeCell ref="A13430:G13430"/>
    <mergeCell ref="A13431:G13431"/>
    <mergeCell ref="D13432:G13432"/>
    <mergeCell ref="A13433:B13433"/>
    <mergeCell ref="A13436:A13437"/>
    <mergeCell ref="B13436:B13437"/>
    <mergeCell ref="C13436:C13437"/>
    <mergeCell ref="D13436:D13437"/>
    <mergeCell ref="E13437:G13437"/>
    <mergeCell ref="A13438:A13439"/>
    <mergeCell ref="B13438:B13439"/>
    <mergeCell ref="C13438:C13439"/>
    <mergeCell ref="D13438:D13439"/>
    <mergeCell ref="E13439:G13439"/>
    <mergeCell ref="A13379:A13380"/>
    <mergeCell ref="B13379:B13380"/>
    <mergeCell ref="C13379:C13380"/>
    <mergeCell ref="D13379:D13380"/>
    <mergeCell ref="E13380:G13380"/>
    <mergeCell ref="A13381:A13382"/>
    <mergeCell ref="B13381:B13382"/>
    <mergeCell ref="C13381:C13382"/>
    <mergeCell ref="D13381:D13382"/>
    <mergeCell ref="E13382:G13382"/>
    <mergeCell ref="A13383:A13384"/>
    <mergeCell ref="B13383:B13384"/>
    <mergeCell ref="C13383:C13384"/>
    <mergeCell ref="D13383:D13384"/>
    <mergeCell ref="E13384:G13384"/>
    <mergeCell ref="A13385:A13386"/>
    <mergeCell ref="B13385:B13386"/>
    <mergeCell ref="C13385:C13386"/>
    <mergeCell ref="D13385:D13386"/>
    <mergeCell ref="E13386:G13386"/>
    <mergeCell ref="A13371:A13372"/>
    <mergeCell ref="B13371:B13372"/>
    <mergeCell ref="C13371:C13372"/>
    <mergeCell ref="D13371:D13372"/>
    <mergeCell ref="E13372:G13372"/>
    <mergeCell ref="A13373:A13374"/>
    <mergeCell ref="B13373:B13374"/>
    <mergeCell ref="C13373:C13374"/>
    <mergeCell ref="D13373:D13374"/>
    <mergeCell ref="E13374:G13374"/>
    <mergeCell ref="A13375:A13376"/>
    <mergeCell ref="B13375:B13376"/>
    <mergeCell ref="C13375:C13376"/>
    <mergeCell ref="D13375:D13376"/>
    <mergeCell ref="E13376:G13376"/>
    <mergeCell ref="A13377:A13378"/>
    <mergeCell ref="B13377:B13378"/>
    <mergeCell ref="C13377:C13378"/>
    <mergeCell ref="D13377:D13378"/>
    <mergeCell ref="E13378:G13378"/>
    <mergeCell ref="A13362:A13363"/>
    <mergeCell ref="B13362:B13363"/>
    <mergeCell ref="C13362:C13363"/>
    <mergeCell ref="D13362:D13363"/>
    <mergeCell ref="E13363:G13363"/>
    <mergeCell ref="E13364:G13364"/>
    <mergeCell ref="A13365:A13366"/>
    <mergeCell ref="B13365:B13366"/>
    <mergeCell ref="C13365:C13366"/>
    <mergeCell ref="D13365:D13366"/>
    <mergeCell ref="E13366:G13366"/>
    <mergeCell ref="A13367:A13368"/>
    <mergeCell ref="B13367:B13368"/>
    <mergeCell ref="C13367:C13368"/>
    <mergeCell ref="D13367:D13368"/>
    <mergeCell ref="E13368:G13368"/>
    <mergeCell ref="A13369:A13370"/>
    <mergeCell ref="B13369:B13370"/>
    <mergeCell ref="C13369:C13370"/>
    <mergeCell ref="D13369:D13370"/>
    <mergeCell ref="E13370:G13370"/>
    <mergeCell ref="A13354:A13355"/>
    <mergeCell ref="B13354:B13355"/>
    <mergeCell ref="C13354:C13355"/>
    <mergeCell ref="D13354:D13355"/>
    <mergeCell ref="E13355:G13355"/>
    <mergeCell ref="A13356:A13357"/>
    <mergeCell ref="B13356:B13357"/>
    <mergeCell ref="C13356:C13357"/>
    <mergeCell ref="D13356:D13357"/>
    <mergeCell ref="E13357:G13357"/>
    <mergeCell ref="A13358:A13359"/>
    <mergeCell ref="B13358:B13359"/>
    <mergeCell ref="C13358:C13359"/>
    <mergeCell ref="D13358:D13359"/>
    <mergeCell ref="E13359:G13359"/>
    <mergeCell ref="A13360:A13361"/>
    <mergeCell ref="B13360:B13361"/>
    <mergeCell ref="D13360:D13361"/>
    <mergeCell ref="E13361:G13361"/>
    <mergeCell ref="A13346:A13347"/>
    <mergeCell ref="B13346:B13347"/>
    <mergeCell ref="C13346:C13347"/>
    <mergeCell ref="D13346:D13347"/>
    <mergeCell ref="E13347:G13347"/>
    <mergeCell ref="A13348:A13349"/>
    <mergeCell ref="B13348:B13349"/>
    <mergeCell ref="C13348:C13349"/>
    <mergeCell ref="D13348:D13349"/>
    <mergeCell ref="E13349:G13349"/>
    <mergeCell ref="A13350:A13351"/>
    <mergeCell ref="B13350:B13351"/>
    <mergeCell ref="C13350:C13351"/>
    <mergeCell ref="D13350:D13351"/>
    <mergeCell ref="E13351:G13351"/>
    <mergeCell ref="A13352:A13353"/>
    <mergeCell ref="B13352:B13353"/>
    <mergeCell ref="C13352:C13353"/>
    <mergeCell ref="D13352:D13353"/>
    <mergeCell ref="E13353:G13353"/>
    <mergeCell ref="A13336:A13337"/>
    <mergeCell ref="B13336:B13337"/>
    <mergeCell ref="C13336:C13337"/>
    <mergeCell ref="D13336:D13337"/>
    <mergeCell ref="E13337:G13337"/>
    <mergeCell ref="A13340:A13341"/>
    <mergeCell ref="B13340:B13341"/>
    <mergeCell ref="C13340:C13341"/>
    <mergeCell ref="D13340:D13341"/>
    <mergeCell ref="E13341:G13341"/>
    <mergeCell ref="A13342:A13343"/>
    <mergeCell ref="B13342:B13343"/>
    <mergeCell ref="C13342:C13343"/>
    <mergeCell ref="D13342:D13343"/>
    <mergeCell ref="E13343:G13343"/>
    <mergeCell ref="A13344:A13345"/>
    <mergeCell ref="B13344:B13345"/>
    <mergeCell ref="C13344:C13345"/>
    <mergeCell ref="D13344:D13345"/>
    <mergeCell ref="E13345:G13345"/>
    <mergeCell ref="A13328:A13329"/>
    <mergeCell ref="B13328:B13329"/>
    <mergeCell ref="C13328:C13329"/>
    <mergeCell ref="D13328:D13329"/>
    <mergeCell ref="E13329:G13329"/>
    <mergeCell ref="A13330:A13331"/>
    <mergeCell ref="B13330:B13331"/>
    <mergeCell ref="C13330:C13331"/>
    <mergeCell ref="D13330:D13331"/>
    <mergeCell ref="E13331:G13331"/>
    <mergeCell ref="A13332:A13333"/>
    <mergeCell ref="B13332:B13333"/>
    <mergeCell ref="C13332:C13333"/>
    <mergeCell ref="D13332:D13333"/>
    <mergeCell ref="E13333:G13333"/>
    <mergeCell ref="A13334:A13335"/>
    <mergeCell ref="B13334:B13335"/>
    <mergeCell ref="C13334:C13335"/>
    <mergeCell ref="D13334:D13335"/>
    <mergeCell ref="E13335:G13335"/>
    <mergeCell ref="A13320:A13321"/>
    <mergeCell ref="B13320:B13321"/>
    <mergeCell ref="C13320:C13321"/>
    <mergeCell ref="D13320:D13321"/>
    <mergeCell ref="E13321:G13321"/>
    <mergeCell ref="A13322:A13323"/>
    <mergeCell ref="B13322:B13323"/>
    <mergeCell ref="C13322:C13323"/>
    <mergeCell ref="D13322:D13323"/>
    <mergeCell ref="E13323:G13323"/>
    <mergeCell ref="A13324:A13325"/>
    <mergeCell ref="B13324:B13325"/>
    <mergeCell ref="C13324:C13325"/>
    <mergeCell ref="D13324:D13325"/>
    <mergeCell ref="E13325:G13325"/>
    <mergeCell ref="A13326:A13327"/>
    <mergeCell ref="B13326:B13327"/>
    <mergeCell ref="C13326:C13327"/>
    <mergeCell ref="D13326:D13327"/>
    <mergeCell ref="E13327:G13327"/>
    <mergeCell ref="A13312:A13313"/>
    <mergeCell ref="B13312:B13313"/>
    <mergeCell ref="C13312:C13313"/>
    <mergeCell ref="D13312:D13313"/>
    <mergeCell ref="E13313:G13313"/>
    <mergeCell ref="A13314:A13315"/>
    <mergeCell ref="B13314:B13315"/>
    <mergeCell ref="D13314:D13315"/>
    <mergeCell ref="E13315:G13315"/>
    <mergeCell ref="A13316:A13317"/>
    <mergeCell ref="B13316:B13317"/>
    <mergeCell ref="C13316:C13317"/>
    <mergeCell ref="D13316:D13317"/>
    <mergeCell ref="E13317:G13317"/>
    <mergeCell ref="A13318:A13319"/>
    <mergeCell ref="B13318:B13319"/>
    <mergeCell ref="C13318:C13319"/>
    <mergeCell ref="D13318:D13319"/>
    <mergeCell ref="E13319:G13319"/>
    <mergeCell ref="A13304:A13305"/>
    <mergeCell ref="B13304:B13305"/>
    <mergeCell ref="D13304:D13305"/>
    <mergeCell ref="E13305:G13305"/>
    <mergeCell ref="A13306:A13307"/>
    <mergeCell ref="B13306:B13307"/>
    <mergeCell ref="C13306:C13307"/>
    <mergeCell ref="D13306:D13307"/>
    <mergeCell ref="E13307:G13307"/>
    <mergeCell ref="A13308:A13309"/>
    <mergeCell ref="B13308:B13309"/>
    <mergeCell ref="C13308:C13309"/>
    <mergeCell ref="D13308:D13309"/>
    <mergeCell ref="E13309:G13309"/>
    <mergeCell ref="A13310:A13311"/>
    <mergeCell ref="B13310:B13311"/>
    <mergeCell ref="C13310:C13311"/>
    <mergeCell ref="D13310:D13311"/>
    <mergeCell ref="E13311:G13311"/>
    <mergeCell ref="B9886:B9887"/>
    <mergeCell ref="D9886:D9887"/>
    <mergeCell ref="E9887:G9887"/>
    <mergeCell ref="A9896:A9897"/>
    <mergeCell ref="B9896:B9897"/>
    <mergeCell ref="C9896:C9897"/>
    <mergeCell ref="D9896:D9897"/>
    <mergeCell ref="A13296:A13297"/>
    <mergeCell ref="B13296:B13297"/>
    <mergeCell ref="C13296:C13297"/>
    <mergeCell ref="D13296:D13297"/>
    <mergeCell ref="E13297:G13297"/>
    <mergeCell ref="A13298:A13299"/>
    <mergeCell ref="B13298:B13299"/>
    <mergeCell ref="C13298:C13299"/>
    <mergeCell ref="D13298:D13299"/>
    <mergeCell ref="E13299:G13299"/>
    <mergeCell ref="A13300:A13301"/>
    <mergeCell ref="B13300:B13301"/>
    <mergeCell ref="C13300:C13301"/>
    <mergeCell ref="D13300:D13301"/>
    <mergeCell ref="E13301:G13301"/>
    <mergeCell ref="A13302:A13303"/>
    <mergeCell ref="B13302:B13303"/>
    <mergeCell ref="D13302:D13303"/>
    <mergeCell ref="E13303:G13303"/>
    <mergeCell ref="A13288:A13289"/>
    <mergeCell ref="B13288:B13289"/>
    <mergeCell ref="C13288:C13289"/>
    <mergeCell ref="D13288:D13289"/>
    <mergeCell ref="E13289:G13289"/>
    <mergeCell ref="A13290:A13291"/>
    <mergeCell ref="B13290:B13291"/>
    <mergeCell ref="C13290:C13291"/>
    <mergeCell ref="D13290:D13291"/>
    <mergeCell ref="E13291:G13291"/>
    <mergeCell ref="A13292:A13293"/>
    <mergeCell ref="B13292:B13293"/>
    <mergeCell ref="C13292:C13293"/>
    <mergeCell ref="D13292:D13293"/>
    <mergeCell ref="E13293:G13293"/>
    <mergeCell ref="A13294:A13295"/>
    <mergeCell ref="B13294:B13295"/>
    <mergeCell ref="C13294:C13295"/>
    <mergeCell ref="D13294:D13295"/>
    <mergeCell ref="E13295:G13295"/>
    <mergeCell ref="A9900:A9901"/>
    <mergeCell ref="B9900:B9901"/>
    <mergeCell ref="C9900:C9901"/>
    <mergeCell ref="D9900:D9901"/>
    <mergeCell ref="E9901:G9901"/>
    <mergeCell ref="A9902:A9903"/>
    <mergeCell ref="B9902:B9903"/>
    <mergeCell ref="C9902:C9903"/>
    <mergeCell ref="D9902:D9903"/>
    <mergeCell ref="A9908:A9909"/>
    <mergeCell ref="B9908:B9909"/>
    <mergeCell ref="C9908:C9909"/>
    <mergeCell ref="D9908:D9909"/>
    <mergeCell ref="E9909:G9909"/>
    <mergeCell ref="B13286:B13287"/>
    <mergeCell ref="C13286:C13287"/>
    <mergeCell ref="D13286:D13287"/>
    <mergeCell ref="E13287:G13287"/>
    <mergeCell ref="A9801:G9801"/>
    <mergeCell ref="A9802:G9802"/>
    <mergeCell ref="D9803:G9803"/>
    <mergeCell ref="A9804:B9804"/>
    <mergeCell ref="A9874:A9875"/>
    <mergeCell ref="B9874:B9875"/>
    <mergeCell ref="D9874:D9875"/>
    <mergeCell ref="E9875:G9875"/>
    <mergeCell ref="A13272:G13272"/>
    <mergeCell ref="A13273:G13273"/>
    <mergeCell ref="D13274:G13274"/>
    <mergeCell ref="A13275:B13275"/>
    <mergeCell ref="A13278:A13279"/>
    <mergeCell ref="B13278:B13279"/>
    <mergeCell ref="C13278:C13279"/>
    <mergeCell ref="D13278:D13279"/>
    <mergeCell ref="E13279:G13279"/>
    <mergeCell ref="A9880:A9881"/>
    <mergeCell ref="B9880:B9881"/>
    <mergeCell ref="C9880:C9881"/>
    <mergeCell ref="D9880:D9881"/>
    <mergeCell ref="E9881:G9881"/>
    <mergeCell ref="A9882:A9883"/>
    <mergeCell ref="B9882:B9883"/>
    <mergeCell ref="C9882:C9883"/>
    <mergeCell ref="D9882:D9883"/>
    <mergeCell ref="E9883:G9883"/>
    <mergeCell ref="A9876:A9877"/>
    <mergeCell ref="B9876:B9877"/>
    <mergeCell ref="C9876:C9877"/>
    <mergeCell ref="D9876:D9877"/>
    <mergeCell ref="E9877:G9877"/>
    <mergeCell ref="A9878:A9879"/>
    <mergeCell ref="B9878:B9879"/>
    <mergeCell ref="C9878:C9879"/>
    <mergeCell ref="D9878:D9879"/>
    <mergeCell ref="E9879:G9879"/>
    <mergeCell ref="A9888:A9889"/>
    <mergeCell ref="B9888:B9889"/>
    <mergeCell ref="C9888:C9889"/>
    <mergeCell ref="D9888:D9889"/>
    <mergeCell ref="E9889:G9889"/>
    <mergeCell ref="A9890:A9891"/>
    <mergeCell ref="B9890:B9891"/>
    <mergeCell ref="B9910:B9911"/>
    <mergeCell ref="C9910:C9911"/>
    <mergeCell ref="D9910:D9911"/>
    <mergeCell ref="E9911:G9911"/>
    <mergeCell ref="C9890:C9891"/>
    <mergeCell ref="D9890:D9891"/>
    <mergeCell ref="E9891:G9891"/>
    <mergeCell ref="A9884:A9885"/>
    <mergeCell ref="B9884:B9885"/>
    <mergeCell ref="C9884:C9885"/>
    <mergeCell ref="D9884:D9885"/>
    <mergeCell ref="D9906:D9907"/>
    <mergeCell ref="E9907:G9907"/>
    <mergeCell ref="E9903:G9903"/>
    <mergeCell ref="E9885:G9885"/>
    <mergeCell ref="A9886:A9887"/>
    <mergeCell ref="A9999:G9999"/>
    <mergeCell ref="A10000:G10000"/>
    <mergeCell ref="D10001:G10001"/>
    <mergeCell ref="A10002:B10002"/>
    <mergeCell ref="A9198:A9199"/>
    <mergeCell ref="B9198:B9199"/>
    <mergeCell ref="C9198:C9199"/>
    <mergeCell ref="D9198:D9199"/>
    <mergeCell ref="E9199:G9199"/>
    <mergeCell ref="A9200:A9201"/>
    <mergeCell ref="B9200:B9201"/>
    <mergeCell ref="C9200:C9201"/>
    <mergeCell ref="D9200:D9201"/>
    <mergeCell ref="A9218:A9219"/>
    <mergeCell ref="B9218:B9219"/>
    <mergeCell ref="C9218:C9219"/>
    <mergeCell ref="D9218:D9219"/>
    <mergeCell ref="E9219:G9219"/>
    <mergeCell ref="A9220:A9221"/>
    <mergeCell ref="B9220:B9221"/>
    <mergeCell ref="C9220:C9221"/>
    <mergeCell ref="D9220:D9221"/>
    <mergeCell ref="E9221:G9221"/>
    <mergeCell ref="A9208:A9209"/>
    <mergeCell ref="B9208:B9209"/>
    <mergeCell ref="C9208:C9209"/>
    <mergeCell ref="D9208:D9209"/>
    <mergeCell ref="E9209:G9209"/>
    <mergeCell ref="A9202:A9203"/>
    <mergeCell ref="B9202:B9203"/>
    <mergeCell ref="C9202:C9203"/>
    <mergeCell ref="D9202:D9203"/>
    <mergeCell ref="E9203:G9203"/>
    <mergeCell ref="A9204:A9205"/>
    <mergeCell ref="B9204:B9205"/>
    <mergeCell ref="C9204:C9205"/>
    <mergeCell ref="D9204:D9205"/>
    <mergeCell ref="E9205:G9205"/>
    <mergeCell ref="A9214:A9215"/>
    <mergeCell ref="B9214:B9215"/>
    <mergeCell ref="C9214:C9215"/>
    <mergeCell ref="D9214:D9215"/>
    <mergeCell ref="E9215:G9215"/>
    <mergeCell ref="A9216:A9217"/>
    <mergeCell ref="B9216:B9217"/>
    <mergeCell ref="C9216:C9217"/>
    <mergeCell ref="D9216:D9217"/>
    <mergeCell ref="A9210:A9211"/>
    <mergeCell ref="B9210:B9211"/>
    <mergeCell ref="C9210:C9211"/>
    <mergeCell ref="D9210:D9211"/>
    <mergeCell ref="E9211:G9211"/>
    <mergeCell ref="A9212:A9213"/>
    <mergeCell ref="B9212:B9213"/>
    <mergeCell ref="C9212:C9213"/>
    <mergeCell ref="D9212:D9213"/>
    <mergeCell ref="E9213:G9213"/>
    <mergeCell ref="E9201:G9201"/>
    <mergeCell ref="A9206:A9207"/>
    <mergeCell ref="B9206:B9207"/>
    <mergeCell ref="C9206:C9207"/>
    <mergeCell ref="D9206:D9207"/>
    <mergeCell ref="E9207:G9207"/>
    <mergeCell ref="A10004:A10005"/>
    <mergeCell ref="B10004:B10005"/>
    <mergeCell ref="D10004:D10005"/>
    <mergeCell ref="E10005:G10005"/>
    <mergeCell ref="A9024:G9024"/>
    <mergeCell ref="A9025:G9025"/>
    <mergeCell ref="D9026:G9026"/>
    <mergeCell ref="A9027:B9027"/>
    <mergeCell ref="A9029:A9030"/>
    <mergeCell ref="B9029:B9030"/>
    <mergeCell ref="C9029:C9030"/>
    <mergeCell ref="D9029:D9030"/>
    <mergeCell ref="E9030:G9030"/>
    <mergeCell ref="A9031:A9032"/>
    <mergeCell ref="B9031:B9032"/>
    <mergeCell ref="C9031:C9032"/>
    <mergeCell ref="D9031:D9032"/>
    <mergeCell ref="E9032:G9032"/>
    <mergeCell ref="A9033:A9034"/>
    <mergeCell ref="B9033:B9034"/>
    <mergeCell ref="C9033:C9034"/>
    <mergeCell ref="D9033:D9034"/>
    <mergeCell ref="E9034:G9034"/>
    <mergeCell ref="A9035:A9036"/>
    <mergeCell ref="B9035:B9036"/>
    <mergeCell ref="D9035:D9036"/>
    <mergeCell ref="E9036:G9036"/>
    <mergeCell ref="A9037:A9038"/>
    <mergeCell ref="B9037:B9038"/>
    <mergeCell ref="C9037:C9038"/>
    <mergeCell ref="D9037:D9038"/>
    <mergeCell ref="E9038:G9038"/>
    <mergeCell ref="A9039:A9040"/>
    <mergeCell ref="B9039:B9040"/>
    <mergeCell ref="C9039:C9040"/>
    <mergeCell ref="E9704:G9704"/>
    <mergeCell ref="A9705:A9706"/>
    <mergeCell ref="B9705:B9706"/>
    <mergeCell ref="D9705:D9706"/>
    <mergeCell ref="E9706:G9706"/>
    <mergeCell ref="A9910:A9911"/>
    <mergeCell ref="E9899:G9899"/>
    <mergeCell ref="A9892:A9893"/>
    <mergeCell ref="B9892:B9893"/>
    <mergeCell ref="C9892:C9893"/>
    <mergeCell ref="D9892:D9893"/>
    <mergeCell ref="E9893:G9893"/>
    <mergeCell ref="A9894:A9895"/>
    <mergeCell ref="B9894:B9895"/>
    <mergeCell ref="C9894:C9895"/>
    <mergeCell ref="D9894:D9895"/>
    <mergeCell ref="E9895:G9895"/>
    <mergeCell ref="A9904:A9905"/>
    <mergeCell ref="B9904:B9905"/>
    <mergeCell ref="C9904:C9905"/>
    <mergeCell ref="D9904:D9905"/>
    <mergeCell ref="E9905:G9905"/>
    <mergeCell ref="A9906:A9907"/>
    <mergeCell ref="B9906:B9907"/>
    <mergeCell ref="C9906:C9907"/>
    <mergeCell ref="A9762:A9763"/>
    <mergeCell ref="B9762:B9763"/>
    <mergeCell ref="C9762:C9763"/>
    <mergeCell ref="D9762:D9763"/>
    <mergeCell ref="A10006:A10007"/>
    <mergeCell ref="B10006:B10007"/>
    <mergeCell ref="C10006:C10007"/>
    <mergeCell ref="D10006:D10007"/>
    <mergeCell ref="E10007:G10007"/>
    <mergeCell ref="D10026:D10027"/>
    <mergeCell ref="E10027:G10027"/>
    <mergeCell ref="A10020:A10021"/>
    <mergeCell ref="B10020:B10021"/>
    <mergeCell ref="C10020:C10021"/>
    <mergeCell ref="D10020:D10021"/>
    <mergeCell ref="E10021:G10021"/>
    <mergeCell ref="A10022:A10023"/>
    <mergeCell ref="B10022:B10023"/>
    <mergeCell ref="C10022:C10023"/>
    <mergeCell ref="D10022:D10023"/>
    <mergeCell ref="E10023:G10023"/>
    <mergeCell ref="E11085:G11085"/>
    <mergeCell ref="A11138:A11139"/>
    <mergeCell ref="B11138:B11139"/>
    <mergeCell ref="D11138:D11139"/>
    <mergeCell ref="E11139:G11139"/>
    <mergeCell ref="A10026:A10027"/>
    <mergeCell ref="B10026:B10027"/>
    <mergeCell ref="C10026:C10027"/>
    <mergeCell ref="A11068:A11069"/>
    <mergeCell ref="B11068:B11069"/>
    <mergeCell ref="C11068:C11069"/>
    <mergeCell ref="E11067:G11067"/>
    <mergeCell ref="A11066:A11067"/>
    <mergeCell ref="B11066:B11067"/>
    <mergeCell ref="C11066:C11067"/>
    <mergeCell ref="B11072:B11073"/>
    <mergeCell ref="C11072:C11073"/>
    <mergeCell ref="A11074:A11075"/>
    <mergeCell ref="B11074:B11075"/>
    <mergeCell ref="C11074:C11075"/>
    <mergeCell ref="A11080:A11081"/>
    <mergeCell ref="B11080:B11081"/>
    <mergeCell ref="C11080:C11081"/>
    <mergeCell ref="A10008:A10009"/>
    <mergeCell ref="B10008:B10009"/>
    <mergeCell ref="C10008:C10009"/>
    <mergeCell ref="D10008:D10009"/>
    <mergeCell ref="E10009:G10009"/>
    <mergeCell ref="A10010:A10011"/>
    <mergeCell ref="B10010:B10011"/>
    <mergeCell ref="C10010:C10011"/>
    <mergeCell ref="D10010:D10011"/>
    <mergeCell ref="E10011:G10011"/>
    <mergeCell ref="A10016:A10017"/>
    <mergeCell ref="B10016:B10017"/>
    <mergeCell ref="D10016:D10017"/>
    <mergeCell ref="E10017:G10017"/>
    <mergeCell ref="A10018:A10019"/>
    <mergeCell ref="B10018:B10019"/>
    <mergeCell ref="C10018:C10019"/>
    <mergeCell ref="D10018:D10019"/>
    <mergeCell ref="E10019:G10019"/>
    <mergeCell ref="A10012:A10013"/>
    <mergeCell ref="B10012:B10013"/>
    <mergeCell ref="C10012:C10013"/>
    <mergeCell ref="D10012:D10013"/>
    <mergeCell ref="E10013:G10013"/>
    <mergeCell ref="A11140:A11141"/>
    <mergeCell ref="B11140:B11141"/>
    <mergeCell ref="C11140:C11141"/>
    <mergeCell ref="D11140:D11141"/>
    <mergeCell ref="E11141:G11141"/>
    <mergeCell ref="E11135:G11135"/>
    <mergeCell ref="D10865:D10866"/>
    <mergeCell ref="E10866:G10866"/>
    <mergeCell ref="A11060:A11061"/>
    <mergeCell ref="B11060:B11061"/>
    <mergeCell ref="C11060:C11061"/>
    <mergeCell ref="D11060:D11061"/>
    <mergeCell ref="E11061:G11061"/>
    <mergeCell ref="A11062:A11063"/>
    <mergeCell ref="B11062:B11063"/>
    <mergeCell ref="C11062:C11063"/>
    <mergeCell ref="D11062:D11063"/>
    <mergeCell ref="E11063:G11063"/>
    <mergeCell ref="D11056:D11057"/>
    <mergeCell ref="E11057:G11057"/>
    <mergeCell ref="A11058:A11059"/>
    <mergeCell ref="B11058:B11059"/>
    <mergeCell ref="C11058:C11059"/>
    <mergeCell ref="D11058:D11059"/>
    <mergeCell ref="E11059:G11059"/>
    <mergeCell ref="E10876:G10876"/>
    <mergeCell ref="A10877:A10878"/>
    <mergeCell ref="B10877:B10878"/>
    <mergeCell ref="D10877:D10878"/>
    <mergeCell ref="E10881:G10881"/>
    <mergeCell ref="A10882:A10883"/>
    <mergeCell ref="B10882:B10883"/>
    <mergeCell ref="C10882:C10883"/>
    <mergeCell ref="D10882:D10883"/>
    <mergeCell ref="E10883:G10883"/>
    <mergeCell ref="A10898:A10899"/>
    <mergeCell ref="B10898:B10899"/>
    <mergeCell ref="C10898:C10899"/>
    <mergeCell ref="D10898:D10899"/>
    <mergeCell ref="E10899:G10899"/>
    <mergeCell ref="A10900:A10901"/>
    <mergeCell ref="B10900:B10901"/>
    <mergeCell ref="C10900:C10901"/>
    <mergeCell ref="D10900:D10901"/>
    <mergeCell ref="E10901:G10901"/>
    <mergeCell ref="A10894:A10895"/>
    <mergeCell ref="B10894:B10895"/>
    <mergeCell ref="C10894:C10895"/>
    <mergeCell ref="D10894:D10895"/>
    <mergeCell ref="E10895:G10895"/>
    <mergeCell ref="A10896:A10897"/>
    <mergeCell ref="B10896:B10897"/>
    <mergeCell ref="A10890:A10891"/>
    <mergeCell ref="B10890:B10891"/>
    <mergeCell ref="C10890:C10891"/>
    <mergeCell ref="D10890:D10891"/>
    <mergeCell ref="E10891:G10891"/>
    <mergeCell ref="A10892:A10893"/>
    <mergeCell ref="B10892:B10893"/>
    <mergeCell ref="B11076:B11077"/>
    <mergeCell ref="C11076:C11077"/>
    <mergeCell ref="D11076:D11077"/>
    <mergeCell ref="E11077:G11077"/>
    <mergeCell ref="A11072:A11073"/>
    <mergeCell ref="A11344:A11345"/>
    <mergeCell ref="B11344:B11345"/>
    <mergeCell ref="C11344:C11345"/>
    <mergeCell ref="D11344:D11345"/>
    <mergeCell ref="E11345:G11345"/>
    <mergeCell ref="A11338:A11339"/>
    <mergeCell ref="B11338:B11339"/>
    <mergeCell ref="C11338:C11339"/>
    <mergeCell ref="D11338:D11339"/>
    <mergeCell ref="E11339:G11339"/>
    <mergeCell ref="A11340:A11341"/>
    <mergeCell ref="B11340:B11341"/>
    <mergeCell ref="C11340:C11341"/>
    <mergeCell ref="D11340:D11341"/>
    <mergeCell ref="E11341:G11341"/>
    <mergeCell ref="A11334:A11335"/>
    <mergeCell ref="B11334:B11335"/>
    <mergeCell ref="C11334:C11335"/>
    <mergeCell ref="D11334:D11335"/>
    <mergeCell ref="A11336:A11337"/>
    <mergeCell ref="B11336:B11337"/>
    <mergeCell ref="C11336:C11337"/>
    <mergeCell ref="D11336:D11337"/>
    <mergeCell ref="E11337:G11337"/>
    <mergeCell ref="A11123:G11123"/>
    <mergeCell ref="A11124:G11124"/>
    <mergeCell ref="D11125:G11125"/>
    <mergeCell ref="A11128:A11129"/>
    <mergeCell ref="B11128:B11129"/>
    <mergeCell ref="C11128:C11129"/>
    <mergeCell ref="D11128:D11129"/>
    <mergeCell ref="E11129:G11129"/>
    <mergeCell ref="A11082:A11083"/>
    <mergeCell ref="B11082:B11083"/>
    <mergeCell ref="C11082:C11083"/>
    <mergeCell ref="D11082:D11083"/>
    <mergeCell ref="E11083:G11083"/>
    <mergeCell ref="A11084:A11085"/>
    <mergeCell ref="B11084:B11085"/>
    <mergeCell ref="C11084:C11085"/>
    <mergeCell ref="D11084:D11085"/>
    <mergeCell ref="A11136:A11137"/>
    <mergeCell ref="B11136:B11137"/>
    <mergeCell ref="C11136:C11137"/>
    <mergeCell ref="D11136:D11137"/>
    <mergeCell ref="E11137:G11137"/>
    <mergeCell ref="A11130:A11131"/>
    <mergeCell ref="B11130:B11131"/>
    <mergeCell ref="C11130:C11131"/>
    <mergeCell ref="D11130:D11131"/>
    <mergeCell ref="E11131:G11131"/>
    <mergeCell ref="A11132:A11133"/>
    <mergeCell ref="B11132:B11133"/>
    <mergeCell ref="C11132:C11133"/>
    <mergeCell ref="D11132:D11133"/>
    <mergeCell ref="E11133:G11133"/>
    <mergeCell ref="A11134:A11135"/>
    <mergeCell ref="B11134:B11135"/>
    <mergeCell ref="C11134:C11135"/>
    <mergeCell ref="D11134:D11135"/>
    <mergeCell ref="A11146:A11147"/>
    <mergeCell ref="B11146:B11147"/>
    <mergeCell ref="C11146:C11147"/>
    <mergeCell ref="D11146:D11147"/>
    <mergeCell ref="A10014:A10015"/>
    <mergeCell ref="B10014:B10015"/>
    <mergeCell ref="C10014:C10015"/>
    <mergeCell ref="D10014:D10015"/>
    <mergeCell ref="E10015:G10015"/>
    <mergeCell ref="A10024:A10025"/>
    <mergeCell ref="B10024:B10025"/>
    <mergeCell ref="C10024:C10025"/>
    <mergeCell ref="D10024:D10025"/>
    <mergeCell ref="E10025:G10025"/>
    <mergeCell ref="A10040:A10041"/>
    <mergeCell ref="B10040:B10041"/>
    <mergeCell ref="C10040:C10041"/>
    <mergeCell ref="D10040:D10041"/>
    <mergeCell ref="E10041:G10041"/>
    <mergeCell ref="A10044:A10045"/>
    <mergeCell ref="B10044:B10045"/>
    <mergeCell ref="C10044:C10045"/>
    <mergeCell ref="D10044:D10045"/>
    <mergeCell ref="E10045:G10045"/>
    <mergeCell ref="A10036:A10037"/>
    <mergeCell ref="B10036:B10037"/>
    <mergeCell ref="C10036:C10037"/>
    <mergeCell ref="D10036:D10037"/>
    <mergeCell ref="E10037:G10037"/>
    <mergeCell ref="A10038:A10039"/>
    <mergeCell ref="B10038:B10039"/>
    <mergeCell ref="C10038:C10039"/>
    <mergeCell ref="D10038:D10039"/>
    <mergeCell ref="E10039:G10039"/>
    <mergeCell ref="A10032:A10033"/>
    <mergeCell ref="B10032:B10033"/>
    <mergeCell ref="C10032:C10033"/>
    <mergeCell ref="D10032:D10033"/>
    <mergeCell ref="E10033:G10033"/>
    <mergeCell ref="A10034:A10035"/>
    <mergeCell ref="B10034:B10035"/>
    <mergeCell ref="C10034:C10035"/>
    <mergeCell ref="D10034:D10035"/>
    <mergeCell ref="E10035:G10035"/>
    <mergeCell ref="A10028:A10029"/>
    <mergeCell ref="B10028:B10029"/>
    <mergeCell ref="C10028:C10029"/>
    <mergeCell ref="D10028:D10029"/>
    <mergeCell ref="E10029:G10029"/>
    <mergeCell ref="A10030:A10031"/>
    <mergeCell ref="B10030:B10031"/>
    <mergeCell ref="C10030:C10031"/>
    <mergeCell ref="D10030:D10031"/>
    <mergeCell ref="E10031:G10031"/>
    <mergeCell ref="A10050:A10051"/>
    <mergeCell ref="B10050:B10051"/>
    <mergeCell ref="C10050:C10051"/>
    <mergeCell ref="D10050:D10051"/>
    <mergeCell ref="E10051:G10051"/>
    <mergeCell ref="A10052:A10053"/>
    <mergeCell ref="B10052:B10053"/>
    <mergeCell ref="C10052:C10053"/>
    <mergeCell ref="D10052:D10053"/>
    <mergeCell ref="E10053:G10053"/>
    <mergeCell ref="A10046:A10047"/>
    <mergeCell ref="B10046:B10047"/>
    <mergeCell ref="C10046:C10047"/>
    <mergeCell ref="D10046:D10047"/>
    <mergeCell ref="E10047:G10047"/>
    <mergeCell ref="A10048:A10049"/>
    <mergeCell ref="B10048:B10049"/>
    <mergeCell ref="C10048:C10049"/>
    <mergeCell ref="D10048:D10049"/>
    <mergeCell ref="E10049:G10049"/>
    <mergeCell ref="A10058:A10059"/>
    <mergeCell ref="B10058:B10059"/>
    <mergeCell ref="C10058:C10059"/>
    <mergeCell ref="D10058:D10059"/>
    <mergeCell ref="E10059:G10059"/>
    <mergeCell ref="A10060:A10061"/>
    <mergeCell ref="B10060:B10061"/>
    <mergeCell ref="C10060:C10061"/>
    <mergeCell ref="D10060:D10061"/>
    <mergeCell ref="E10061:G10061"/>
    <mergeCell ref="A10054:A10055"/>
    <mergeCell ref="B10054:B10055"/>
    <mergeCell ref="C10054:C10055"/>
    <mergeCell ref="D10054:D10055"/>
    <mergeCell ref="E10055:G10055"/>
    <mergeCell ref="A10056:A10057"/>
    <mergeCell ref="B10056:B10057"/>
    <mergeCell ref="C10056:C10057"/>
    <mergeCell ref="D10056:D10057"/>
    <mergeCell ref="E10057:G10057"/>
    <mergeCell ref="A10073:A10074"/>
    <mergeCell ref="B10073:B10074"/>
    <mergeCell ref="C10073:C10074"/>
    <mergeCell ref="D10073:D10074"/>
    <mergeCell ref="E10074:G10074"/>
    <mergeCell ref="A10075:A10076"/>
    <mergeCell ref="B10075:B10076"/>
    <mergeCell ref="C10075:C10076"/>
    <mergeCell ref="D10075:D10076"/>
    <mergeCell ref="E10076:G10076"/>
    <mergeCell ref="E10068:G10068"/>
    <mergeCell ref="A10069:A10070"/>
    <mergeCell ref="B10069:B10070"/>
    <mergeCell ref="C10069:C10070"/>
    <mergeCell ref="D10069:D10070"/>
    <mergeCell ref="E10070:G10070"/>
    <mergeCell ref="A10065:A10066"/>
    <mergeCell ref="B10065:B10066"/>
    <mergeCell ref="C10065:C10066"/>
    <mergeCell ref="D10065:D10066"/>
    <mergeCell ref="A10067:A10068"/>
    <mergeCell ref="B10067:B10068"/>
    <mergeCell ref="C10067:C10068"/>
    <mergeCell ref="D10067:D10068"/>
    <mergeCell ref="A10110:G10110"/>
    <mergeCell ref="A10111:G10111"/>
    <mergeCell ref="D10112:G10112"/>
    <mergeCell ref="A10113:B10113"/>
    <mergeCell ref="A10115:A10116"/>
    <mergeCell ref="B10115:B10116"/>
    <mergeCell ref="D10115:D10116"/>
    <mergeCell ref="E10116:G10116"/>
    <mergeCell ref="A10077:A10078"/>
    <mergeCell ref="B10077:B10078"/>
    <mergeCell ref="C10077:C10078"/>
    <mergeCell ref="D10077:D10078"/>
    <mergeCell ref="E10078:G10078"/>
    <mergeCell ref="A10079:A10080"/>
    <mergeCell ref="B10079:B10080"/>
    <mergeCell ref="C10079:C10080"/>
    <mergeCell ref="D10079:D10080"/>
    <mergeCell ref="E10080:G10080"/>
    <mergeCell ref="A10121:A10122"/>
    <mergeCell ref="B10121:B10122"/>
    <mergeCell ref="C10121:C10122"/>
    <mergeCell ref="D10121:D10122"/>
    <mergeCell ref="E10122:G10122"/>
    <mergeCell ref="A10123:A10124"/>
    <mergeCell ref="B10123:B10124"/>
    <mergeCell ref="C10123:C10124"/>
    <mergeCell ref="D10123:D10124"/>
    <mergeCell ref="E10124:G10124"/>
    <mergeCell ref="A10117:A10118"/>
    <mergeCell ref="B10117:B10118"/>
    <mergeCell ref="C10117:C10118"/>
    <mergeCell ref="D10117:D10118"/>
    <mergeCell ref="E10118:G10118"/>
    <mergeCell ref="A10119:A10120"/>
    <mergeCell ref="B10119:B10120"/>
    <mergeCell ref="C10119:C10120"/>
    <mergeCell ref="D10119:D10120"/>
    <mergeCell ref="E10120:G10120"/>
    <mergeCell ref="A10129:A10130"/>
    <mergeCell ref="B10129:B10130"/>
    <mergeCell ref="C10129:C10130"/>
    <mergeCell ref="D10129:D10130"/>
    <mergeCell ref="E10130:G10130"/>
    <mergeCell ref="A10131:A10132"/>
    <mergeCell ref="B10131:B10132"/>
    <mergeCell ref="C10131:C10132"/>
    <mergeCell ref="D10131:D10132"/>
    <mergeCell ref="E10132:G10132"/>
    <mergeCell ref="A10125:A10126"/>
    <mergeCell ref="B10125:B10126"/>
    <mergeCell ref="C10125:C10126"/>
    <mergeCell ref="D10125:D10126"/>
    <mergeCell ref="E10126:G10126"/>
    <mergeCell ref="A10127:A10128"/>
    <mergeCell ref="B10127:B10128"/>
    <mergeCell ref="D10127:D10128"/>
    <mergeCell ref="E10128:G10128"/>
    <mergeCell ref="A10137:A10138"/>
    <mergeCell ref="B10137:B10138"/>
    <mergeCell ref="C10137:C10138"/>
    <mergeCell ref="D10137:D10138"/>
    <mergeCell ref="E10138:G10138"/>
    <mergeCell ref="A10139:A10140"/>
    <mergeCell ref="B10139:B10140"/>
    <mergeCell ref="C10139:C10140"/>
    <mergeCell ref="D10139:D10140"/>
    <mergeCell ref="E10140:G10140"/>
    <mergeCell ref="A10133:A10134"/>
    <mergeCell ref="B10133:B10134"/>
    <mergeCell ref="C10133:C10134"/>
    <mergeCell ref="D10133:D10134"/>
    <mergeCell ref="E10134:G10134"/>
    <mergeCell ref="A10135:A10136"/>
    <mergeCell ref="B10135:B10136"/>
    <mergeCell ref="C10135:C10136"/>
    <mergeCell ref="D10135:D10136"/>
    <mergeCell ref="E10136:G10136"/>
    <mergeCell ref="A10145:A10146"/>
    <mergeCell ref="B10145:B10146"/>
    <mergeCell ref="C10145:C10146"/>
    <mergeCell ref="D10145:D10146"/>
    <mergeCell ref="E10146:G10146"/>
    <mergeCell ref="A10147:A10148"/>
    <mergeCell ref="B10147:B10148"/>
    <mergeCell ref="C10147:C10148"/>
    <mergeCell ref="D10147:D10148"/>
    <mergeCell ref="E10148:G10148"/>
    <mergeCell ref="A10141:A10142"/>
    <mergeCell ref="B10141:B10142"/>
    <mergeCell ref="C10141:C10142"/>
    <mergeCell ref="D10141:D10142"/>
    <mergeCell ref="E10142:G10142"/>
    <mergeCell ref="A10143:A10144"/>
    <mergeCell ref="B10143:B10144"/>
    <mergeCell ref="C10143:C10144"/>
    <mergeCell ref="D10143:D10144"/>
    <mergeCell ref="E10144:G10144"/>
    <mergeCell ref="A10155:A10156"/>
    <mergeCell ref="B10155:B10156"/>
    <mergeCell ref="C10155:C10156"/>
    <mergeCell ref="D10155:D10156"/>
    <mergeCell ref="E10156:G10156"/>
    <mergeCell ref="A10157:A10158"/>
    <mergeCell ref="B10157:B10158"/>
    <mergeCell ref="C10157:C10158"/>
    <mergeCell ref="D10157:D10158"/>
    <mergeCell ref="E10158:G10158"/>
    <mergeCell ref="A10149:A10150"/>
    <mergeCell ref="B10149:B10150"/>
    <mergeCell ref="C10149:C10150"/>
    <mergeCell ref="D10149:D10150"/>
    <mergeCell ref="E10150:G10150"/>
    <mergeCell ref="A10151:A10152"/>
    <mergeCell ref="B10151:B10152"/>
    <mergeCell ref="C10151:C10152"/>
    <mergeCell ref="D10151:D10152"/>
    <mergeCell ref="E10152:G10152"/>
    <mergeCell ref="A10163:A10164"/>
    <mergeCell ref="B10163:B10164"/>
    <mergeCell ref="C10163:C10164"/>
    <mergeCell ref="D10163:D10164"/>
    <mergeCell ref="E10164:G10164"/>
    <mergeCell ref="A10165:A10166"/>
    <mergeCell ref="B10165:B10166"/>
    <mergeCell ref="C10165:C10166"/>
    <mergeCell ref="D10165:D10166"/>
    <mergeCell ref="E10166:G10166"/>
    <mergeCell ref="A10159:A10160"/>
    <mergeCell ref="B10159:B10160"/>
    <mergeCell ref="C10159:C10160"/>
    <mergeCell ref="D10159:D10160"/>
    <mergeCell ref="E10160:G10160"/>
    <mergeCell ref="A10161:A10162"/>
    <mergeCell ref="B10161:B10162"/>
    <mergeCell ref="C10161:C10162"/>
    <mergeCell ref="D10161:D10162"/>
    <mergeCell ref="E10162:G10162"/>
    <mergeCell ref="A10171:A10172"/>
    <mergeCell ref="B10171:B10172"/>
    <mergeCell ref="C10171:C10172"/>
    <mergeCell ref="D10171:D10172"/>
    <mergeCell ref="E10172:G10172"/>
    <mergeCell ref="A10176:A10177"/>
    <mergeCell ref="B10176:B10177"/>
    <mergeCell ref="C10176:C10177"/>
    <mergeCell ref="D10176:D10177"/>
    <mergeCell ref="A10167:A10168"/>
    <mergeCell ref="B10167:B10168"/>
    <mergeCell ref="C10167:C10168"/>
    <mergeCell ref="D10167:D10168"/>
    <mergeCell ref="E10168:G10168"/>
    <mergeCell ref="A10169:A10170"/>
    <mergeCell ref="B10169:B10170"/>
    <mergeCell ref="C10169:C10170"/>
    <mergeCell ref="D10169:D10170"/>
    <mergeCell ref="E10170:G10170"/>
    <mergeCell ref="A10184:A10185"/>
    <mergeCell ref="B10184:B10185"/>
    <mergeCell ref="C10184:C10185"/>
    <mergeCell ref="D10184:D10185"/>
    <mergeCell ref="E10185:G10185"/>
    <mergeCell ref="A10186:A10187"/>
    <mergeCell ref="B10186:B10187"/>
    <mergeCell ref="C10186:C10187"/>
    <mergeCell ref="D10186:D10187"/>
    <mergeCell ref="E10187:G10187"/>
    <mergeCell ref="A10178:A10179"/>
    <mergeCell ref="B10178:B10179"/>
    <mergeCell ref="C10178:C10179"/>
    <mergeCell ref="D10178:D10179"/>
    <mergeCell ref="E10179:G10179"/>
    <mergeCell ref="A10180:A10181"/>
    <mergeCell ref="B10180:B10181"/>
    <mergeCell ref="C10180:C10181"/>
    <mergeCell ref="D10180:D10181"/>
    <mergeCell ref="E10181:G10181"/>
    <mergeCell ref="A10221:G10221"/>
    <mergeCell ref="A10222:G10222"/>
    <mergeCell ref="D10223:G10223"/>
    <mergeCell ref="A10224:B10224"/>
    <mergeCell ref="A10226:A10227"/>
    <mergeCell ref="B10226:B10227"/>
    <mergeCell ref="D10226:D10227"/>
    <mergeCell ref="E10227:G10227"/>
    <mergeCell ref="A10188:A10189"/>
    <mergeCell ref="B10188:B10189"/>
    <mergeCell ref="C10188:C10189"/>
    <mergeCell ref="D10188:D10189"/>
    <mergeCell ref="E10189:G10189"/>
    <mergeCell ref="A10190:A10191"/>
    <mergeCell ref="B10190:B10191"/>
    <mergeCell ref="C10190:C10191"/>
    <mergeCell ref="D10190:D10191"/>
    <mergeCell ref="E10191:G10191"/>
    <mergeCell ref="A10232:A10233"/>
    <mergeCell ref="B10232:B10233"/>
    <mergeCell ref="C10232:C10233"/>
    <mergeCell ref="D10232:D10233"/>
    <mergeCell ref="E10233:G10233"/>
    <mergeCell ref="A10234:A10235"/>
    <mergeCell ref="B10234:B10235"/>
    <mergeCell ref="C10234:C10235"/>
    <mergeCell ref="D10234:D10235"/>
    <mergeCell ref="E10235:G10235"/>
    <mergeCell ref="A10228:A10229"/>
    <mergeCell ref="B10228:B10229"/>
    <mergeCell ref="C10228:C10229"/>
    <mergeCell ref="D10228:D10229"/>
    <mergeCell ref="E10229:G10229"/>
    <mergeCell ref="A10230:A10231"/>
    <mergeCell ref="B10230:B10231"/>
    <mergeCell ref="C10230:C10231"/>
    <mergeCell ref="D10230:D10231"/>
    <mergeCell ref="E10231:G10231"/>
    <mergeCell ref="A10240:A10241"/>
    <mergeCell ref="B10240:B10241"/>
    <mergeCell ref="C10240:C10241"/>
    <mergeCell ref="D10240:D10241"/>
    <mergeCell ref="E10241:G10241"/>
    <mergeCell ref="A10242:A10243"/>
    <mergeCell ref="B10242:B10243"/>
    <mergeCell ref="C10242:C10243"/>
    <mergeCell ref="D10242:D10243"/>
    <mergeCell ref="E10243:G10243"/>
    <mergeCell ref="A10236:A10237"/>
    <mergeCell ref="B10236:B10237"/>
    <mergeCell ref="C10236:C10237"/>
    <mergeCell ref="D10236:D10237"/>
    <mergeCell ref="E10237:G10237"/>
    <mergeCell ref="A10238:A10239"/>
    <mergeCell ref="B10238:B10239"/>
    <mergeCell ref="D10238:D10239"/>
    <mergeCell ref="E10239:G10239"/>
    <mergeCell ref="A10248:A10249"/>
    <mergeCell ref="B10248:B10249"/>
    <mergeCell ref="C10248:C10249"/>
    <mergeCell ref="D10248:D10249"/>
    <mergeCell ref="E10249:G10249"/>
    <mergeCell ref="A10250:A10251"/>
    <mergeCell ref="B10250:B10251"/>
    <mergeCell ref="C10250:C10251"/>
    <mergeCell ref="D10250:D10251"/>
    <mergeCell ref="E10251:G10251"/>
    <mergeCell ref="A10244:A10245"/>
    <mergeCell ref="B10244:B10245"/>
    <mergeCell ref="C10244:C10245"/>
    <mergeCell ref="D10244:D10245"/>
    <mergeCell ref="E10245:G10245"/>
    <mergeCell ref="A10246:A10247"/>
    <mergeCell ref="B10246:B10247"/>
    <mergeCell ref="C10246:C10247"/>
    <mergeCell ref="D10246:D10247"/>
    <mergeCell ref="E10247:G10247"/>
    <mergeCell ref="A10256:A10257"/>
    <mergeCell ref="B10256:B10257"/>
    <mergeCell ref="C10256:C10257"/>
    <mergeCell ref="D10256:D10257"/>
    <mergeCell ref="E10257:G10257"/>
    <mergeCell ref="A10258:A10259"/>
    <mergeCell ref="B10258:B10259"/>
    <mergeCell ref="C10258:C10259"/>
    <mergeCell ref="D10258:D10259"/>
    <mergeCell ref="E10259:G10259"/>
    <mergeCell ref="A10252:A10253"/>
    <mergeCell ref="B10252:B10253"/>
    <mergeCell ref="C10252:C10253"/>
    <mergeCell ref="D10252:D10253"/>
    <mergeCell ref="E10253:G10253"/>
    <mergeCell ref="A10254:A10255"/>
    <mergeCell ref="B10254:B10255"/>
    <mergeCell ref="C10254:C10255"/>
    <mergeCell ref="D10254:D10255"/>
    <mergeCell ref="E10255:G10255"/>
    <mergeCell ref="A10266:A10267"/>
    <mergeCell ref="B10266:B10267"/>
    <mergeCell ref="C10266:C10267"/>
    <mergeCell ref="D10266:D10267"/>
    <mergeCell ref="E10267:G10267"/>
    <mergeCell ref="A10268:A10269"/>
    <mergeCell ref="B10268:B10269"/>
    <mergeCell ref="C10268:C10269"/>
    <mergeCell ref="D10268:D10269"/>
    <mergeCell ref="E10269:G10269"/>
    <mergeCell ref="A10260:A10261"/>
    <mergeCell ref="B10260:B10261"/>
    <mergeCell ref="C10260:C10261"/>
    <mergeCell ref="D10260:D10261"/>
    <mergeCell ref="E10261:G10261"/>
    <mergeCell ref="A10262:A10263"/>
    <mergeCell ref="B10262:B10263"/>
    <mergeCell ref="C10262:C10263"/>
    <mergeCell ref="D10262:D10263"/>
    <mergeCell ref="E10263:G10263"/>
    <mergeCell ref="A10274:A10275"/>
    <mergeCell ref="B10274:B10275"/>
    <mergeCell ref="C10274:C10275"/>
    <mergeCell ref="D10274:D10275"/>
    <mergeCell ref="E10275:G10275"/>
    <mergeCell ref="A10276:A10277"/>
    <mergeCell ref="B10276:B10277"/>
    <mergeCell ref="C10276:C10277"/>
    <mergeCell ref="D10276:D10277"/>
    <mergeCell ref="E10277:G10277"/>
    <mergeCell ref="A10270:A10271"/>
    <mergeCell ref="B10270:B10271"/>
    <mergeCell ref="C10270:C10271"/>
    <mergeCell ref="D10270:D10271"/>
    <mergeCell ref="E10271:G10271"/>
    <mergeCell ref="A10272:A10273"/>
    <mergeCell ref="B10272:B10273"/>
    <mergeCell ref="C10272:C10273"/>
    <mergeCell ref="D10272:D10273"/>
    <mergeCell ref="E10273:G10273"/>
    <mergeCell ref="A10282:A10283"/>
    <mergeCell ref="B10282:B10283"/>
    <mergeCell ref="C10282:C10283"/>
    <mergeCell ref="D10282:D10283"/>
    <mergeCell ref="E10283:G10283"/>
    <mergeCell ref="A10287:A10288"/>
    <mergeCell ref="B10287:B10288"/>
    <mergeCell ref="C10287:C10288"/>
    <mergeCell ref="D10287:D10288"/>
    <mergeCell ref="A10278:A10279"/>
    <mergeCell ref="B10278:B10279"/>
    <mergeCell ref="C10278:C10279"/>
    <mergeCell ref="D10278:D10279"/>
    <mergeCell ref="E10279:G10279"/>
    <mergeCell ref="A10280:A10281"/>
    <mergeCell ref="B10280:B10281"/>
    <mergeCell ref="C10280:C10281"/>
    <mergeCell ref="D10280:D10281"/>
    <mergeCell ref="E10281:G10281"/>
    <mergeCell ref="A10295:A10296"/>
    <mergeCell ref="B10295:B10296"/>
    <mergeCell ref="C10295:C10296"/>
    <mergeCell ref="D10295:D10296"/>
    <mergeCell ref="E10296:G10296"/>
    <mergeCell ref="A10297:A10298"/>
    <mergeCell ref="B10297:B10298"/>
    <mergeCell ref="C10297:C10298"/>
    <mergeCell ref="D10297:D10298"/>
    <mergeCell ref="E10298:G10298"/>
    <mergeCell ref="A10289:A10290"/>
    <mergeCell ref="B10289:B10290"/>
    <mergeCell ref="C10289:C10290"/>
    <mergeCell ref="D10289:D10290"/>
    <mergeCell ref="E10290:G10290"/>
    <mergeCell ref="A10291:A10292"/>
    <mergeCell ref="B10291:B10292"/>
    <mergeCell ref="C10291:C10292"/>
    <mergeCell ref="D10291:D10292"/>
    <mergeCell ref="E10292:G10292"/>
    <mergeCell ref="A10332:G10332"/>
    <mergeCell ref="A10333:G10333"/>
    <mergeCell ref="D10334:G10334"/>
    <mergeCell ref="A10335:B10335"/>
    <mergeCell ref="A10337:A10338"/>
    <mergeCell ref="B10337:B10338"/>
    <mergeCell ref="D10337:D10338"/>
    <mergeCell ref="E10338:G10338"/>
    <mergeCell ref="A10299:A10300"/>
    <mergeCell ref="B10299:B10300"/>
    <mergeCell ref="C10299:C10300"/>
    <mergeCell ref="D10299:D10300"/>
    <mergeCell ref="E10300:G10300"/>
    <mergeCell ref="A10301:A10302"/>
    <mergeCell ref="B10301:B10302"/>
    <mergeCell ref="C10301:C10302"/>
    <mergeCell ref="D10301:D10302"/>
    <mergeCell ref="E10302:G10302"/>
    <mergeCell ref="A10343:A10344"/>
    <mergeCell ref="B10343:B10344"/>
    <mergeCell ref="C10343:C10344"/>
    <mergeCell ref="D10343:D10344"/>
    <mergeCell ref="E10344:G10344"/>
    <mergeCell ref="A10345:A10346"/>
    <mergeCell ref="B10345:B10346"/>
    <mergeCell ref="C10345:C10346"/>
    <mergeCell ref="D10345:D10346"/>
    <mergeCell ref="E10346:G10346"/>
    <mergeCell ref="A10339:A10340"/>
    <mergeCell ref="B10339:B10340"/>
    <mergeCell ref="C10339:C10340"/>
    <mergeCell ref="D10339:D10340"/>
    <mergeCell ref="E10340:G10340"/>
    <mergeCell ref="A10341:A10342"/>
    <mergeCell ref="B10341:B10342"/>
    <mergeCell ref="C10341:C10342"/>
    <mergeCell ref="D10341:D10342"/>
    <mergeCell ref="E10342:G10342"/>
    <mergeCell ref="A10351:A10352"/>
    <mergeCell ref="B10351:B10352"/>
    <mergeCell ref="C10351:C10352"/>
    <mergeCell ref="D10351:D10352"/>
    <mergeCell ref="E10352:G10352"/>
    <mergeCell ref="A10353:A10354"/>
    <mergeCell ref="B10353:B10354"/>
    <mergeCell ref="C10353:C10354"/>
    <mergeCell ref="D10353:D10354"/>
    <mergeCell ref="E10354:G10354"/>
    <mergeCell ref="A10347:A10348"/>
    <mergeCell ref="B10347:B10348"/>
    <mergeCell ref="C10347:C10348"/>
    <mergeCell ref="D10347:D10348"/>
    <mergeCell ref="E10348:G10348"/>
    <mergeCell ref="A10349:A10350"/>
    <mergeCell ref="B10349:B10350"/>
    <mergeCell ref="D10349:D10350"/>
    <mergeCell ref="E10350:G10350"/>
    <mergeCell ref="A10359:A10360"/>
    <mergeCell ref="B10359:B10360"/>
    <mergeCell ref="C10359:C10360"/>
    <mergeCell ref="D10359:D10360"/>
    <mergeCell ref="E10360:G10360"/>
    <mergeCell ref="A10361:A10362"/>
    <mergeCell ref="B10361:B10362"/>
    <mergeCell ref="C10361:C10362"/>
    <mergeCell ref="D10361:D10362"/>
    <mergeCell ref="E10362:G10362"/>
    <mergeCell ref="A10355:A10356"/>
    <mergeCell ref="B10355:B10356"/>
    <mergeCell ref="C10355:C10356"/>
    <mergeCell ref="D10355:D10356"/>
    <mergeCell ref="E10356:G10356"/>
    <mergeCell ref="A10357:A10358"/>
    <mergeCell ref="B10357:B10358"/>
    <mergeCell ref="C10357:C10358"/>
    <mergeCell ref="D10357:D10358"/>
    <mergeCell ref="E10358:G10358"/>
    <mergeCell ref="A10367:A10368"/>
    <mergeCell ref="B10367:B10368"/>
    <mergeCell ref="C10367:C10368"/>
    <mergeCell ref="D10367:D10368"/>
    <mergeCell ref="E10368:G10368"/>
    <mergeCell ref="A10369:A10370"/>
    <mergeCell ref="B10369:B10370"/>
    <mergeCell ref="C10369:C10370"/>
    <mergeCell ref="D10369:D10370"/>
    <mergeCell ref="E10370:G10370"/>
    <mergeCell ref="A10363:A10364"/>
    <mergeCell ref="B10363:B10364"/>
    <mergeCell ref="C10363:C10364"/>
    <mergeCell ref="D10363:D10364"/>
    <mergeCell ref="E10364:G10364"/>
    <mergeCell ref="A10365:A10366"/>
    <mergeCell ref="B10365:B10366"/>
    <mergeCell ref="C10365:C10366"/>
    <mergeCell ref="D10365:D10366"/>
    <mergeCell ref="E10366:G10366"/>
    <mergeCell ref="A10377:A10378"/>
    <mergeCell ref="B10377:B10378"/>
    <mergeCell ref="C10377:C10378"/>
    <mergeCell ref="D10377:D10378"/>
    <mergeCell ref="E10378:G10378"/>
    <mergeCell ref="A10379:A10380"/>
    <mergeCell ref="B10379:B10380"/>
    <mergeCell ref="C10379:C10380"/>
    <mergeCell ref="D10379:D10380"/>
    <mergeCell ref="E10380:G10380"/>
    <mergeCell ref="A10371:A10372"/>
    <mergeCell ref="B10371:B10372"/>
    <mergeCell ref="C10371:C10372"/>
    <mergeCell ref="D10371:D10372"/>
    <mergeCell ref="E10372:G10372"/>
    <mergeCell ref="A10373:A10374"/>
    <mergeCell ref="B10373:B10374"/>
    <mergeCell ref="C10373:C10374"/>
    <mergeCell ref="D10373:D10374"/>
    <mergeCell ref="E10374:G10374"/>
    <mergeCell ref="A10385:A10386"/>
    <mergeCell ref="B10385:B10386"/>
    <mergeCell ref="C10385:C10386"/>
    <mergeCell ref="D10385:D10386"/>
    <mergeCell ref="E10386:G10386"/>
    <mergeCell ref="A10387:A10388"/>
    <mergeCell ref="B10387:B10388"/>
    <mergeCell ref="C10387:C10388"/>
    <mergeCell ref="D10387:D10388"/>
    <mergeCell ref="E10388:G10388"/>
    <mergeCell ref="A10381:A10382"/>
    <mergeCell ref="B10381:B10382"/>
    <mergeCell ref="C10381:C10382"/>
    <mergeCell ref="D10381:D10382"/>
    <mergeCell ref="E10382:G10382"/>
    <mergeCell ref="A10383:A10384"/>
    <mergeCell ref="B10383:B10384"/>
    <mergeCell ref="C10383:C10384"/>
    <mergeCell ref="D10383:D10384"/>
    <mergeCell ref="E10384:G10384"/>
    <mergeCell ref="A10393:A10394"/>
    <mergeCell ref="B10393:B10394"/>
    <mergeCell ref="C10393:C10394"/>
    <mergeCell ref="D10393:D10394"/>
    <mergeCell ref="E10394:G10394"/>
    <mergeCell ref="A10398:A10399"/>
    <mergeCell ref="B10398:B10399"/>
    <mergeCell ref="C10398:C10399"/>
    <mergeCell ref="D10398:D10399"/>
    <mergeCell ref="A10389:A10390"/>
    <mergeCell ref="B10389:B10390"/>
    <mergeCell ref="C10389:C10390"/>
    <mergeCell ref="D10389:D10390"/>
    <mergeCell ref="E10390:G10390"/>
    <mergeCell ref="A10391:A10392"/>
    <mergeCell ref="B10391:B10392"/>
    <mergeCell ref="C10391:C10392"/>
    <mergeCell ref="D10391:D10392"/>
    <mergeCell ref="E10392:G10392"/>
    <mergeCell ref="A10406:A10407"/>
    <mergeCell ref="B10406:B10407"/>
    <mergeCell ref="C10406:C10407"/>
    <mergeCell ref="D10406:D10407"/>
    <mergeCell ref="E10407:G10407"/>
    <mergeCell ref="A10408:A10409"/>
    <mergeCell ref="B10408:B10409"/>
    <mergeCell ref="C10408:C10409"/>
    <mergeCell ref="D10408:D10409"/>
    <mergeCell ref="E10409:G10409"/>
    <mergeCell ref="A10400:A10401"/>
    <mergeCell ref="B10400:B10401"/>
    <mergeCell ref="C10400:C10401"/>
    <mergeCell ref="D10400:D10401"/>
    <mergeCell ref="E10401:G10401"/>
    <mergeCell ref="A10402:A10403"/>
    <mergeCell ref="B10402:B10403"/>
    <mergeCell ref="C10402:C10403"/>
    <mergeCell ref="D10402:D10403"/>
    <mergeCell ref="E10403:G10403"/>
    <mergeCell ref="A10443:G10443"/>
    <mergeCell ref="A10444:G10444"/>
    <mergeCell ref="D10445:G10445"/>
    <mergeCell ref="A10446:B10446"/>
    <mergeCell ref="A10448:A10449"/>
    <mergeCell ref="B10448:B10449"/>
    <mergeCell ref="D10448:D10449"/>
    <mergeCell ref="E10449:G10449"/>
    <mergeCell ref="A10410:A10411"/>
    <mergeCell ref="B10410:B10411"/>
    <mergeCell ref="C10410:C10411"/>
    <mergeCell ref="D10410:D10411"/>
    <mergeCell ref="E10411:G10411"/>
    <mergeCell ref="A10412:A10413"/>
    <mergeCell ref="B10412:B10413"/>
    <mergeCell ref="C10412:C10413"/>
    <mergeCell ref="D10412:D10413"/>
    <mergeCell ref="E10413:G10413"/>
    <mergeCell ref="A10454:A10455"/>
    <mergeCell ref="B10454:B10455"/>
    <mergeCell ref="C10454:C10455"/>
    <mergeCell ref="D10454:D10455"/>
    <mergeCell ref="E10455:G10455"/>
    <mergeCell ref="A10456:A10457"/>
    <mergeCell ref="B10456:B10457"/>
    <mergeCell ref="C10456:C10457"/>
    <mergeCell ref="D10456:D10457"/>
    <mergeCell ref="E10457:G10457"/>
    <mergeCell ref="A10450:A10451"/>
    <mergeCell ref="B10450:B10451"/>
    <mergeCell ref="C10450:C10451"/>
    <mergeCell ref="D10450:D10451"/>
    <mergeCell ref="E10451:G10451"/>
    <mergeCell ref="A10452:A10453"/>
    <mergeCell ref="B10452:B10453"/>
    <mergeCell ref="C10452:C10453"/>
    <mergeCell ref="D10452:D10453"/>
    <mergeCell ref="E10453:G10453"/>
    <mergeCell ref="A10462:A10463"/>
    <mergeCell ref="B10462:B10463"/>
    <mergeCell ref="C10462:C10463"/>
    <mergeCell ref="D10462:D10463"/>
    <mergeCell ref="E10463:G10463"/>
    <mergeCell ref="A10464:A10465"/>
    <mergeCell ref="B10464:B10465"/>
    <mergeCell ref="C10464:C10465"/>
    <mergeCell ref="D10464:D10465"/>
    <mergeCell ref="E10465:G10465"/>
    <mergeCell ref="A10458:A10459"/>
    <mergeCell ref="B10458:B10459"/>
    <mergeCell ref="C10458:C10459"/>
    <mergeCell ref="D10458:D10459"/>
    <mergeCell ref="E10459:G10459"/>
    <mergeCell ref="A10460:A10461"/>
    <mergeCell ref="B10460:B10461"/>
    <mergeCell ref="D10460:D10461"/>
    <mergeCell ref="E10461:G10461"/>
    <mergeCell ref="A10470:A10471"/>
    <mergeCell ref="B10470:B10471"/>
    <mergeCell ref="C10470:C10471"/>
    <mergeCell ref="D10470:D10471"/>
    <mergeCell ref="E10471:G10471"/>
    <mergeCell ref="A10472:A10473"/>
    <mergeCell ref="B10472:B10473"/>
    <mergeCell ref="C10472:C10473"/>
    <mergeCell ref="D10472:D10473"/>
    <mergeCell ref="E10473:G10473"/>
    <mergeCell ref="A10466:A10467"/>
    <mergeCell ref="B10466:B10467"/>
    <mergeCell ref="C10466:C10467"/>
    <mergeCell ref="D10466:D10467"/>
    <mergeCell ref="E10467:G10467"/>
    <mergeCell ref="A10468:A10469"/>
    <mergeCell ref="B10468:B10469"/>
    <mergeCell ref="C10468:C10469"/>
    <mergeCell ref="D10468:D10469"/>
    <mergeCell ref="E10469:G10469"/>
    <mergeCell ref="A10478:A10479"/>
    <mergeCell ref="B10478:B10479"/>
    <mergeCell ref="C10478:C10479"/>
    <mergeCell ref="D10478:D10479"/>
    <mergeCell ref="E10479:G10479"/>
    <mergeCell ref="A10480:A10481"/>
    <mergeCell ref="B10480:B10481"/>
    <mergeCell ref="C10480:C10481"/>
    <mergeCell ref="D10480:D10481"/>
    <mergeCell ref="E10481:G10481"/>
    <mergeCell ref="A10474:A10475"/>
    <mergeCell ref="B10474:B10475"/>
    <mergeCell ref="C10474:C10475"/>
    <mergeCell ref="D10474:D10475"/>
    <mergeCell ref="E10475:G10475"/>
    <mergeCell ref="A10476:A10477"/>
    <mergeCell ref="B10476:B10477"/>
    <mergeCell ref="C10476:C10477"/>
    <mergeCell ref="D10476:D10477"/>
    <mergeCell ref="E10477:G10477"/>
    <mergeCell ref="A10488:A10489"/>
    <mergeCell ref="B10488:B10489"/>
    <mergeCell ref="C10488:C10489"/>
    <mergeCell ref="D10488:D10489"/>
    <mergeCell ref="E10489:G10489"/>
    <mergeCell ref="A10490:A10491"/>
    <mergeCell ref="B10490:B10491"/>
    <mergeCell ref="C10490:C10491"/>
    <mergeCell ref="D10490:D10491"/>
    <mergeCell ref="E10491:G10491"/>
    <mergeCell ref="A10482:A10483"/>
    <mergeCell ref="B10482:B10483"/>
    <mergeCell ref="C10482:C10483"/>
    <mergeCell ref="D10482:D10483"/>
    <mergeCell ref="E10483:G10483"/>
    <mergeCell ref="A10484:A10485"/>
    <mergeCell ref="B10484:B10485"/>
    <mergeCell ref="C10484:C10485"/>
    <mergeCell ref="D10484:D10485"/>
    <mergeCell ref="E10485:G10485"/>
    <mergeCell ref="A10496:A10497"/>
    <mergeCell ref="B10496:B10497"/>
    <mergeCell ref="C10496:C10497"/>
    <mergeCell ref="D10496:D10497"/>
    <mergeCell ref="E10497:G10497"/>
    <mergeCell ref="A10498:A10499"/>
    <mergeCell ref="B10498:B10499"/>
    <mergeCell ref="C10498:C10499"/>
    <mergeCell ref="D10498:D10499"/>
    <mergeCell ref="E10499:G10499"/>
    <mergeCell ref="A10492:A10493"/>
    <mergeCell ref="B10492:B10493"/>
    <mergeCell ref="C10492:C10493"/>
    <mergeCell ref="D10492:D10493"/>
    <mergeCell ref="E10493:G10493"/>
    <mergeCell ref="A10494:A10495"/>
    <mergeCell ref="B10494:B10495"/>
    <mergeCell ref="C10494:C10495"/>
    <mergeCell ref="D10494:D10495"/>
    <mergeCell ref="E10495:G10495"/>
    <mergeCell ref="A10504:A10505"/>
    <mergeCell ref="B10504:B10505"/>
    <mergeCell ref="C10504:C10505"/>
    <mergeCell ref="D10504:D10505"/>
    <mergeCell ref="E10505:G10505"/>
    <mergeCell ref="A10509:A10510"/>
    <mergeCell ref="B10509:B10510"/>
    <mergeCell ref="C10509:C10510"/>
    <mergeCell ref="D10509:D10510"/>
    <mergeCell ref="A10500:A10501"/>
    <mergeCell ref="B10500:B10501"/>
    <mergeCell ref="C10500:C10501"/>
    <mergeCell ref="D10500:D10501"/>
    <mergeCell ref="E10501:G10501"/>
    <mergeCell ref="A10502:A10503"/>
    <mergeCell ref="B10502:B10503"/>
    <mergeCell ref="C10502:C10503"/>
    <mergeCell ref="D10502:D10503"/>
    <mergeCell ref="E10503:G10503"/>
    <mergeCell ref="A10517:A10518"/>
    <mergeCell ref="B10517:B10518"/>
    <mergeCell ref="C10517:C10518"/>
    <mergeCell ref="D10517:D10518"/>
    <mergeCell ref="E10518:G10518"/>
    <mergeCell ref="A10519:A10520"/>
    <mergeCell ref="B10519:B10520"/>
    <mergeCell ref="C10519:C10520"/>
    <mergeCell ref="D10519:D10520"/>
    <mergeCell ref="E10520:G10520"/>
    <mergeCell ref="A10511:A10512"/>
    <mergeCell ref="B10511:B10512"/>
    <mergeCell ref="C10511:C10512"/>
    <mergeCell ref="D10511:D10512"/>
    <mergeCell ref="E10512:G10512"/>
    <mergeCell ref="A10513:A10514"/>
    <mergeCell ref="B10513:B10514"/>
    <mergeCell ref="C10513:C10514"/>
    <mergeCell ref="D10513:D10514"/>
    <mergeCell ref="E10514:G10514"/>
    <mergeCell ref="A10554:G10554"/>
    <mergeCell ref="A10555:G10555"/>
    <mergeCell ref="D10556:G10556"/>
    <mergeCell ref="A10557:B10557"/>
    <mergeCell ref="A10559:A10560"/>
    <mergeCell ref="B10559:B10560"/>
    <mergeCell ref="C10559:C10560"/>
    <mergeCell ref="D10559:D10560"/>
    <mergeCell ref="E10560:G10560"/>
    <mergeCell ref="A10521:A10522"/>
    <mergeCell ref="B10521:B10522"/>
    <mergeCell ref="C10521:C10522"/>
    <mergeCell ref="D10521:D10522"/>
    <mergeCell ref="E10522:G10522"/>
    <mergeCell ref="A10523:A10524"/>
    <mergeCell ref="B10523:B10524"/>
    <mergeCell ref="C10523:C10524"/>
    <mergeCell ref="D10523:D10524"/>
    <mergeCell ref="E10524:G10524"/>
    <mergeCell ref="A10565:A10566"/>
    <mergeCell ref="B10565:B10566"/>
    <mergeCell ref="C10565:C10566"/>
    <mergeCell ref="D10565:D10566"/>
    <mergeCell ref="E10566:G10566"/>
    <mergeCell ref="A10567:A10568"/>
    <mergeCell ref="B10567:B10568"/>
    <mergeCell ref="C10567:C10568"/>
    <mergeCell ref="D10567:D10568"/>
    <mergeCell ref="E10568:G10568"/>
    <mergeCell ref="A10561:A10562"/>
    <mergeCell ref="B10561:B10562"/>
    <mergeCell ref="D10561:D10562"/>
    <mergeCell ref="E10562:G10562"/>
    <mergeCell ref="A10563:A10564"/>
    <mergeCell ref="B10563:B10564"/>
    <mergeCell ref="C10563:C10564"/>
    <mergeCell ref="D10563:D10564"/>
    <mergeCell ref="E10564:G10564"/>
    <mergeCell ref="A10573:A10574"/>
    <mergeCell ref="B10573:B10574"/>
    <mergeCell ref="C10573:C10574"/>
    <mergeCell ref="D10573:D10574"/>
    <mergeCell ref="E10574:G10574"/>
    <mergeCell ref="A10575:A10576"/>
    <mergeCell ref="B10575:B10576"/>
    <mergeCell ref="C10575:C10576"/>
    <mergeCell ref="D10575:D10576"/>
    <mergeCell ref="E10576:G10576"/>
    <mergeCell ref="A10569:A10570"/>
    <mergeCell ref="B10569:B10570"/>
    <mergeCell ref="C10569:C10570"/>
    <mergeCell ref="D10569:D10570"/>
    <mergeCell ref="E10570:G10570"/>
    <mergeCell ref="A10571:A10572"/>
    <mergeCell ref="B10571:B10572"/>
    <mergeCell ref="C10571:C10572"/>
    <mergeCell ref="D10571:D10572"/>
    <mergeCell ref="E10572:G10572"/>
    <mergeCell ref="A10584:A10585"/>
    <mergeCell ref="B10584:B10585"/>
    <mergeCell ref="C10584:C10585"/>
    <mergeCell ref="D10584:D10585"/>
    <mergeCell ref="E10585:G10585"/>
    <mergeCell ref="A10586:A10587"/>
    <mergeCell ref="B10586:B10587"/>
    <mergeCell ref="D10586:D10587"/>
    <mergeCell ref="E10587:G10587"/>
    <mergeCell ref="E10581:G10581"/>
    <mergeCell ref="A10582:A10583"/>
    <mergeCell ref="B10582:B10583"/>
    <mergeCell ref="C10582:C10583"/>
    <mergeCell ref="D10582:D10583"/>
    <mergeCell ref="E10583:G10583"/>
    <mergeCell ref="A10577:A10578"/>
    <mergeCell ref="B10577:B10578"/>
    <mergeCell ref="C10577:C10578"/>
    <mergeCell ref="D10577:D10578"/>
    <mergeCell ref="E10578:G10578"/>
    <mergeCell ref="A10579:A10580"/>
    <mergeCell ref="B10579:B10580"/>
    <mergeCell ref="D10579:D10580"/>
    <mergeCell ref="E10580:G10580"/>
    <mergeCell ref="A10592:A10593"/>
    <mergeCell ref="B10592:B10593"/>
    <mergeCell ref="C10592:C10593"/>
    <mergeCell ref="D10592:D10593"/>
    <mergeCell ref="E10593:G10593"/>
    <mergeCell ref="A10594:A10595"/>
    <mergeCell ref="B10594:B10595"/>
    <mergeCell ref="C10594:C10595"/>
    <mergeCell ref="D10594:D10595"/>
    <mergeCell ref="E10595:G10595"/>
    <mergeCell ref="A10588:A10589"/>
    <mergeCell ref="B10588:B10589"/>
    <mergeCell ref="C10588:C10589"/>
    <mergeCell ref="D10588:D10589"/>
    <mergeCell ref="E10589:G10589"/>
    <mergeCell ref="A10590:A10591"/>
    <mergeCell ref="B10590:B10591"/>
    <mergeCell ref="C10590:C10591"/>
    <mergeCell ref="D10590:D10591"/>
    <mergeCell ref="E10591:G10591"/>
    <mergeCell ref="A10600:A10601"/>
    <mergeCell ref="B10600:B10601"/>
    <mergeCell ref="C10600:C10601"/>
    <mergeCell ref="D10600:D10601"/>
    <mergeCell ref="E10601:G10601"/>
    <mergeCell ref="A10602:A10603"/>
    <mergeCell ref="B10602:B10603"/>
    <mergeCell ref="C10602:C10603"/>
    <mergeCell ref="D10602:D10603"/>
    <mergeCell ref="E10603:G10603"/>
    <mergeCell ref="A10596:A10597"/>
    <mergeCell ref="B10596:B10597"/>
    <mergeCell ref="C10596:C10597"/>
    <mergeCell ref="D10596:D10597"/>
    <mergeCell ref="E10597:G10597"/>
    <mergeCell ref="A10598:A10599"/>
    <mergeCell ref="B10598:B10599"/>
    <mergeCell ref="C10598:C10599"/>
    <mergeCell ref="D10598:D10599"/>
    <mergeCell ref="E10599:G10599"/>
    <mergeCell ref="A10610:A10611"/>
    <mergeCell ref="B10610:B10611"/>
    <mergeCell ref="C10610:C10611"/>
    <mergeCell ref="D10610:D10611"/>
    <mergeCell ref="E10611:G10611"/>
    <mergeCell ref="A10612:A10613"/>
    <mergeCell ref="B10612:B10613"/>
    <mergeCell ref="C10612:C10613"/>
    <mergeCell ref="D10612:D10613"/>
    <mergeCell ref="E10613:G10613"/>
    <mergeCell ref="A10604:A10605"/>
    <mergeCell ref="B10604:B10605"/>
    <mergeCell ref="C10604:C10605"/>
    <mergeCell ref="D10604:D10605"/>
    <mergeCell ref="E10605:G10605"/>
    <mergeCell ref="A10608:A10609"/>
    <mergeCell ref="B10608:B10609"/>
    <mergeCell ref="C10608:C10609"/>
    <mergeCell ref="D10608:D10609"/>
    <mergeCell ref="E10609:G10609"/>
    <mergeCell ref="A10618:A10619"/>
    <mergeCell ref="B10618:B10619"/>
    <mergeCell ref="C10618:C10619"/>
    <mergeCell ref="D10618:D10619"/>
    <mergeCell ref="E10619:G10619"/>
    <mergeCell ref="A10620:A10621"/>
    <mergeCell ref="B10620:B10621"/>
    <mergeCell ref="C10620:C10621"/>
    <mergeCell ref="D10620:D10621"/>
    <mergeCell ref="E10621:G10621"/>
    <mergeCell ref="A10614:A10615"/>
    <mergeCell ref="B10614:B10615"/>
    <mergeCell ref="C10614:C10615"/>
    <mergeCell ref="D10614:D10615"/>
    <mergeCell ref="E10615:G10615"/>
    <mergeCell ref="A10616:A10617"/>
    <mergeCell ref="B10616:B10617"/>
    <mergeCell ref="C10616:C10617"/>
    <mergeCell ref="D10616:D10617"/>
    <mergeCell ref="E10617:G10617"/>
    <mergeCell ref="E10629:G10629"/>
    <mergeCell ref="A10630:A10631"/>
    <mergeCell ref="B10630:B10631"/>
    <mergeCell ref="C10630:C10631"/>
    <mergeCell ref="D10630:D10631"/>
    <mergeCell ref="E10631:G10631"/>
    <mergeCell ref="A10626:A10627"/>
    <mergeCell ref="B10626:B10627"/>
    <mergeCell ref="C10626:C10627"/>
    <mergeCell ref="D10626:D10627"/>
    <mergeCell ref="A10628:A10629"/>
    <mergeCell ref="B10628:B10629"/>
    <mergeCell ref="C10628:C10629"/>
    <mergeCell ref="D10628:D10629"/>
    <mergeCell ref="A10622:A10623"/>
    <mergeCell ref="B10622:B10623"/>
    <mergeCell ref="C10622:C10623"/>
    <mergeCell ref="D10622:D10623"/>
    <mergeCell ref="E10623:G10623"/>
    <mergeCell ref="A10624:A10625"/>
    <mergeCell ref="B10624:B10625"/>
    <mergeCell ref="C10624:C10625"/>
    <mergeCell ref="D10624:D10625"/>
    <mergeCell ref="E10625:G10625"/>
    <mergeCell ref="A10705:G10705"/>
    <mergeCell ref="D10706:G10706"/>
    <mergeCell ref="A10707:B10707"/>
    <mergeCell ref="A10709:A10710"/>
    <mergeCell ref="B10709:B10710"/>
    <mergeCell ref="C10709:C10710"/>
    <mergeCell ref="D10709:D10710"/>
    <mergeCell ref="E10710:G10710"/>
    <mergeCell ref="A10638:A10639"/>
    <mergeCell ref="B10638:B10639"/>
    <mergeCell ref="C10638:C10639"/>
    <mergeCell ref="D10638:D10639"/>
    <mergeCell ref="E10639:G10639"/>
    <mergeCell ref="A10704:G10704"/>
    <mergeCell ref="A10634:A10635"/>
    <mergeCell ref="B10634:B10635"/>
    <mergeCell ref="C10634:C10635"/>
    <mergeCell ref="D10634:D10635"/>
    <mergeCell ref="E10635:G10635"/>
    <mergeCell ref="A10636:A10637"/>
    <mergeCell ref="B10636:B10637"/>
    <mergeCell ref="C10636:C10637"/>
    <mergeCell ref="D10636:D10637"/>
    <mergeCell ref="E10637:G10637"/>
    <mergeCell ref="A10715:A10716"/>
    <mergeCell ref="B10715:B10716"/>
    <mergeCell ref="C10715:C10716"/>
    <mergeCell ref="D10715:D10716"/>
    <mergeCell ref="E10716:G10716"/>
    <mergeCell ref="A10717:A10718"/>
    <mergeCell ref="B10717:B10718"/>
    <mergeCell ref="C10717:C10718"/>
    <mergeCell ref="D10717:D10718"/>
    <mergeCell ref="E10718:G10718"/>
    <mergeCell ref="A10711:A10712"/>
    <mergeCell ref="B10711:B10712"/>
    <mergeCell ref="D10711:D10712"/>
    <mergeCell ref="E10712:G10712"/>
    <mergeCell ref="A10713:A10714"/>
    <mergeCell ref="B10713:B10714"/>
    <mergeCell ref="C10713:C10714"/>
    <mergeCell ref="D10713:D10714"/>
    <mergeCell ref="E10714:G10714"/>
    <mergeCell ref="A10723:A10724"/>
    <mergeCell ref="B10723:B10724"/>
    <mergeCell ref="C10723:C10724"/>
    <mergeCell ref="D10723:D10724"/>
    <mergeCell ref="E10724:G10724"/>
    <mergeCell ref="A10725:A10726"/>
    <mergeCell ref="B10725:B10726"/>
    <mergeCell ref="C10725:C10726"/>
    <mergeCell ref="D10725:D10726"/>
    <mergeCell ref="E10726:G10726"/>
    <mergeCell ref="A10719:A10720"/>
    <mergeCell ref="B10719:B10720"/>
    <mergeCell ref="C10719:C10720"/>
    <mergeCell ref="D10719:D10720"/>
    <mergeCell ref="E10720:G10720"/>
    <mergeCell ref="A10721:A10722"/>
    <mergeCell ref="B10721:B10722"/>
    <mergeCell ref="C10721:C10722"/>
    <mergeCell ref="D10721:D10722"/>
    <mergeCell ref="E10722:G10722"/>
    <mergeCell ref="A10734:A10735"/>
    <mergeCell ref="B10734:B10735"/>
    <mergeCell ref="C10734:C10735"/>
    <mergeCell ref="D10734:D10735"/>
    <mergeCell ref="E10735:G10735"/>
    <mergeCell ref="A10736:A10737"/>
    <mergeCell ref="B10736:B10737"/>
    <mergeCell ref="D10736:D10737"/>
    <mergeCell ref="E10737:G10737"/>
    <mergeCell ref="E10731:G10731"/>
    <mergeCell ref="A10732:A10733"/>
    <mergeCell ref="B10732:B10733"/>
    <mergeCell ref="C10732:C10733"/>
    <mergeCell ref="D10732:D10733"/>
    <mergeCell ref="E10733:G10733"/>
    <mergeCell ref="A10727:A10728"/>
    <mergeCell ref="B10727:B10728"/>
    <mergeCell ref="C10727:C10728"/>
    <mergeCell ref="D10727:D10728"/>
    <mergeCell ref="E10728:G10728"/>
    <mergeCell ref="A10729:A10730"/>
    <mergeCell ref="B10729:B10730"/>
    <mergeCell ref="D10729:D10730"/>
    <mergeCell ref="E10730:G10730"/>
    <mergeCell ref="A10742:A10743"/>
    <mergeCell ref="B10742:B10743"/>
    <mergeCell ref="C10742:C10743"/>
    <mergeCell ref="D10742:D10743"/>
    <mergeCell ref="E10743:G10743"/>
    <mergeCell ref="A10744:A10745"/>
    <mergeCell ref="B10744:B10745"/>
    <mergeCell ref="C10744:C10745"/>
    <mergeCell ref="D10744:D10745"/>
    <mergeCell ref="E10745:G10745"/>
    <mergeCell ref="A10738:A10739"/>
    <mergeCell ref="B10738:B10739"/>
    <mergeCell ref="C10738:C10739"/>
    <mergeCell ref="D10738:D10739"/>
    <mergeCell ref="E10739:G10739"/>
    <mergeCell ref="A10740:A10741"/>
    <mergeCell ref="B10740:B10741"/>
    <mergeCell ref="C10740:C10741"/>
    <mergeCell ref="D10740:D10741"/>
    <mergeCell ref="E10741:G10741"/>
    <mergeCell ref="A10750:A10751"/>
    <mergeCell ref="B10750:B10751"/>
    <mergeCell ref="C10750:C10751"/>
    <mergeCell ref="D10750:D10751"/>
    <mergeCell ref="E10751:G10751"/>
    <mergeCell ref="A10752:A10753"/>
    <mergeCell ref="B10752:B10753"/>
    <mergeCell ref="C10752:C10753"/>
    <mergeCell ref="D10752:D10753"/>
    <mergeCell ref="E10753:G10753"/>
    <mergeCell ref="A10746:A10747"/>
    <mergeCell ref="B10746:B10747"/>
    <mergeCell ref="C10746:C10747"/>
    <mergeCell ref="D10746:D10747"/>
    <mergeCell ref="E10747:G10747"/>
    <mergeCell ref="A10748:A10749"/>
    <mergeCell ref="B10748:B10749"/>
    <mergeCell ref="C10748:C10749"/>
    <mergeCell ref="D10748:D10749"/>
    <mergeCell ref="E10749:G10749"/>
    <mergeCell ref="A10760:A10761"/>
    <mergeCell ref="B10760:B10761"/>
    <mergeCell ref="C10760:C10761"/>
    <mergeCell ref="D10760:D10761"/>
    <mergeCell ref="E10761:G10761"/>
    <mergeCell ref="A10762:A10763"/>
    <mergeCell ref="B10762:B10763"/>
    <mergeCell ref="C10762:C10763"/>
    <mergeCell ref="D10762:D10763"/>
    <mergeCell ref="E10763:G10763"/>
    <mergeCell ref="A10754:A10755"/>
    <mergeCell ref="B10754:B10755"/>
    <mergeCell ref="C10754:C10755"/>
    <mergeCell ref="D10754:D10755"/>
    <mergeCell ref="E10755:G10755"/>
    <mergeCell ref="A10758:A10759"/>
    <mergeCell ref="B10758:B10759"/>
    <mergeCell ref="C10758:C10759"/>
    <mergeCell ref="D10758:D10759"/>
    <mergeCell ref="E10759:G10759"/>
    <mergeCell ref="A10768:A10769"/>
    <mergeCell ref="B10768:B10769"/>
    <mergeCell ref="C10768:C10769"/>
    <mergeCell ref="D10768:D10769"/>
    <mergeCell ref="E10769:G10769"/>
    <mergeCell ref="A10770:A10771"/>
    <mergeCell ref="B10770:B10771"/>
    <mergeCell ref="C10770:C10771"/>
    <mergeCell ref="D10770:D10771"/>
    <mergeCell ref="E10771:G10771"/>
    <mergeCell ref="A10764:A10765"/>
    <mergeCell ref="B10764:B10765"/>
    <mergeCell ref="C10764:C10765"/>
    <mergeCell ref="D10764:D10765"/>
    <mergeCell ref="E10765:G10765"/>
    <mergeCell ref="A10766:A10767"/>
    <mergeCell ref="B10766:B10767"/>
    <mergeCell ref="C10766:C10767"/>
    <mergeCell ref="D10766:D10767"/>
    <mergeCell ref="E10767:G10767"/>
    <mergeCell ref="A10776:A10777"/>
    <mergeCell ref="B10776:B10777"/>
    <mergeCell ref="C10776:C10777"/>
    <mergeCell ref="D10776:D10777"/>
    <mergeCell ref="A10778:A10779"/>
    <mergeCell ref="B10778:B10779"/>
    <mergeCell ref="C10778:C10779"/>
    <mergeCell ref="D10778:D10779"/>
    <mergeCell ref="A10772:A10773"/>
    <mergeCell ref="B10772:B10773"/>
    <mergeCell ref="C10772:C10773"/>
    <mergeCell ref="D10772:D10773"/>
    <mergeCell ref="E10773:G10773"/>
    <mergeCell ref="A10774:A10775"/>
    <mergeCell ref="B10774:B10775"/>
    <mergeCell ref="C10774:C10775"/>
    <mergeCell ref="D10774:D10775"/>
    <mergeCell ref="E10775:G10775"/>
    <mergeCell ref="A10788:A10789"/>
    <mergeCell ref="B10788:B10789"/>
    <mergeCell ref="C10788:C10789"/>
    <mergeCell ref="D10788:D10789"/>
    <mergeCell ref="E10789:G10789"/>
    <mergeCell ref="A10854:G10854"/>
    <mergeCell ref="A10784:A10785"/>
    <mergeCell ref="B10784:B10785"/>
    <mergeCell ref="C10784:C10785"/>
    <mergeCell ref="D10784:D10785"/>
    <mergeCell ref="E10785:G10785"/>
    <mergeCell ref="A10786:A10787"/>
    <mergeCell ref="B10786:B10787"/>
    <mergeCell ref="C10786:C10787"/>
    <mergeCell ref="D10786:D10787"/>
    <mergeCell ref="E10787:G10787"/>
    <mergeCell ref="E10779:G10779"/>
    <mergeCell ref="A10780:A10781"/>
    <mergeCell ref="B10780:B10781"/>
    <mergeCell ref="C10780:C10781"/>
    <mergeCell ref="D10780:D10781"/>
    <mergeCell ref="E10781:G10781"/>
    <mergeCell ref="A10855:G10855"/>
    <mergeCell ref="D10856:G10856"/>
    <mergeCell ref="A10873:A10874"/>
    <mergeCell ref="B10873:B10874"/>
    <mergeCell ref="C10873:C10874"/>
    <mergeCell ref="D10873:D10874"/>
    <mergeCell ref="E10874:G10874"/>
    <mergeCell ref="C10877:C10878"/>
    <mergeCell ref="E10878:G10878"/>
    <mergeCell ref="A10879:A10880"/>
    <mergeCell ref="B10879:B10880"/>
    <mergeCell ref="D10879:D10880"/>
    <mergeCell ref="E10880:G10880"/>
    <mergeCell ref="A10871:A10872"/>
    <mergeCell ref="B10871:B10872"/>
    <mergeCell ref="C10871:C10872"/>
    <mergeCell ref="D10871:D10872"/>
    <mergeCell ref="E10872:G10872"/>
    <mergeCell ref="A10875:A10876"/>
    <mergeCell ref="B10875:B10876"/>
    <mergeCell ref="C10875:C10876"/>
    <mergeCell ref="D10875:D10876"/>
    <mergeCell ref="A10859:A10860"/>
    <mergeCell ref="B10859:B10860"/>
    <mergeCell ref="C10859:C10860"/>
    <mergeCell ref="D10859:D10860"/>
    <mergeCell ref="E10860:G10860"/>
    <mergeCell ref="A10861:A10862"/>
    <mergeCell ref="B10861:B10862"/>
    <mergeCell ref="D10861:D10862"/>
    <mergeCell ref="E10862:G10862"/>
    <mergeCell ref="D10888:D10889"/>
    <mergeCell ref="E10889:G10889"/>
    <mergeCell ref="A10884:A10885"/>
    <mergeCell ref="B10884:B10885"/>
    <mergeCell ref="C10884:C10885"/>
    <mergeCell ref="D10884:D10885"/>
    <mergeCell ref="A10867:A10868"/>
    <mergeCell ref="B10867:B10868"/>
    <mergeCell ref="C10867:C10868"/>
    <mergeCell ref="D10867:D10868"/>
    <mergeCell ref="E10868:G10868"/>
    <mergeCell ref="A10869:A10870"/>
    <mergeCell ref="B10869:B10870"/>
    <mergeCell ref="C10869:C10870"/>
    <mergeCell ref="D10869:D10870"/>
    <mergeCell ref="E10870:G10870"/>
    <mergeCell ref="A10863:A10864"/>
    <mergeCell ref="B10863:B10864"/>
    <mergeCell ref="C10863:C10864"/>
    <mergeCell ref="D10863:D10864"/>
    <mergeCell ref="E10864:G10864"/>
    <mergeCell ref="A10865:A10866"/>
    <mergeCell ref="B10865:B10866"/>
    <mergeCell ref="C10865:C10866"/>
    <mergeCell ref="C10896:C10897"/>
    <mergeCell ref="D10896:D10897"/>
    <mergeCell ref="E10897:G10897"/>
    <mergeCell ref="A10908:A10909"/>
    <mergeCell ref="B10908:B10909"/>
    <mergeCell ref="C10908:C10909"/>
    <mergeCell ref="D10908:D10909"/>
    <mergeCell ref="E10909:G10909"/>
    <mergeCell ref="A10910:A10911"/>
    <mergeCell ref="B10910:B10911"/>
    <mergeCell ref="C10910:C10911"/>
    <mergeCell ref="D10910:D10911"/>
    <mergeCell ref="E10911:G10911"/>
    <mergeCell ref="A10902:A10903"/>
    <mergeCell ref="B10902:B10903"/>
    <mergeCell ref="C10902:C10903"/>
    <mergeCell ref="D10902:D10903"/>
    <mergeCell ref="E10903:G10903"/>
    <mergeCell ref="A10904:A10905"/>
    <mergeCell ref="B10904:B10905"/>
    <mergeCell ref="C10904:C10905"/>
    <mergeCell ref="D10904:D10905"/>
    <mergeCell ref="E10905:G10905"/>
    <mergeCell ref="C10892:C10893"/>
    <mergeCell ref="D10892:D10893"/>
    <mergeCell ref="E10893:G10893"/>
    <mergeCell ref="E10885:G10885"/>
    <mergeCell ref="A10886:A10887"/>
    <mergeCell ref="B10886:B10887"/>
    <mergeCell ref="D10886:D10887"/>
    <mergeCell ref="E10887:G10887"/>
    <mergeCell ref="A10888:A10889"/>
    <mergeCell ref="B10888:B10889"/>
    <mergeCell ref="C10888:C10889"/>
    <mergeCell ref="A10916:A10917"/>
    <mergeCell ref="B10916:B10917"/>
    <mergeCell ref="C10916:C10917"/>
    <mergeCell ref="D10916:D10917"/>
    <mergeCell ref="E10917:G10917"/>
    <mergeCell ref="A10918:A10919"/>
    <mergeCell ref="B10918:B10919"/>
    <mergeCell ref="C10918:C10919"/>
    <mergeCell ref="D10918:D10919"/>
    <mergeCell ref="E10919:G10919"/>
    <mergeCell ref="A10912:A10913"/>
    <mergeCell ref="B10912:B10913"/>
    <mergeCell ref="C10912:C10913"/>
    <mergeCell ref="D10912:D10913"/>
    <mergeCell ref="E10913:G10913"/>
    <mergeCell ref="A10914:A10915"/>
    <mergeCell ref="B10914:B10915"/>
    <mergeCell ref="C10914:C10915"/>
    <mergeCell ref="D10914:D10915"/>
    <mergeCell ref="E10915:G10915"/>
    <mergeCell ref="A10924:A10925"/>
    <mergeCell ref="B10924:B10925"/>
    <mergeCell ref="C10924:C10925"/>
    <mergeCell ref="D10924:D10925"/>
    <mergeCell ref="E10925:G10925"/>
    <mergeCell ref="A10926:A10927"/>
    <mergeCell ref="B10926:B10927"/>
    <mergeCell ref="C10926:C10927"/>
    <mergeCell ref="D10926:D10927"/>
    <mergeCell ref="A10920:A10921"/>
    <mergeCell ref="B10920:B10921"/>
    <mergeCell ref="C10920:C10921"/>
    <mergeCell ref="D10920:D10921"/>
    <mergeCell ref="E10921:G10921"/>
    <mergeCell ref="A10922:A10923"/>
    <mergeCell ref="B10922:B10923"/>
    <mergeCell ref="C10922:C10923"/>
    <mergeCell ref="D10922:D10923"/>
    <mergeCell ref="E10923:G10923"/>
    <mergeCell ref="A10938:A10939"/>
    <mergeCell ref="B10938:B10939"/>
    <mergeCell ref="C10938:C10939"/>
    <mergeCell ref="D10938:D10939"/>
    <mergeCell ref="E10939:G10939"/>
    <mergeCell ref="A11021:G11021"/>
    <mergeCell ref="A10934:A10935"/>
    <mergeCell ref="B10934:B10935"/>
    <mergeCell ref="C10934:C10935"/>
    <mergeCell ref="D10934:D10935"/>
    <mergeCell ref="E10935:G10935"/>
    <mergeCell ref="A10936:A10937"/>
    <mergeCell ref="B10936:B10937"/>
    <mergeCell ref="C10936:C10937"/>
    <mergeCell ref="D10936:D10937"/>
    <mergeCell ref="E10937:G10937"/>
    <mergeCell ref="A10928:A10929"/>
    <mergeCell ref="B10928:B10929"/>
    <mergeCell ref="C10928:C10929"/>
    <mergeCell ref="D10928:D10929"/>
    <mergeCell ref="E10929:G10929"/>
    <mergeCell ref="A10930:A10931"/>
    <mergeCell ref="B10930:B10931"/>
    <mergeCell ref="C10930:C10931"/>
    <mergeCell ref="D10930:D10931"/>
    <mergeCell ref="E10931:G10931"/>
    <mergeCell ref="A11028:A11029"/>
    <mergeCell ref="B11028:B11029"/>
    <mergeCell ref="C11028:C11029"/>
    <mergeCell ref="D11028:D11029"/>
    <mergeCell ref="E11029:G11029"/>
    <mergeCell ref="A11030:A11031"/>
    <mergeCell ref="B11030:B11031"/>
    <mergeCell ref="C11030:C11031"/>
    <mergeCell ref="D11030:D11031"/>
    <mergeCell ref="E11031:G11031"/>
    <mergeCell ref="A11022:G11022"/>
    <mergeCell ref="D11023:G11023"/>
    <mergeCell ref="A11024:B11024"/>
    <mergeCell ref="A11026:A11027"/>
    <mergeCell ref="B11026:B11027"/>
    <mergeCell ref="C11026:C11027"/>
    <mergeCell ref="D11026:D11027"/>
    <mergeCell ref="E11027:G11027"/>
    <mergeCell ref="A11036:A11037"/>
    <mergeCell ref="B11036:B11037"/>
    <mergeCell ref="D11036:D11037"/>
    <mergeCell ref="E11037:G11037"/>
    <mergeCell ref="A11038:A11039"/>
    <mergeCell ref="B11038:B11039"/>
    <mergeCell ref="C11038:C11039"/>
    <mergeCell ref="D11038:D11039"/>
    <mergeCell ref="E11039:G11039"/>
    <mergeCell ref="A11032:A11033"/>
    <mergeCell ref="B11032:B11033"/>
    <mergeCell ref="C11032:C11033"/>
    <mergeCell ref="D11032:D11033"/>
    <mergeCell ref="E11033:G11033"/>
    <mergeCell ref="A11034:A11035"/>
    <mergeCell ref="B11034:B11035"/>
    <mergeCell ref="C11034:C11035"/>
    <mergeCell ref="D11034:D11035"/>
    <mergeCell ref="E11035:G11035"/>
    <mergeCell ref="A11044:A11045"/>
    <mergeCell ref="B11044:B11045"/>
    <mergeCell ref="C11044:C11045"/>
    <mergeCell ref="D11044:D11045"/>
    <mergeCell ref="E11045:G11045"/>
    <mergeCell ref="A11046:A11047"/>
    <mergeCell ref="B11046:B11047"/>
    <mergeCell ref="C11046:C11047"/>
    <mergeCell ref="D11046:D11047"/>
    <mergeCell ref="E11047:G11047"/>
    <mergeCell ref="A11040:A11041"/>
    <mergeCell ref="B11040:B11041"/>
    <mergeCell ref="D11040:D11041"/>
    <mergeCell ref="E11041:G11041"/>
    <mergeCell ref="A11042:A11043"/>
    <mergeCell ref="B11042:B11043"/>
    <mergeCell ref="C11042:C11043"/>
    <mergeCell ref="D11042:D11043"/>
    <mergeCell ref="E11043:G11043"/>
    <mergeCell ref="A11054:A11055"/>
    <mergeCell ref="B11054:B11055"/>
    <mergeCell ref="C11054:C11055"/>
    <mergeCell ref="D11054:D11055"/>
    <mergeCell ref="E11055:G11055"/>
    <mergeCell ref="A11056:A11057"/>
    <mergeCell ref="B11056:B11057"/>
    <mergeCell ref="C11056:C11057"/>
    <mergeCell ref="A11048:A11049"/>
    <mergeCell ref="B11048:B11049"/>
    <mergeCell ref="C11048:C11049"/>
    <mergeCell ref="D11048:D11049"/>
    <mergeCell ref="E11049:G11049"/>
    <mergeCell ref="A11050:A11051"/>
    <mergeCell ref="B11050:B11051"/>
    <mergeCell ref="C11050:C11051"/>
    <mergeCell ref="D11050:D11051"/>
    <mergeCell ref="E11051:G11051"/>
    <mergeCell ref="D11080:D11081"/>
    <mergeCell ref="E11081:G11081"/>
    <mergeCell ref="D11072:D11073"/>
    <mergeCell ref="D11074:D11075"/>
    <mergeCell ref="E11075:G11075"/>
    <mergeCell ref="A11076:A11077"/>
    <mergeCell ref="D11068:D11069"/>
    <mergeCell ref="E11069:G11069"/>
    <mergeCell ref="D11070:D11071"/>
    <mergeCell ref="E11071:G11071"/>
    <mergeCell ref="A11070:A11071"/>
    <mergeCell ref="B11070:B11071"/>
    <mergeCell ref="C11070:C11071"/>
    <mergeCell ref="A11064:A11065"/>
    <mergeCell ref="B11064:B11065"/>
    <mergeCell ref="C11064:C11065"/>
    <mergeCell ref="D11064:D11065"/>
    <mergeCell ref="E11065:G11065"/>
    <mergeCell ref="D11066:D11067"/>
    <mergeCell ref="E11147:G11147"/>
    <mergeCell ref="A11148:A11149"/>
    <mergeCell ref="B11148:B11149"/>
    <mergeCell ref="C11148:C11149"/>
    <mergeCell ref="D11148:D11149"/>
    <mergeCell ref="E11149:G11149"/>
    <mergeCell ref="A11142:A11143"/>
    <mergeCell ref="B11142:B11143"/>
    <mergeCell ref="D11142:D11143"/>
    <mergeCell ref="E11143:G11143"/>
    <mergeCell ref="A11144:A11145"/>
    <mergeCell ref="B11144:B11145"/>
    <mergeCell ref="C11144:C11145"/>
    <mergeCell ref="D11144:D11145"/>
    <mergeCell ref="E11145:G11145"/>
    <mergeCell ref="A11156:A11157"/>
    <mergeCell ref="B11156:B11157"/>
    <mergeCell ref="C11156:C11157"/>
    <mergeCell ref="D11156:D11157"/>
    <mergeCell ref="E11157:G11157"/>
    <mergeCell ref="A11158:A11159"/>
    <mergeCell ref="B11158:B11159"/>
    <mergeCell ref="C11158:C11159"/>
    <mergeCell ref="D11158:D11159"/>
    <mergeCell ref="E11159:G11159"/>
    <mergeCell ref="A11150:A11151"/>
    <mergeCell ref="B11150:B11151"/>
    <mergeCell ref="C11150:C11151"/>
    <mergeCell ref="D11150:D11151"/>
    <mergeCell ref="E11151:G11151"/>
    <mergeCell ref="A11152:A11153"/>
    <mergeCell ref="B11152:B11153"/>
    <mergeCell ref="C11152:C11153"/>
    <mergeCell ref="D11152:D11153"/>
    <mergeCell ref="E11153:G11153"/>
    <mergeCell ref="A11164:A11165"/>
    <mergeCell ref="B11164:B11165"/>
    <mergeCell ref="C11164:C11165"/>
    <mergeCell ref="D11164:D11165"/>
    <mergeCell ref="E11165:G11165"/>
    <mergeCell ref="A11166:A11167"/>
    <mergeCell ref="B11166:B11167"/>
    <mergeCell ref="C11166:C11167"/>
    <mergeCell ref="D11166:D11167"/>
    <mergeCell ref="E11167:G11167"/>
    <mergeCell ref="A11160:A11161"/>
    <mergeCell ref="B11160:B11161"/>
    <mergeCell ref="C11160:C11161"/>
    <mergeCell ref="D11160:D11161"/>
    <mergeCell ref="E11161:G11161"/>
    <mergeCell ref="A11162:A11163"/>
    <mergeCell ref="B11162:B11163"/>
    <mergeCell ref="C11162:C11163"/>
    <mergeCell ref="D11162:D11163"/>
    <mergeCell ref="E11163:G11163"/>
    <mergeCell ref="A11172:A11173"/>
    <mergeCell ref="B11172:B11173"/>
    <mergeCell ref="C11172:C11173"/>
    <mergeCell ref="D11172:D11173"/>
    <mergeCell ref="E11173:G11173"/>
    <mergeCell ref="A11174:A11175"/>
    <mergeCell ref="B11174:B11175"/>
    <mergeCell ref="C11174:C11175"/>
    <mergeCell ref="D11174:D11175"/>
    <mergeCell ref="A11168:A11169"/>
    <mergeCell ref="B11168:B11169"/>
    <mergeCell ref="C11168:C11169"/>
    <mergeCell ref="D11168:D11169"/>
    <mergeCell ref="E11169:G11169"/>
    <mergeCell ref="A11170:A11171"/>
    <mergeCell ref="B11170:B11171"/>
    <mergeCell ref="C11170:C11171"/>
    <mergeCell ref="D11170:D11171"/>
    <mergeCell ref="E11171:G11171"/>
    <mergeCell ref="A11186:A11187"/>
    <mergeCell ref="B11186:B11187"/>
    <mergeCell ref="C11186:C11187"/>
    <mergeCell ref="D11186:D11187"/>
    <mergeCell ref="E11187:G11187"/>
    <mergeCell ref="A11218:G11218"/>
    <mergeCell ref="A11182:A11183"/>
    <mergeCell ref="B11182:B11183"/>
    <mergeCell ref="C11182:C11183"/>
    <mergeCell ref="D11182:D11183"/>
    <mergeCell ref="E11183:G11183"/>
    <mergeCell ref="A11184:A11185"/>
    <mergeCell ref="B11184:B11185"/>
    <mergeCell ref="C11184:C11185"/>
    <mergeCell ref="D11184:D11185"/>
    <mergeCell ref="E11185:G11185"/>
    <mergeCell ref="A11176:A11177"/>
    <mergeCell ref="B11176:B11177"/>
    <mergeCell ref="C11176:C11177"/>
    <mergeCell ref="D11176:D11177"/>
    <mergeCell ref="E11177:G11177"/>
    <mergeCell ref="A11178:A11179"/>
    <mergeCell ref="B11178:B11179"/>
    <mergeCell ref="C11178:C11179"/>
    <mergeCell ref="D11178:D11179"/>
    <mergeCell ref="E11179:G11179"/>
    <mergeCell ref="A11225:A11226"/>
    <mergeCell ref="B11225:B11226"/>
    <mergeCell ref="C11225:C11226"/>
    <mergeCell ref="D11225:D11226"/>
    <mergeCell ref="E11226:G11226"/>
    <mergeCell ref="A11227:A11228"/>
    <mergeCell ref="B11227:B11228"/>
    <mergeCell ref="C11227:C11228"/>
    <mergeCell ref="D11227:D11228"/>
    <mergeCell ref="E11228:G11228"/>
    <mergeCell ref="A11219:G11219"/>
    <mergeCell ref="D11220:G11220"/>
    <mergeCell ref="A11221:B11221"/>
    <mergeCell ref="A11223:A11224"/>
    <mergeCell ref="B11223:B11224"/>
    <mergeCell ref="C11223:C11224"/>
    <mergeCell ref="D11223:D11224"/>
    <mergeCell ref="E11224:G11224"/>
    <mergeCell ref="A11233:A11234"/>
    <mergeCell ref="B11233:B11234"/>
    <mergeCell ref="C11233:C11234"/>
    <mergeCell ref="D11233:D11234"/>
    <mergeCell ref="E11234:G11234"/>
    <mergeCell ref="A11235:A11236"/>
    <mergeCell ref="B11235:B11236"/>
    <mergeCell ref="C11235:C11236"/>
    <mergeCell ref="D11235:D11236"/>
    <mergeCell ref="E11236:G11236"/>
    <mergeCell ref="A11229:A11230"/>
    <mergeCell ref="B11229:B11230"/>
    <mergeCell ref="C11229:C11230"/>
    <mergeCell ref="D11229:D11230"/>
    <mergeCell ref="E11230:G11230"/>
    <mergeCell ref="A11231:A11232"/>
    <mergeCell ref="B11231:B11232"/>
    <mergeCell ref="C11231:C11232"/>
    <mergeCell ref="D11231:D11232"/>
    <mergeCell ref="E11232:G11232"/>
    <mergeCell ref="A11243:A11244"/>
    <mergeCell ref="B11243:B11244"/>
    <mergeCell ref="C11243:C11244"/>
    <mergeCell ref="D11243:D11244"/>
    <mergeCell ref="E11244:G11244"/>
    <mergeCell ref="A11245:A11246"/>
    <mergeCell ref="B11245:B11246"/>
    <mergeCell ref="C11245:C11246"/>
    <mergeCell ref="D11245:D11246"/>
    <mergeCell ref="E11246:G11246"/>
    <mergeCell ref="A11239:A11240"/>
    <mergeCell ref="B11239:B11240"/>
    <mergeCell ref="C11239:C11240"/>
    <mergeCell ref="D11239:D11240"/>
    <mergeCell ref="E11240:G11240"/>
    <mergeCell ref="A11241:A11242"/>
    <mergeCell ref="B11241:B11242"/>
    <mergeCell ref="C11241:C11242"/>
    <mergeCell ref="D11241:D11242"/>
    <mergeCell ref="E11242:G11242"/>
    <mergeCell ref="A11251:A11252"/>
    <mergeCell ref="B11251:B11252"/>
    <mergeCell ref="C11251:C11252"/>
    <mergeCell ref="D11251:D11252"/>
    <mergeCell ref="E11252:G11252"/>
    <mergeCell ref="A11253:A11254"/>
    <mergeCell ref="B11253:B11254"/>
    <mergeCell ref="C11253:C11254"/>
    <mergeCell ref="D11253:D11254"/>
    <mergeCell ref="E11254:G11254"/>
    <mergeCell ref="A11247:A11248"/>
    <mergeCell ref="B11247:B11248"/>
    <mergeCell ref="C11247:C11248"/>
    <mergeCell ref="D11247:D11248"/>
    <mergeCell ref="E11248:G11248"/>
    <mergeCell ref="A11249:A11250"/>
    <mergeCell ref="B11249:B11250"/>
    <mergeCell ref="C11249:C11250"/>
    <mergeCell ref="D11249:D11250"/>
    <mergeCell ref="E11250:G11250"/>
    <mergeCell ref="A11259:A11260"/>
    <mergeCell ref="B11259:B11260"/>
    <mergeCell ref="C11259:C11260"/>
    <mergeCell ref="D11259:D11260"/>
    <mergeCell ref="E11260:G11260"/>
    <mergeCell ref="A11261:A11262"/>
    <mergeCell ref="B11261:B11262"/>
    <mergeCell ref="C11261:C11262"/>
    <mergeCell ref="D11261:D11262"/>
    <mergeCell ref="E11262:G11262"/>
    <mergeCell ref="A11255:A11256"/>
    <mergeCell ref="B11255:B11256"/>
    <mergeCell ref="C11255:C11256"/>
    <mergeCell ref="D11255:D11256"/>
    <mergeCell ref="E11256:G11256"/>
    <mergeCell ref="A11257:A11258"/>
    <mergeCell ref="B11257:B11258"/>
    <mergeCell ref="C11257:C11258"/>
    <mergeCell ref="D11257:D11258"/>
    <mergeCell ref="A11319:G11319"/>
    <mergeCell ref="D11320:G11320"/>
    <mergeCell ref="A11321:B11321"/>
    <mergeCell ref="A11323:A11324"/>
    <mergeCell ref="B11323:B11324"/>
    <mergeCell ref="C11323:C11324"/>
    <mergeCell ref="D11323:D11324"/>
    <mergeCell ref="E11324:G11324"/>
    <mergeCell ref="A11269:A11270"/>
    <mergeCell ref="B11269:B11270"/>
    <mergeCell ref="C11269:C11270"/>
    <mergeCell ref="D11269:D11270"/>
    <mergeCell ref="E11270:G11270"/>
    <mergeCell ref="A11318:G11318"/>
    <mergeCell ref="A11265:A11266"/>
    <mergeCell ref="B11265:B11266"/>
    <mergeCell ref="C11265:C11266"/>
    <mergeCell ref="D11265:D11266"/>
    <mergeCell ref="E11266:G11266"/>
    <mergeCell ref="A11267:A11268"/>
    <mergeCell ref="B11267:B11268"/>
    <mergeCell ref="C11267:C11268"/>
    <mergeCell ref="D11267:D11268"/>
    <mergeCell ref="E11268:G11268"/>
    <mergeCell ref="E11335:G11335"/>
    <mergeCell ref="E11353:G11353"/>
    <mergeCell ref="E11361:G11361"/>
    <mergeCell ref="A11409:G11409"/>
    <mergeCell ref="A11410:G11410"/>
    <mergeCell ref="D11411:G11411"/>
    <mergeCell ref="A11330:A11331"/>
    <mergeCell ref="B11330:B11331"/>
    <mergeCell ref="C11330:C11331"/>
    <mergeCell ref="D11330:D11331"/>
    <mergeCell ref="E11331:G11331"/>
    <mergeCell ref="A11332:A11333"/>
    <mergeCell ref="B11332:B11333"/>
    <mergeCell ref="C11332:C11333"/>
    <mergeCell ref="D11332:D11333"/>
    <mergeCell ref="E11333:G11333"/>
    <mergeCell ref="E11325:G11325"/>
    <mergeCell ref="A11326:A11327"/>
    <mergeCell ref="B11326:B11327"/>
    <mergeCell ref="C11326:C11327"/>
    <mergeCell ref="D11326:D11327"/>
    <mergeCell ref="E11327:G11327"/>
    <mergeCell ref="E11347:G11347"/>
    <mergeCell ref="A11348:A11349"/>
    <mergeCell ref="B11348:B11349"/>
    <mergeCell ref="C11348:C11349"/>
    <mergeCell ref="D11348:D11349"/>
    <mergeCell ref="A11342:A11343"/>
    <mergeCell ref="B11342:B11343"/>
    <mergeCell ref="C11342:C11343"/>
    <mergeCell ref="D11342:D11343"/>
    <mergeCell ref="E11343:G11343"/>
    <mergeCell ref="A11358:A11359"/>
    <mergeCell ref="B11358:B11359"/>
    <mergeCell ref="C11358:C11359"/>
    <mergeCell ref="D11358:D11359"/>
    <mergeCell ref="E11359:G11359"/>
    <mergeCell ref="A11360:A11361"/>
    <mergeCell ref="B11360:B11361"/>
    <mergeCell ref="C11360:C11361"/>
    <mergeCell ref="D11360:D11361"/>
    <mergeCell ref="A11356:A11357"/>
    <mergeCell ref="B11356:B11357"/>
    <mergeCell ref="C11356:C11357"/>
    <mergeCell ref="D11356:D11357"/>
    <mergeCell ref="E11357:G11357"/>
    <mergeCell ref="A11350:A11351"/>
    <mergeCell ref="B11350:B11351"/>
    <mergeCell ref="C11350:C11351"/>
    <mergeCell ref="D11350:D11351"/>
    <mergeCell ref="E11351:G11351"/>
    <mergeCell ref="A11352:A11353"/>
    <mergeCell ref="B11352:B11353"/>
    <mergeCell ref="C11352:C11353"/>
    <mergeCell ref="D11352:D11353"/>
    <mergeCell ref="A11346:A11347"/>
    <mergeCell ref="B11346:B11347"/>
    <mergeCell ref="C11346:C11347"/>
    <mergeCell ref="D11346:D11347"/>
    <mergeCell ref="A11421:A11422"/>
    <mergeCell ref="B11421:B11422"/>
    <mergeCell ref="C11421:C11422"/>
    <mergeCell ref="D11421:D11422"/>
    <mergeCell ref="E11422:G11422"/>
    <mergeCell ref="A11423:A11424"/>
    <mergeCell ref="B11423:B11424"/>
    <mergeCell ref="C11423:C11424"/>
    <mergeCell ref="D11423:D11424"/>
    <mergeCell ref="E11424:G11424"/>
    <mergeCell ref="E11416:G11416"/>
    <mergeCell ref="A11417:A11418"/>
    <mergeCell ref="B11417:B11418"/>
    <mergeCell ref="C11417:C11418"/>
    <mergeCell ref="D11417:D11418"/>
    <mergeCell ref="E11418:G11418"/>
    <mergeCell ref="A11412:B11412"/>
    <mergeCell ref="A11414:A11415"/>
    <mergeCell ref="B11414:B11415"/>
    <mergeCell ref="C11414:C11415"/>
    <mergeCell ref="D11414:D11415"/>
    <mergeCell ref="E11415:G11415"/>
    <mergeCell ref="A11429:A11430"/>
    <mergeCell ref="B11429:B11430"/>
    <mergeCell ref="C11429:C11430"/>
    <mergeCell ref="D11429:D11430"/>
    <mergeCell ref="E11430:G11430"/>
    <mergeCell ref="A11431:A11432"/>
    <mergeCell ref="B11431:B11432"/>
    <mergeCell ref="C11431:C11432"/>
    <mergeCell ref="D11431:D11432"/>
    <mergeCell ref="E11432:G11432"/>
    <mergeCell ref="A11425:A11426"/>
    <mergeCell ref="B11425:B11426"/>
    <mergeCell ref="C11425:C11426"/>
    <mergeCell ref="D11425:D11426"/>
    <mergeCell ref="E11426:G11426"/>
    <mergeCell ref="A11427:A11428"/>
    <mergeCell ref="B11427:B11428"/>
    <mergeCell ref="C11427:C11428"/>
    <mergeCell ref="D11427:D11428"/>
    <mergeCell ref="E11428:G11428"/>
    <mergeCell ref="A11437:A11438"/>
    <mergeCell ref="B11437:B11438"/>
    <mergeCell ref="C11437:C11438"/>
    <mergeCell ref="D11437:D11438"/>
    <mergeCell ref="E11438:G11438"/>
    <mergeCell ref="A11439:A11440"/>
    <mergeCell ref="B11439:B11440"/>
    <mergeCell ref="C11439:C11440"/>
    <mergeCell ref="D11439:D11440"/>
    <mergeCell ref="A11433:A11434"/>
    <mergeCell ref="B11433:B11434"/>
    <mergeCell ref="C11433:C11434"/>
    <mergeCell ref="D11433:D11434"/>
    <mergeCell ref="E11434:G11434"/>
    <mergeCell ref="A11435:A11436"/>
    <mergeCell ref="B11435:B11436"/>
    <mergeCell ref="C11435:C11436"/>
    <mergeCell ref="D11435:D11436"/>
    <mergeCell ref="E11436:G11436"/>
    <mergeCell ref="A11447:A11448"/>
    <mergeCell ref="B11447:B11448"/>
    <mergeCell ref="C11447:C11448"/>
    <mergeCell ref="D11447:D11448"/>
    <mergeCell ref="E11448:G11448"/>
    <mergeCell ref="A11449:A11450"/>
    <mergeCell ref="B11449:B11450"/>
    <mergeCell ref="C11449:C11450"/>
    <mergeCell ref="D11449:D11450"/>
    <mergeCell ref="E11450:G11450"/>
    <mergeCell ref="A11441:A11442"/>
    <mergeCell ref="B11441:B11442"/>
    <mergeCell ref="C11441:C11442"/>
    <mergeCell ref="D11441:D11442"/>
    <mergeCell ref="E11442:G11442"/>
    <mergeCell ref="A11443:A11444"/>
    <mergeCell ref="B11443:B11444"/>
    <mergeCell ref="C11443:C11444"/>
    <mergeCell ref="D11443:D11444"/>
    <mergeCell ref="E11444:G11444"/>
    <mergeCell ref="E11507:G11507"/>
    <mergeCell ref="A11508:A11509"/>
    <mergeCell ref="B11508:B11509"/>
    <mergeCell ref="C11508:C11509"/>
    <mergeCell ref="D11508:D11509"/>
    <mergeCell ref="E11509:G11509"/>
    <mergeCell ref="A11501:G11501"/>
    <mergeCell ref="D11502:G11502"/>
    <mergeCell ref="A11503:B11503"/>
    <mergeCell ref="A11505:A11506"/>
    <mergeCell ref="B11505:B11506"/>
    <mergeCell ref="C11505:C11506"/>
    <mergeCell ref="D11505:D11506"/>
    <mergeCell ref="E11506:G11506"/>
    <mergeCell ref="A11451:A11452"/>
    <mergeCell ref="B11451:B11452"/>
    <mergeCell ref="C11451:C11452"/>
    <mergeCell ref="D11451:D11452"/>
    <mergeCell ref="E11452:G11452"/>
    <mergeCell ref="A11500:G11500"/>
    <mergeCell ref="A11516:A11517"/>
    <mergeCell ref="B11516:B11517"/>
    <mergeCell ref="C11516:C11517"/>
    <mergeCell ref="D11516:D11517"/>
    <mergeCell ref="E11517:G11517"/>
    <mergeCell ref="A11518:A11519"/>
    <mergeCell ref="B11518:B11519"/>
    <mergeCell ref="C11518:C11519"/>
    <mergeCell ref="D11518:D11519"/>
    <mergeCell ref="E11519:G11519"/>
    <mergeCell ref="A11512:A11513"/>
    <mergeCell ref="B11512:B11513"/>
    <mergeCell ref="C11512:C11513"/>
    <mergeCell ref="D11512:D11513"/>
    <mergeCell ref="E11513:G11513"/>
    <mergeCell ref="A11514:A11515"/>
    <mergeCell ref="B11514:B11515"/>
    <mergeCell ref="C11514:C11515"/>
    <mergeCell ref="D11514:D11515"/>
    <mergeCell ref="E11515:G11515"/>
    <mergeCell ref="A11524:A11525"/>
    <mergeCell ref="B11524:B11525"/>
    <mergeCell ref="C11524:C11525"/>
    <mergeCell ref="D11524:D11525"/>
    <mergeCell ref="E11525:G11525"/>
    <mergeCell ref="A11526:A11527"/>
    <mergeCell ref="B11526:B11527"/>
    <mergeCell ref="C11526:C11527"/>
    <mergeCell ref="D11526:D11527"/>
    <mergeCell ref="E11527:G11527"/>
    <mergeCell ref="A11520:A11521"/>
    <mergeCell ref="B11520:B11521"/>
    <mergeCell ref="C11520:C11521"/>
    <mergeCell ref="D11520:D11521"/>
    <mergeCell ref="E11521:G11521"/>
    <mergeCell ref="A11522:A11523"/>
    <mergeCell ref="B11522:B11523"/>
    <mergeCell ref="C11522:C11523"/>
    <mergeCell ref="D11522:D11523"/>
    <mergeCell ref="E11523:G11523"/>
    <mergeCell ref="A11532:A11533"/>
    <mergeCell ref="B11532:B11533"/>
    <mergeCell ref="C11532:C11533"/>
    <mergeCell ref="D11532:D11533"/>
    <mergeCell ref="E11533:G11533"/>
    <mergeCell ref="A11534:A11535"/>
    <mergeCell ref="B11534:B11535"/>
    <mergeCell ref="C11534:C11535"/>
    <mergeCell ref="D11534:D11535"/>
    <mergeCell ref="E11535:G11535"/>
    <mergeCell ref="A11528:A11529"/>
    <mergeCell ref="B11528:B11529"/>
    <mergeCell ref="C11528:C11529"/>
    <mergeCell ref="D11528:D11529"/>
    <mergeCell ref="E11529:G11529"/>
    <mergeCell ref="A11530:A11531"/>
    <mergeCell ref="B11530:B11531"/>
    <mergeCell ref="C11530:C11531"/>
    <mergeCell ref="D11530:D11531"/>
    <mergeCell ref="A11594:G11594"/>
    <mergeCell ref="D11595:G11595"/>
    <mergeCell ref="A11596:B11596"/>
    <mergeCell ref="A11598:A11599"/>
    <mergeCell ref="B11598:B11599"/>
    <mergeCell ref="C11598:C11599"/>
    <mergeCell ref="D11598:D11599"/>
    <mergeCell ref="E11599:G11599"/>
    <mergeCell ref="A11542:A11543"/>
    <mergeCell ref="B11542:B11543"/>
    <mergeCell ref="C11542:C11543"/>
    <mergeCell ref="D11542:D11543"/>
    <mergeCell ref="E11543:G11543"/>
    <mergeCell ref="A11593:G11593"/>
    <mergeCell ref="A11538:A11539"/>
    <mergeCell ref="B11538:B11539"/>
    <mergeCell ref="C11538:C11539"/>
    <mergeCell ref="D11538:D11539"/>
    <mergeCell ref="E11539:G11539"/>
    <mergeCell ref="A11540:A11541"/>
    <mergeCell ref="B11540:B11541"/>
    <mergeCell ref="C11540:C11541"/>
    <mergeCell ref="D11540:D11541"/>
    <mergeCell ref="E11541:G11541"/>
    <mergeCell ref="A11604:A11605"/>
    <mergeCell ref="B11604:B11605"/>
    <mergeCell ref="C11604:C11605"/>
    <mergeCell ref="D11604:D11605"/>
    <mergeCell ref="E11605:G11605"/>
    <mergeCell ref="A11606:A11607"/>
    <mergeCell ref="B11606:B11607"/>
    <mergeCell ref="C11606:C11607"/>
    <mergeCell ref="D11606:D11607"/>
    <mergeCell ref="E11607:G11607"/>
    <mergeCell ref="A11600:A11601"/>
    <mergeCell ref="B11600:B11601"/>
    <mergeCell ref="C11600:C11601"/>
    <mergeCell ref="D11600:D11601"/>
    <mergeCell ref="E11601:G11601"/>
    <mergeCell ref="A11602:A11603"/>
    <mergeCell ref="B11602:B11603"/>
    <mergeCell ref="C11602:C11603"/>
    <mergeCell ref="D11602:D11603"/>
    <mergeCell ref="E11603:G11603"/>
    <mergeCell ref="A11612:A11613"/>
    <mergeCell ref="B11612:B11613"/>
    <mergeCell ref="C11612:C11613"/>
    <mergeCell ref="D11612:D11613"/>
    <mergeCell ref="E11613:G11613"/>
    <mergeCell ref="A11614:A11615"/>
    <mergeCell ref="B11614:B11615"/>
    <mergeCell ref="C11614:C11615"/>
    <mergeCell ref="D11614:D11615"/>
    <mergeCell ref="E11615:G11615"/>
    <mergeCell ref="A11608:A11609"/>
    <mergeCell ref="B11608:B11609"/>
    <mergeCell ref="C11608:C11609"/>
    <mergeCell ref="D11608:D11609"/>
    <mergeCell ref="E11609:G11609"/>
    <mergeCell ref="A11610:A11611"/>
    <mergeCell ref="B11610:B11611"/>
    <mergeCell ref="C11610:C11611"/>
    <mergeCell ref="D11610:D11611"/>
    <mergeCell ref="E11611:G11611"/>
    <mergeCell ref="A11625:A11626"/>
    <mergeCell ref="B11625:B11626"/>
    <mergeCell ref="C11625:C11626"/>
    <mergeCell ref="D11625:D11626"/>
    <mergeCell ref="E11626:G11626"/>
    <mergeCell ref="A11627:A11628"/>
    <mergeCell ref="B11627:B11628"/>
    <mergeCell ref="C11627:C11628"/>
    <mergeCell ref="D11627:D11628"/>
    <mergeCell ref="E11628:G11628"/>
    <mergeCell ref="E11620:G11620"/>
    <mergeCell ref="A11621:A11622"/>
    <mergeCell ref="B11621:B11622"/>
    <mergeCell ref="C11621:C11622"/>
    <mergeCell ref="D11621:D11622"/>
    <mergeCell ref="E11622:G11622"/>
    <mergeCell ref="A11616:A11617"/>
    <mergeCell ref="B11616:B11617"/>
    <mergeCell ref="C11616:C11617"/>
    <mergeCell ref="D11616:D11617"/>
    <mergeCell ref="E11617:G11617"/>
    <mergeCell ref="A11618:A11619"/>
    <mergeCell ref="B11618:B11619"/>
    <mergeCell ref="C11618:C11619"/>
    <mergeCell ref="D11618:D11619"/>
    <mergeCell ref="E11619:G11619"/>
    <mergeCell ref="A11633:A11634"/>
    <mergeCell ref="B11633:B11634"/>
    <mergeCell ref="C11633:C11634"/>
    <mergeCell ref="D11633:D11634"/>
    <mergeCell ref="E11634:G11634"/>
    <mergeCell ref="A11635:A11636"/>
    <mergeCell ref="B11635:B11636"/>
    <mergeCell ref="C11635:C11636"/>
    <mergeCell ref="D11635:D11636"/>
    <mergeCell ref="E11636:G11636"/>
    <mergeCell ref="A11629:A11630"/>
    <mergeCell ref="B11629:B11630"/>
    <mergeCell ref="C11629:C11630"/>
    <mergeCell ref="D11629:D11630"/>
    <mergeCell ref="E11630:G11630"/>
    <mergeCell ref="A11631:A11632"/>
    <mergeCell ref="B11631:B11632"/>
    <mergeCell ref="C11631:C11632"/>
    <mergeCell ref="D11631:D11632"/>
    <mergeCell ref="E11632:G11632"/>
    <mergeCell ref="A11641:A11642"/>
    <mergeCell ref="B11641:B11642"/>
    <mergeCell ref="C11641:C11642"/>
    <mergeCell ref="D11641:D11642"/>
    <mergeCell ref="E11642:G11642"/>
    <mergeCell ref="A11643:A11644"/>
    <mergeCell ref="B11643:B11644"/>
    <mergeCell ref="C11643:C11644"/>
    <mergeCell ref="D11643:D11644"/>
    <mergeCell ref="A11637:A11638"/>
    <mergeCell ref="B11637:B11638"/>
    <mergeCell ref="C11637:C11638"/>
    <mergeCell ref="D11637:D11638"/>
    <mergeCell ref="E11638:G11638"/>
    <mergeCell ref="A11639:A11640"/>
    <mergeCell ref="B11639:B11640"/>
    <mergeCell ref="C11639:C11640"/>
    <mergeCell ref="D11639:D11640"/>
    <mergeCell ref="E11640:G11640"/>
    <mergeCell ref="A11655:A11656"/>
    <mergeCell ref="B11655:B11656"/>
    <mergeCell ref="C11655:C11656"/>
    <mergeCell ref="D11655:D11656"/>
    <mergeCell ref="E11656:G11656"/>
    <mergeCell ref="A11696:G11696"/>
    <mergeCell ref="A11651:A11652"/>
    <mergeCell ref="B11651:B11652"/>
    <mergeCell ref="C11651:C11652"/>
    <mergeCell ref="D11651:D11652"/>
    <mergeCell ref="E11652:G11652"/>
    <mergeCell ref="A11653:A11654"/>
    <mergeCell ref="B11653:B11654"/>
    <mergeCell ref="C11653:C11654"/>
    <mergeCell ref="D11653:D11654"/>
    <mergeCell ref="E11654:G11654"/>
    <mergeCell ref="A11645:A11646"/>
    <mergeCell ref="B11645:B11646"/>
    <mergeCell ref="C11645:C11646"/>
    <mergeCell ref="D11645:D11646"/>
    <mergeCell ref="E11646:G11646"/>
    <mergeCell ref="A11647:A11648"/>
    <mergeCell ref="B11647:B11648"/>
    <mergeCell ref="C11647:C11648"/>
    <mergeCell ref="D11647:D11648"/>
    <mergeCell ref="E11648:G11648"/>
    <mergeCell ref="A11703:A11704"/>
    <mergeCell ref="B11703:B11704"/>
    <mergeCell ref="C11703:C11704"/>
    <mergeCell ref="D11703:D11704"/>
    <mergeCell ref="E11704:G11704"/>
    <mergeCell ref="A11705:A11706"/>
    <mergeCell ref="B11705:B11706"/>
    <mergeCell ref="C11705:C11706"/>
    <mergeCell ref="D11705:D11706"/>
    <mergeCell ref="E11706:G11706"/>
    <mergeCell ref="A11697:G11697"/>
    <mergeCell ref="D11698:G11698"/>
    <mergeCell ref="A11699:B11699"/>
    <mergeCell ref="A11701:A11702"/>
    <mergeCell ref="B11701:B11702"/>
    <mergeCell ref="C11701:C11702"/>
    <mergeCell ref="D11701:D11702"/>
    <mergeCell ref="E11702:G11702"/>
    <mergeCell ref="A11711:A11712"/>
    <mergeCell ref="B11711:B11712"/>
    <mergeCell ref="C11711:C11712"/>
    <mergeCell ref="D11711:D11712"/>
    <mergeCell ref="E11712:G11712"/>
    <mergeCell ref="A11713:A11714"/>
    <mergeCell ref="B11713:B11714"/>
    <mergeCell ref="C11713:C11714"/>
    <mergeCell ref="D11713:D11714"/>
    <mergeCell ref="E11714:G11714"/>
    <mergeCell ref="A11707:A11708"/>
    <mergeCell ref="B11707:B11708"/>
    <mergeCell ref="C11707:C11708"/>
    <mergeCell ref="D11707:D11708"/>
    <mergeCell ref="E11708:G11708"/>
    <mergeCell ref="A11709:A11710"/>
    <mergeCell ref="B11709:B11710"/>
    <mergeCell ref="C11709:C11710"/>
    <mergeCell ref="D11709:D11710"/>
    <mergeCell ref="E11710:G11710"/>
    <mergeCell ref="E11723:G11723"/>
    <mergeCell ref="A11724:A11725"/>
    <mergeCell ref="B11724:B11725"/>
    <mergeCell ref="C11724:C11725"/>
    <mergeCell ref="D11724:D11725"/>
    <mergeCell ref="E11725:G11725"/>
    <mergeCell ref="A11719:A11720"/>
    <mergeCell ref="B11719:B11720"/>
    <mergeCell ref="C11719:C11720"/>
    <mergeCell ref="D11719:D11720"/>
    <mergeCell ref="E11720:G11720"/>
    <mergeCell ref="A11721:A11722"/>
    <mergeCell ref="B11721:B11722"/>
    <mergeCell ref="C11721:C11722"/>
    <mergeCell ref="D11721:D11722"/>
    <mergeCell ref="E11722:G11722"/>
    <mergeCell ref="A11715:A11716"/>
    <mergeCell ref="B11715:B11716"/>
    <mergeCell ref="C11715:C11716"/>
    <mergeCell ref="D11715:D11716"/>
    <mergeCell ref="E11716:G11716"/>
    <mergeCell ref="A11717:A11718"/>
    <mergeCell ref="B11717:B11718"/>
    <mergeCell ref="C11717:C11718"/>
    <mergeCell ref="D11717:D11718"/>
    <mergeCell ref="E11718:G11718"/>
    <mergeCell ref="A11732:A11733"/>
    <mergeCell ref="B11732:B11733"/>
    <mergeCell ref="C11732:C11733"/>
    <mergeCell ref="D11732:D11733"/>
    <mergeCell ref="E11733:G11733"/>
    <mergeCell ref="A11734:A11735"/>
    <mergeCell ref="B11734:B11735"/>
    <mergeCell ref="C11734:C11735"/>
    <mergeCell ref="D11734:D11735"/>
    <mergeCell ref="E11735:G11735"/>
    <mergeCell ref="A11728:A11729"/>
    <mergeCell ref="B11728:B11729"/>
    <mergeCell ref="C11728:C11729"/>
    <mergeCell ref="D11728:D11729"/>
    <mergeCell ref="E11729:G11729"/>
    <mergeCell ref="A11730:A11731"/>
    <mergeCell ref="B11730:B11731"/>
    <mergeCell ref="C11730:C11731"/>
    <mergeCell ref="D11730:D11731"/>
    <mergeCell ref="E11731:G11731"/>
    <mergeCell ref="A11740:A11741"/>
    <mergeCell ref="B11740:B11741"/>
    <mergeCell ref="C11740:C11741"/>
    <mergeCell ref="D11740:D11741"/>
    <mergeCell ref="E11741:G11741"/>
    <mergeCell ref="A11742:A11743"/>
    <mergeCell ref="B11742:B11743"/>
    <mergeCell ref="C11742:C11743"/>
    <mergeCell ref="D11742:D11743"/>
    <mergeCell ref="E11743:G11743"/>
    <mergeCell ref="A11736:A11737"/>
    <mergeCell ref="B11736:B11737"/>
    <mergeCell ref="C11736:C11737"/>
    <mergeCell ref="D11736:D11737"/>
    <mergeCell ref="E11737:G11737"/>
    <mergeCell ref="A11738:A11739"/>
    <mergeCell ref="B11738:B11739"/>
    <mergeCell ref="C11738:C11739"/>
    <mergeCell ref="D11738:D11739"/>
    <mergeCell ref="E11739:G11739"/>
    <mergeCell ref="A11748:A11749"/>
    <mergeCell ref="B11748:B11749"/>
    <mergeCell ref="C11748:C11749"/>
    <mergeCell ref="D11748:D11749"/>
    <mergeCell ref="E11749:G11749"/>
    <mergeCell ref="A11750:A11751"/>
    <mergeCell ref="B11750:B11751"/>
    <mergeCell ref="C11750:C11751"/>
    <mergeCell ref="D11750:D11751"/>
    <mergeCell ref="E11751:G11751"/>
    <mergeCell ref="A11744:A11745"/>
    <mergeCell ref="B11744:B11745"/>
    <mergeCell ref="C11744:C11745"/>
    <mergeCell ref="D11744:D11745"/>
    <mergeCell ref="E11745:G11745"/>
    <mergeCell ref="A11746:A11747"/>
    <mergeCell ref="B11746:B11747"/>
    <mergeCell ref="C11746:C11747"/>
    <mergeCell ref="D11746:D11747"/>
    <mergeCell ref="A11800:G11800"/>
    <mergeCell ref="D11801:G11801"/>
    <mergeCell ref="A11802:B11802"/>
    <mergeCell ref="A11804:A11805"/>
    <mergeCell ref="B11804:B11805"/>
    <mergeCell ref="C11804:C11805"/>
    <mergeCell ref="D11804:D11805"/>
    <mergeCell ref="E11805:G11805"/>
    <mergeCell ref="A11758:A11759"/>
    <mergeCell ref="B11758:B11759"/>
    <mergeCell ref="C11758:C11759"/>
    <mergeCell ref="D11758:D11759"/>
    <mergeCell ref="E11759:G11759"/>
    <mergeCell ref="A11799:G11799"/>
    <mergeCell ref="A11754:A11755"/>
    <mergeCell ref="B11754:B11755"/>
    <mergeCell ref="C11754:C11755"/>
    <mergeCell ref="D11754:D11755"/>
    <mergeCell ref="E11755:G11755"/>
    <mergeCell ref="A11756:A11757"/>
    <mergeCell ref="B11756:B11757"/>
    <mergeCell ref="C11756:C11757"/>
    <mergeCell ref="D11756:D11757"/>
    <mergeCell ref="E11757:G11757"/>
    <mergeCell ref="A11810:A11811"/>
    <mergeCell ref="B11810:B11811"/>
    <mergeCell ref="C11810:C11811"/>
    <mergeCell ref="D11810:D11811"/>
    <mergeCell ref="E11811:G11811"/>
    <mergeCell ref="A11812:A11813"/>
    <mergeCell ref="B11812:B11813"/>
    <mergeCell ref="C11812:C11813"/>
    <mergeCell ref="D11812:D11813"/>
    <mergeCell ref="E11813:G11813"/>
    <mergeCell ref="A11806:A11807"/>
    <mergeCell ref="B11806:B11807"/>
    <mergeCell ref="C11806:C11807"/>
    <mergeCell ref="D11806:D11807"/>
    <mergeCell ref="E11807:G11807"/>
    <mergeCell ref="A11808:A11809"/>
    <mergeCell ref="B11808:B11809"/>
    <mergeCell ref="C11808:C11809"/>
    <mergeCell ref="D11808:D11809"/>
    <mergeCell ref="E11809:G11809"/>
    <mergeCell ref="A11818:A11819"/>
    <mergeCell ref="B11818:B11819"/>
    <mergeCell ref="C11818:C11819"/>
    <mergeCell ref="D11818:D11819"/>
    <mergeCell ref="E11819:G11819"/>
    <mergeCell ref="A11820:A11821"/>
    <mergeCell ref="B11820:B11821"/>
    <mergeCell ref="C11820:C11821"/>
    <mergeCell ref="D11820:D11821"/>
    <mergeCell ref="E11821:G11821"/>
    <mergeCell ref="A11814:A11815"/>
    <mergeCell ref="B11814:B11815"/>
    <mergeCell ref="C11814:C11815"/>
    <mergeCell ref="D11814:D11815"/>
    <mergeCell ref="E11815:G11815"/>
    <mergeCell ref="A11816:A11817"/>
    <mergeCell ref="B11816:B11817"/>
    <mergeCell ref="C11816:C11817"/>
    <mergeCell ref="D11816:D11817"/>
    <mergeCell ref="E11817:G11817"/>
    <mergeCell ref="A11831:A11832"/>
    <mergeCell ref="B11831:B11832"/>
    <mergeCell ref="C11831:C11832"/>
    <mergeCell ref="D11831:D11832"/>
    <mergeCell ref="E11832:G11832"/>
    <mergeCell ref="A11833:A11834"/>
    <mergeCell ref="B11833:B11834"/>
    <mergeCell ref="C11833:C11834"/>
    <mergeCell ref="D11833:D11834"/>
    <mergeCell ref="E11834:G11834"/>
    <mergeCell ref="E11826:G11826"/>
    <mergeCell ref="A11827:A11828"/>
    <mergeCell ref="B11827:B11828"/>
    <mergeCell ref="C11827:C11828"/>
    <mergeCell ref="D11827:D11828"/>
    <mergeCell ref="E11828:G11828"/>
    <mergeCell ref="A11822:A11823"/>
    <mergeCell ref="B11822:B11823"/>
    <mergeCell ref="C11822:C11823"/>
    <mergeCell ref="D11822:D11823"/>
    <mergeCell ref="E11823:G11823"/>
    <mergeCell ref="A11824:A11825"/>
    <mergeCell ref="B11824:B11825"/>
    <mergeCell ref="C11824:C11825"/>
    <mergeCell ref="D11824:D11825"/>
    <mergeCell ref="E11825:G11825"/>
    <mergeCell ref="A11839:A11840"/>
    <mergeCell ref="B11839:B11840"/>
    <mergeCell ref="C11839:C11840"/>
    <mergeCell ref="D11839:D11840"/>
    <mergeCell ref="E11840:G11840"/>
    <mergeCell ref="A11841:A11842"/>
    <mergeCell ref="B11841:B11842"/>
    <mergeCell ref="C11841:C11842"/>
    <mergeCell ref="D11841:D11842"/>
    <mergeCell ref="E11842:G11842"/>
    <mergeCell ref="A11835:A11836"/>
    <mergeCell ref="B11835:B11836"/>
    <mergeCell ref="C11835:C11836"/>
    <mergeCell ref="D11835:D11836"/>
    <mergeCell ref="E11836:G11836"/>
    <mergeCell ref="A11837:A11838"/>
    <mergeCell ref="B11837:B11838"/>
    <mergeCell ref="C11837:C11838"/>
    <mergeCell ref="D11837:D11838"/>
    <mergeCell ref="E11838:G11838"/>
    <mergeCell ref="A11847:A11848"/>
    <mergeCell ref="B11847:B11848"/>
    <mergeCell ref="C11847:C11848"/>
    <mergeCell ref="D11847:D11848"/>
    <mergeCell ref="E11848:G11848"/>
    <mergeCell ref="A11849:A11850"/>
    <mergeCell ref="B11849:B11850"/>
    <mergeCell ref="C11849:C11850"/>
    <mergeCell ref="D11849:D11850"/>
    <mergeCell ref="A11843:A11844"/>
    <mergeCell ref="B11843:B11844"/>
    <mergeCell ref="C11843:C11844"/>
    <mergeCell ref="D11843:D11844"/>
    <mergeCell ref="E11844:G11844"/>
    <mergeCell ref="A11845:A11846"/>
    <mergeCell ref="B11845:B11846"/>
    <mergeCell ref="C11845:C11846"/>
    <mergeCell ref="D11845:D11846"/>
    <mergeCell ref="E11846:G11846"/>
    <mergeCell ref="A11861:A11862"/>
    <mergeCell ref="B11861:B11862"/>
    <mergeCell ref="C11861:C11862"/>
    <mergeCell ref="D11861:D11862"/>
    <mergeCell ref="E11862:G11862"/>
    <mergeCell ref="A11902:G11902"/>
    <mergeCell ref="A11857:A11858"/>
    <mergeCell ref="B11857:B11858"/>
    <mergeCell ref="C11857:C11858"/>
    <mergeCell ref="D11857:D11858"/>
    <mergeCell ref="E11858:G11858"/>
    <mergeCell ref="A11859:A11860"/>
    <mergeCell ref="B11859:B11860"/>
    <mergeCell ref="C11859:C11860"/>
    <mergeCell ref="D11859:D11860"/>
    <mergeCell ref="E11860:G11860"/>
    <mergeCell ref="A11851:A11852"/>
    <mergeCell ref="B11851:B11852"/>
    <mergeCell ref="C11851:C11852"/>
    <mergeCell ref="D11851:D11852"/>
    <mergeCell ref="E11852:G11852"/>
    <mergeCell ref="A11853:A11854"/>
    <mergeCell ref="B11853:B11854"/>
    <mergeCell ref="C11853:C11854"/>
    <mergeCell ref="D11853:D11854"/>
    <mergeCell ref="E11854:G11854"/>
    <mergeCell ref="A11909:A11910"/>
    <mergeCell ref="B11909:B11910"/>
    <mergeCell ref="C11909:C11910"/>
    <mergeCell ref="D11909:D11910"/>
    <mergeCell ref="E11910:G11910"/>
    <mergeCell ref="A11911:A11912"/>
    <mergeCell ref="B11911:B11912"/>
    <mergeCell ref="C11911:C11912"/>
    <mergeCell ref="D11911:D11912"/>
    <mergeCell ref="E11912:G11912"/>
    <mergeCell ref="A11903:G11903"/>
    <mergeCell ref="D11904:G11904"/>
    <mergeCell ref="A11905:B11905"/>
    <mergeCell ref="A11907:A11908"/>
    <mergeCell ref="B11907:B11908"/>
    <mergeCell ref="C11907:C11908"/>
    <mergeCell ref="D11907:D11908"/>
    <mergeCell ref="E11908:G11908"/>
    <mergeCell ref="A11917:A11918"/>
    <mergeCell ref="B11917:B11918"/>
    <mergeCell ref="C11917:C11918"/>
    <mergeCell ref="D11917:D11918"/>
    <mergeCell ref="E11918:G11918"/>
    <mergeCell ref="A11919:A11920"/>
    <mergeCell ref="B11919:B11920"/>
    <mergeCell ref="C11919:C11920"/>
    <mergeCell ref="D11919:D11920"/>
    <mergeCell ref="E11920:G11920"/>
    <mergeCell ref="A11913:A11914"/>
    <mergeCell ref="B11913:B11914"/>
    <mergeCell ref="C11913:C11914"/>
    <mergeCell ref="D11913:D11914"/>
    <mergeCell ref="E11914:G11914"/>
    <mergeCell ref="A11915:A11916"/>
    <mergeCell ref="B11915:B11916"/>
    <mergeCell ref="C11915:C11916"/>
    <mergeCell ref="D11915:D11916"/>
    <mergeCell ref="E11916:G11916"/>
    <mergeCell ref="E11929:G11929"/>
    <mergeCell ref="A11930:A11931"/>
    <mergeCell ref="B11930:B11931"/>
    <mergeCell ref="C11930:C11931"/>
    <mergeCell ref="D11930:D11931"/>
    <mergeCell ref="E11931:G11931"/>
    <mergeCell ref="A11925:A11926"/>
    <mergeCell ref="B11925:B11926"/>
    <mergeCell ref="C11925:C11926"/>
    <mergeCell ref="D11925:D11926"/>
    <mergeCell ref="E11926:G11926"/>
    <mergeCell ref="A11927:A11928"/>
    <mergeCell ref="B11927:B11928"/>
    <mergeCell ref="C11927:C11928"/>
    <mergeCell ref="D11927:D11928"/>
    <mergeCell ref="E11928:G11928"/>
    <mergeCell ref="A11921:A11922"/>
    <mergeCell ref="B11921:B11922"/>
    <mergeCell ref="C11921:C11922"/>
    <mergeCell ref="D11921:D11922"/>
    <mergeCell ref="E11922:G11922"/>
    <mergeCell ref="A11923:A11924"/>
    <mergeCell ref="B11923:B11924"/>
    <mergeCell ref="C11923:C11924"/>
    <mergeCell ref="D11923:D11924"/>
    <mergeCell ref="E11924:G11924"/>
    <mergeCell ref="A11938:A11939"/>
    <mergeCell ref="B11938:B11939"/>
    <mergeCell ref="C11938:C11939"/>
    <mergeCell ref="D11938:D11939"/>
    <mergeCell ref="E11939:G11939"/>
    <mergeCell ref="A11940:A11941"/>
    <mergeCell ref="B11940:B11941"/>
    <mergeCell ref="C11940:C11941"/>
    <mergeCell ref="D11940:D11941"/>
    <mergeCell ref="E11941:G11941"/>
    <mergeCell ref="A11934:A11935"/>
    <mergeCell ref="B11934:B11935"/>
    <mergeCell ref="C11934:C11935"/>
    <mergeCell ref="D11934:D11935"/>
    <mergeCell ref="E11935:G11935"/>
    <mergeCell ref="A11936:A11937"/>
    <mergeCell ref="B11936:B11937"/>
    <mergeCell ref="C11936:C11937"/>
    <mergeCell ref="D11936:D11937"/>
    <mergeCell ref="E11937:G11937"/>
    <mergeCell ref="A11946:A11947"/>
    <mergeCell ref="B11946:B11947"/>
    <mergeCell ref="C11946:C11947"/>
    <mergeCell ref="D11946:D11947"/>
    <mergeCell ref="E11947:G11947"/>
    <mergeCell ref="A11948:A11949"/>
    <mergeCell ref="B11948:B11949"/>
    <mergeCell ref="C11948:C11949"/>
    <mergeCell ref="D11948:D11949"/>
    <mergeCell ref="E11949:G11949"/>
    <mergeCell ref="A11942:A11943"/>
    <mergeCell ref="B11942:B11943"/>
    <mergeCell ref="C11942:C11943"/>
    <mergeCell ref="D11942:D11943"/>
    <mergeCell ref="E11943:G11943"/>
    <mergeCell ref="A11944:A11945"/>
    <mergeCell ref="B11944:B11945"/>
    <mergeCell ref="C11944:C11945"/>
    <mergeCell ref="D11944:D11945"/>
    <mergeCell ref="E11945:G11945"/>
    <mergeCell ref="D12140:D12141"/>
    <mergeCell ref="E12141:G12141"/>
    <mergeCell ref="A12142:A12143"/>
    <mergeCell ref="A11954:A11955"/>
    <mergeCell ref="B11954:B11955"/>
    <mergeCell ref="C11954:C11955"/>
    <mergeCell ref="D11954:D11955"/>
    <mergeCell ref="E11955:G11955"/>
    <mergeCell ref="A11956:A11957"/>
    <mergeCell ref="B11956:B11957"/>
    <mergeCell ref="C11956:C11957"/>
    <mergeCell ref="D11956:D11957"/>
    <mergeCell ref="E11957:G11957"/>
    <mergeCell ref="A11950:A11951"/>
    <mergeCell ref="B11950:B11951"/>
    <mergeCell ref="C11950:C11951"/>
    <mergeCell ref="D11950:D11951"/>
    <mergeCell ref="E11951:G11951"/>
    <mergeCell ref="A11952:A11953"/>
    <mergeCell ref="B11952:B11953"/>
    <mergeCell ref="C11952:C11953"/>
    <mergeCell ref="D11952:D11953"/>
    <mergeCell ref="A12006:G12006"/>
    <mergeCell ref="D12007:G12007"/>
    <mergeCell ref="A12008:B12008"/>
    <mergeCell ref="A12010:A12011"/>
    <mergeCell ref="B12010:B12011"/>
    <mergeCell ref="C12010:C12011"/>
    <mergeCell ref="D12010:D12011"/>
    <mergeCell ref="E12011:G12011"/>
    <mergeCell ref="A11964:A11965"/>
    <mergeCell ref="B11964:B11965"/>
    <mergeCell ref="C11964:C11965"/>
    <mergeCell ref="D11964:D11965"/>
    <mergeCell ref="E11965:G11965"/>
    <mergeCell ref="A12005:G12005"/>
    <mergeCell ref="A11960:A11961"/>
    <mergeCell ref="B11960:B11961"/>
    <mergeCell ref="C11960:C11961"/>
    <mergeCell ref="D11960:D11961"/>
    <mergeCell ref="E11961:G11961"/>
    <mergeCell ref="A11962:A11963"/>
    <mergeCell ref="B11962:B11963"/>
    <mergeCell ref="C11962:C11963"/>
    <mergeCell ref="D11962:D11963"/>
    <mergeCell ref="E11963:G11963"/>
    <mergeCell ref="C12146:C12147"/>
    <mergeCell ref="D12146:D12147"/>
    <mergeCell ref="E12147:G12147"/>
    <mergeCell ref="A12016:A12017"/>
    <mergeCell ref="B12016:B12017"/>
    <mergeCell ref="C12016:C12017"/>
    <mergeCell ref="D12016:D12017"/>
    <mergeCell ref="E12017:G12017"/>
    <mergeCell ref="A12018:A12019"/>
    <mergeCell ref="B12018:B12019"/>
    <mergeCell ref="C12018:C12019"/>
    <mergeCell ref="D12018:D12019"/>
    <mergeCell ref="E12019:G12019"/>
    <mergeCell ref="A12012:A12013"/>
    <mergeCell ref="B12012:B12013"/>
    <mergeCell ref="C12012:C12013"/>
    <mergeCell ref="D12012:D12013"/>
    <mergeCell ref="E12013:G12013"/>
    <mergeCell ref="A12014:A12015"/>
    <mergeCell ref="B12014:B12015"/>
    <mergeCell ref="C12014:C12015"/>
    <mergeCell ref="D12014:D12015"/>
    <mergeCell ref="E12015:G12015"/>
    <mergeCell ref="A12475:G12475"/>
    <mergeCell ref="B12503:B12504"/>
    <mergeCell ref="C12503:C12504"/>
    <mergeCell ref="D12503:D12504"/>
    <mergeCell ref="E12504:G12504"/>
    <mergeCell ref="A12505:A12506"/>
    <mergeCell ref="B12505:B12506"/>
    <mergeCell ref="D12505:D12506"/>
    <mergeCell ref="E12506:G12506"/>
    <mergeCell ref="A12499:A12500"/>
    <mergeCell ref="B12499:B12500"/>
    <mergeCell ref="C12499:C12500"/>
    <mergeCell ref="D12499:D12500"/>
    <mergeCell ref="E12500:G12500"/>
    <mergeCell ref="A12501:A12502"/>
    <mergeCell ref="A12485:A12486"/>
    <mergeCell ref="B12485:B12486"/>
    <mergeCell ref="C12485:C12486"/>
    <mergeCell ref="D12485:D12486"/>
    <mergeCell ref="E12486:G12486"/>
    <mergeCell ref="A12132:A12133"/>
    <mergeCell ref="B12132:B12133"/>
    <mergeCell ref="D12132:D12133"/>
    <mergeCell ref="E12133:G12133"/>
    <mergeCell ref="A12134:A12135"/>
    <mergeCell ref="B12134:B12135"/>
    <mergeCell ref="C12134:C12135"/>
    <mergeCell ref="D12134:D12135"/>
    <mergeCell ref="E12135:G12135"/>
    <mergeCell ref="A12125:G12125"/>
    <mergeCell ref="A12126:G12126"/>
    <mergeCell ref="D12127:G12127"/>
    <mergeCell ref="A12128:B12128"/>
    <mergeCell ref="A12130:A12131"/>
    <mergeCell ref="B12130:B12131"/>
    <mergeCell ref="C12130:C12131"/>
    <mergeCell ref="D12130:D12131"/>
    <mergeCell ref="E12131:G12131"/>
    <mergeCell ref="A12140:A12141"/>
    <mergeCell ref="B12140:B12141"/>
    <mergeCell ref="C12140:C12141"/>
    <mergeCell ref="A12159:A12160"/>
    <mergeCell ref="B12159:B12160"/>
    <mergeCell ref="C12159:C12160"/>
    <mergeCell ref="D12159:D12160"/>
    <mergeCell ref="E12160:G12160"/>
    <mergeCell ref="A12161:A12162"/>
    <mergeCell ref="B12161:B12162"/>
    <mergeCell ref="D12161:D12162"/>
    <mergeCell ref="E12162:G12162"/>
    <mergeCell ref="A12152:A12153"/>
    <mergeCell ref="B12152:B12153"/>
    <mergeCell ref="C12152:C12153"/>
    <mergeCell ref="D12152:D12153"/>
    <mergeCell ref="E12153:G12153"/>
    <mergeCell ref="A12154:A12155"/>
    <mergeCell ref="B12154:B12155"/>
    <mergeCell ref="C12154:C12155"/>
    <mergeCell ref="D12154:D12155"/>
    <mergeCell ref="E12155:G12155"/>
    <mergeCell ref="B12070:B12071"/>
    <mergeCell ref="C12070:C12071"/>
    <mergeCell ref="D12070:D12071"/>
    <mergeCell ref="E12071:G12071"/>
    <mergeCell ref="A12072:A12073"/>
    <mergeCell ref="B12072:B12073"/>
    <mergeCell ref="C12072:C12073"/>
    <mergeCell ref="D12072:D12073"/>
    <mergeCell ref="E12073:G12073"/>
    <mergeCell ref="A12167:A12168"/>
    <mergeCell ref="B12167:B12168"/>
    <mergeCell ref="C12167:C12168"/>
    <mergeCell ref="D12167:D12168"/>
    <mergeCell ref="E12168:G12168"/>
    <mergeCell ref="B12142:B12143"/>
    <mergeCell ref="C12142:C12143"/>
    <mergeCell ref="D12142:D12143"/>
    <mergeCell ref="E12143:G12143"/>
    <mergeCell ref="A12136:A12137"/>
    <mergeCell ref="B12136:B12137"/>
    <mergeCell ref="C12136:C12137"/>
    <mergeCell ref="D12136:D12137"/>
    <mergeCell ref="E12137:G12137"/>
    <mergeCell ref="A12138:A12139"/>
    <mergeCell ref="B12138:B12139"/>
    <mergeCell ref="C12138:C12139"/>
    <mergeCell ref="D12138:D12139"/>
    <mergeCell ref="E12139:G12139"/>
    <mergeCell ref="A12148:A12149"/>
    <mergeCell ref="B12148:B12149"/>
    <mergeCell ref="C12148:C12149"/>
    <mergeCell ref="D12148:D12149"/>
    <mergeCell ref="E12149:G12149"/>
    <mergeCell ref="A12150:A12151"/>
    <mergeCell ref="B12150:B12151"/>
    <mergeCell ref="C12150:C12151"/>
    <mergeCell ref="D12150:D12151"/>
    <mergeCell ref="E12151:G12151"/>
    <mergeCell ref="A12144:A12145"/>
    <mergeCell ref="B12144:B12145"/>
    <mergeCell ref="C12144:C12145"/>
    <mergeCell ref="D12144:D12145"/>
    <mergeCell ref="E12145:G12145"/>
    <mergeCell ref="A12146:A12147"/>
    <mergeCell ref="B12146:B12147"/>
    <mergeCell ref="A12169:A12170"/>
    <mergeCell ref="B12169:B12170"/>
    <mergeCell ref="C12169:C12170"/>
    <mergeCell ref="D12169:D12170"/>
    <mergeCell ref="E12170:G12170"/>
    <mergeCell ref="A12163:A12164"/>
    <mergeCell ref="B12163:B12164"/>
    <mergeCell ref="C12163:C12164"/>
    <mergeCell ref="D12163:D12164"/>
    <mergeCell ref="E12164:G12164"/>
    <mergeCell ref="A12165:A12166"/>
    <mergeCell ref="B12165:B12166"/>
    <mergeCell ref="C12165:C12166"/>
    <mergeCell ref="D12165:D12166"/>
    <mergeCell ref="E12166:G12166"/>
    <mergeCell ref="A15058:A15059"/>
    <mergeCell ref="B15058:B15059"/>
    <mergeCell ref="C15058:C15059"/>
    <mergeCell ref="D15058:D15059"/>
    <mergeCell ref="E15059:G15059"/>
    <mergeCell ref="A15051:G15051"/>
    <mergeCell ref="A15052:G15052"/>
    <mergeCell ref="D15053:G15053"/>
    <mergeCell ref="A15054:B15054"/>
    <mergeCell ref="A15056:A15057"/>
    <mergeCell ref="B15056:B15057"/>
    <mergeCell ref="C15056:C15057"/>
    <mergeCell ref="D15056:D15057"/>
    <mergeCell ref="E15057:G15057"/>
    <mergeCell ref="B12501:B12502"/>
    <mergeCell ref="C12501:C12502"/>
    <mergeCell ref="D12501:D12502"/>
    <mergeCell ref="E12502:G12502"/>
    <mergeCell ref="A12511:A12512"/>
    <mergeCell ref="B12511:B12512"/>
    <mergeCell ref="C12511:C12512"/>
    <mergeCell ref="D12511:D12512"/>
    <mergeCell ref="E12512:G12512"/>
    <mergeCell ref="A12513:A12514"/>
    <mergeCell ref="B12513:B12514"/>
    <mergeCell ref="C12513:C12514"/>
    <mergeCell ref="D12513:D12514"/>
    <mergeCell ref="E12514:G12514"/>
    <mergeCell ref="A12507:A12508"/>
    <mergeCell ref="B12507:B12508"/>
    <mergeCell ref="D12507:D12508"/>
    <mergeCell ref="E12508:G12508"/>
    <mergeCell ref="A12509:A12510"/>
    <mergeCell ref="B12509:B12510"/>
    <mergeCell ref="A12503:A12504"/>
    <mergeCell ref="A12495:A12496"/>
    <mergeCell ref="B12495:B12496"/>
    <mergeCell ref="C12495:C12496"/>
    <mergeCell ref="D12495:D12496"/>
    <mergeCell ref="E12496:G12496"/>
    <mergeCell ref="A12497:A12498"/>
    <mergeCell ref="B12497:B12498"/>
    <mergeCell ref="C12497:C12498"/>
    <mergeCell ref="D12497:D12498"/>
    <mergeCell ref="E12498:G12498"/>
    <mergeCell ref="A12491:A12492"/>
    <mergeCell ref="B12491:B12492"/>
    <mergeCell ref="C12491:C12492"/>
    <mergeCell ref="D12491:D12492"/>
    <mergeCell ref="B15070:B15071"/>
    <mergeCell ref="C15070:C15071"/>
    <mergeCell ref="D15070:D15071"/>
    <mergeCell ref="E15071:G15071"/>
    <mergeCell ref="A15072:A15073"/>
    <mergeCell ref="B15072:B15073"/>
    <mergeCell ref="C15072:C15073"/>
    <mergeCell ref="D15072:D15073"/>
    <mergeCell ref="E15073:G15073"/>
    <mergeCell ref="A12065:G12065"/>
    <mergeCell ref="A12066:G12066"/>
    <mergeCell ref="D12067:G12067"/>
    <mergeCell ref="A12068:B12068"/>
    <mergeCell ref="A12070:A12071"/>
    <mergeCell ref="A15086:A15087"/>
    <mergeCell ref="B15086:B15087"/>
    <mergeCell ref="C15086:C15087"/>
    <mergeCell ref="D15086:D15087"/>
    <mergeCell ref="E15087:G15087"/>
    <mergeCell ref="A15082:A15083"/>
    <mergeCell ref="B15082:B15083"/>
    <mergeCell ref="C15082:C15083"/>
    <mergeCell ref="D15082:D15083"/>
    <mergeCell ref="E15083:G15083"/>
    <mergeCell ref="A15084:A15085"/>
    <mergeCell ref="B15084:B15085"/>
    <mergeCell ref="C15084:C15085"/>
    <mergeCell ref="D15084:D15085"/>
    <mergeCell ref="E15085:G15085"/>
    <mergeCell ref="A15078:A15079"/>
    <mergeCell ref="B15078:B15079"/>
    <mergeCell ref="C15078:C15079"/>
    <mergeCell ref="D15078:D15079"/>
    <mergeCell ref="E15079:G15079"/>
    <mergeCell ref="A15080:A15081"/>
    <mergeCell ref="B15080:B15081"/>
    <mergeCell ref="A12476:G12476"/>
    <mergeCell ref="D12477:G12477"/>
    <mergeCell ref="A12478:B12478"/>
    <mergeCell ref="A12481:A12482"/>
    <mergeCell ref="B12481:B12482"/>
    <mergeCell ref="C12481:C12482"/>
    <mergeCell ref="D12481:D12482"/>
    <mergeCell ref="E12482:G12482"/>
    <mergeCell ref="A12074:A12075"/>
    <mergeCell ref="B12074:B12075"/>
    <mergeCell ref="C12074:C12075"/>
    <mergeCell ref="D12074:D12075"/>
    <mergeCell ref="E12075:G12075"/>
    <mergeCell ref="A12487:A12488"/>
    <mergeCell ref="B12487:B12488"/>
    <mergeCell ref="C12487:C12488"/>
    <mergeCell ref="D12487:D12488"/>
    <mergeCell ref="E12488:G12488"/>
    <mergeCell ref="A12489:A12490"/>
    <mergeCell ref="B12489:B12490"/>
    <mergeCell ref="C12489:C12490"/>
    <mergeCell ref="D12489:D12490"/>
    <mergeCell ref="E12490:G12490"/>
    <mergeCell ref="A12483:A12484"/>
    <mergeCell ref="B12483:B12484"/>
    <mergeCell ref="C12483:C12484"/>
    <mergeCell ref="D12483:D12484"/>
    <mergeCell ref="E12484:G12484"/>
    <mergeCell ref="E12492:G12492"/>
    <mergeCell ref="A12493:A12494"/>
    <mergeCell ref="B12493:B12494"/>
    <mergeCell ref="C12493:C12494"/>
    <mergeCell ref="D12493:D12494"/>
    <mergeCell ref="E12494:G12494"/>
    <mergeCell ref="C12519:C12520"/>
    <mergeCell ref="D12519:D12520"/>
    <mergeCell ref="E12520:G12520"/>
    <mergeCell ref="A12521:A12522"/>
    <mergeCell ref="B12521:B12522"/>
    <mergeCell ref="C12521:C12522"/>
    <mergeCell ref="D12521:D12522"/>
    <mergeCell ref="E12522:G12522"/>
    <mergeCell ref="A12515:A12516"/>
    <mergeCell ref="B12515:B12516"/>
    <mergeCell ref="C12515:C12516"/>
    <mergeCell ref="D12515:D12516"/>
    <mergeCell ref="E12516:G12516"/>
    <mergeCell ref="A12517:A12518"/>
    <mergeCell ref="B12517:B12518"/>
    <mergeCell ref="D12517:D12518"/>
    <mergeCell ref="E12518:G12518"/>
    <mergeCell ref="C12509:C12510"/>
    <mergeCell ref="D12509:D12510"/>
    <mergeCell ref="E12510:G12510"/>
    <mergeCell ref="A12519:A12520"/>
    <mergeCell ref="B12519:B12520"/>
    <mergeCell ref="A12527:A12528"/>
    <mergeCell ref="B12527:B12528"/>
    <mergeCell ref="C12527:C12528"/>
    <mergeCell ref="D12527:D12528"/>
    <mergeCell ref="E12528:G12528"/>
    <mergeCell ref="A12529:A12530"/>
    <mergeCell ref="B12529:B12530"/>
    <mergeCell ref="C12529:C12530"/>
    <mergeCell ref="D12529:D12530"/>
    <mergeCell ref="E12530:G12530"/>
    <mergeCell ref="A12523:A12524"/>
    <mergeCell ref="B12523:B12524"/>
    <mergeCell ref="C12523:C12524"/>
    <mergeCell ref="D12523:D12524"/>
    <mergeCell ref="E12524:G12524"/>
    <mergeCell ref="A12525:A12526"/>
    <mergeCell ref="B12525:B12526"/>
    <mergeCell ref="C12525:C12526"/>
    <mergeCell ref="D12525:D12526"/>
    <mergeCell ref="E12526:G12526"/>
    <mergeCell ref="A12535:A12536"/>
    <mergeCell ref="B12535:B12536"/>
    <mergeCell ref="C12535:C12536"/>
    <mergeCell ref="D12535:D12536"/>
    <mergeCell ref="E12536:G12536"/>
    <mergeCell ref="A12537:A12538"/>
    <mergeCell ref="B12537:B12538"/>
    <mergeCell ref="C12537:C12538"/>
    <mergeCell ref="D12537:D12538"/>
    <mergeCell ref="E12538:G12538"/>
    <mergeCell ref="A12531:A12532"/>
    <mergeCell ref="B12531:B12532"/>
    <mergeCell ref="C12531:C12532"/>
    <mergeCell ref="D12531:D12532"/>
    <mergeCell ref="E12532:G12532"/>
    <mergeCell ref="A12533:A12534"/>
    <mergeCell ref="B12533:B12534"/>
    <mergeCell ref="C12533:C12534"/>
    <mergeCell ref="D12533:D12534"/>
    <mergeCell ref="E12534:G12534"/>
    <mergeCell ref="A12545:A12546"/>
    <mergeCell ref="B12545:B12546"/>
    <mergeCell ref="C12545:C12546"/>
    <mergeCell ref="D12545:D12546"/>
    <mergeCell ref="E12546:G12546"/>
    <mergeCell ref="A12547:A12548"/>
    <mergeCell ref="B12547:B12548"/>
    <mergeCell ref="C12547:C12548"/>
    <mergeCell ref="D12547:D12548"/>
    <mergeCell ref="E12548:G12548"/>
    <mergeCell ref="A12539:A12540"/>
    <mergeCell ref="B12539:B12540"/>
    <mergeCell ref="C12539:C12540"/>
    <mergeCell ref="D12539:D12540"/>
    <mergeCell ref="E12540:G12540"/>
    <mergeCell ref="A12543:A12544"/>
    <mergeCell ref="B12543:B12544"/>
    <mergeCell ref="C12543:C12544"/>
    <mergeCell ref="D12543:D12544"/>
    <mergeCell ref="E12544:G12544"/>
    <mergeCell ref="A12553:A12554"/>
    <mergeCell ref="B12553:B12554"/>
    <mergeCell ref="C12553:C12554"/>
    <mergeCell ref="D12553:D12554"/>
    <mergeCell ref="E12554:G12554"/>
    <mergeCell ref="A12555:A12556"/>
    <mergeCell ref="B12555:B12556"/>
    <mergeCell ref="C12555:C12556"/>
    <mergeCell ref="D12555:D12556"/>
    <mergeCell ref="E12556:G12556"/>
    <mergeCell ref="A12549:A12550"/>
    <mergeCell ref="B12549:B12550"/>
    <mergeCell ref="C12549:C12550"/>
    <mergeCell ref="D12549:D12550"/>
    <mergeCell ref="E12550:G12550"/>
    <mergeCell ref="A12551:A12552"/>
    <mergeCell ref="B12551:B12552"/>
    <mergeCell ref="C12551:C12552"/>
    <mergeCell ref="D12551:D12552"/>
    <mergeCell ref="E12552:G12552"/>
    <mergeCell ref="A12565:A12566"/>
    <mergeCell ref="B12565:B12566"/>
    <mergeCell ref="C12565:C12566"/>
    <mergeCell ref="D12565:D12566"/>
    <mergeCell ref="E12566:G12566"/>
    <mergeCell ref="E12567:G12567"/>
    <mergeCell ref="A12561:A12562"/>
    <mergeCell ref="B12561:B12562"/>
    <mergeCell ref="C12561:C12562"/>
    <mergeCell ref="D12561:D12562"/>
    <mergeCell ref="E12562:G12562"/>
    <mergeCell ref="A12563:A12564"/>
    <mergeCell ref="B12563:B12564"/>
    <mergeCell ref="D12563:D12564"/>
    <mergeCell ref="E12564:G12564"/>
    <mergeCell ref="A12557:A12558"/>
    <mergeCell ref="B12557:B12558"/>
    <mergeCell ref="C12557:C12558"/>
    <mergeCell ref="D12557:D12558"/>
    <mergeCell ref="E12558:G12558"/>
    <mergeCell ref="A12559:A12560"/>
    <mergeCell ref="B12559:B12560"/>
    <mergeCell ref="C12559:C12560"/>
    <mergeCell ref="D12559:D12560"/>
    <mergeCell ref="E12560:G12560"/>
    <mergeCell ref="A12572:A12573"/>
    <mergeCell ref="B12572:B12573"/>
    <mergeCell ref="C12572:C12573"/>
    <mergeCell ref="D12572:D12573"/>
    <mergeCell ref="E12573:G12573"/>
    <mergeCell ref="A12574:A12575"/>
    <mergeCell ref="B12574:B12575"/>
    <mergeCell ref="C12574:C12575"/>
    <mergeCell ref="D12574:D12575"/>
    <mergeCell ref="E12575:G12575"/>
    <mergeCell ref="A12568:A12569"/>
    <mergeCell ref="B12568:B12569"/>
    <mergeCell ref="C12568:C12569"/>
    <mergeCell ref="D12568:D12569"/>
    <mergeCell ref="E12569:G12569"/>
    <mergeCell ref="A12570:A12571"/>
    <mergeCell ref="B12570:B12571"/>
    <mergeCell ref="C12570:C12571"/>
    <mergeCell ref="D12570:D12571"/>
    <mergeCell ref="E12571:G12571"/>
    <mergeCell ref="A12580:A12581"/>
    <mergeCell ref="B12580:B12581"/>
    <mergeCell ref="C12580:C12581"/>
    <mergeCell ref="D12580:D12581"/>
    <mergeCell ref="E12581:G12581"/>
    <mergeCell ref="A12582:A12583"/>
    <mergeCell ref="B12582:B12583"/>
    <mergeCell ref="C12582:C12583"/>
    <mergeCell ref="D12582:D12583"/>
    <mergeCell ref="E12583:G12583"/>
    <mergeCell ref="A12576:A12577"/>
    <mergeCell ref="B12576:B12577"/>
    <mergeCell ref="C12576:C12577"/>
    <mergeCell ref="D12576:D12577"/>
    <mergeCell ref="E12577:G12577"/>
    <mergeCell ref="A12578:A12579"/>
    <mergeCell ref="B12578:B12579"/>
    <mergeCell ref="C12578:C12579"/>
    <mergeCell ref="D12578:D12579"/>
    <mergeCell ref="E12579:G12579"/>
    <mergeCell ref="A12584:A12585"/>
    <mergeCell ref="B12584:B12585"/>
    <mergeCell ref="C12584:C12585"/>
    <mergeCell ref="D12584:D12585"/>
    <mergeCell ref="E12585:G12585"/>
    <mergeCell ref="A12586:A12587"/>
    <mergeCell ref="B12586:B12587"/>
    <mergeCell ref="C12586:C12587"/>
    <mergeCell ref="D12586:D12587"/>
    <mergeCell ref="E12587:G12587"/>
    <mergeCell ref="A15119:A15120"/>
    <mergeCell ref="B15119:B15120"/>
    <mergeCell ref="C15119:C15120"/>
    <mergeCell ref="D15119:D15120"/>
    <mergeCell ref="E15120:G15120"/>
    <mergeCell ref="D13050:D13051"/>
    <mergeCell ref="E13051:G13051"/>
    <mergeCell ref="A13052:A13053"/>
    <mergeCell ref="B13052:B13053"/>
    <mergeCell ref="C13052:C13053"/>
    <mergeCell ref="D13052:D13053"/>
    <mergeCell ref="E13053:G13053"/>
    <mergeCell ref="B13072:B13073"/>
    <mergeCell ref="C13072:C13073"/>
    <mergeCell ref="D13072:D13073"/>
    <mergeCell ref="E13073:G13073"/>
    <mergeCell ref="A13074:A13075"/>
    <mergeCell ref="B13074:B13075"/>
    <mergeCell ref="C13074:C13075"/>
    <mergeCell ref="D13074:D13075"/>
    <mergeCell ref="E13075:G13075"/>
    <mergeCell ref="A13068:A13069"/>
    <mergeCell ref="B13068:B13069"/>
    <mergeCell ref="C13068:C13069"/>
    <mergeCell ref="D13068:D13069"/>
    <mergeCell ref="E13068:G13069"/>
    <mergeCell ref="A13070:A13071"/>
    <mergeCell ref="B13070:B13071"/>
    <mergeCell ref="C13070:C13071"/>
    <mergeCell ref="D13070:D13071"/>
    <mergeCell ref="E13071:G13071"/>
    <mergeCell ref="C13031:C13032"/>
    <mergeCell ref="D13031:D13032"/>
    <mergeCell ref="E13032:G13032"/>
    <mergeCell ref="A15121:A15122"/>
    <mergeCell ref="B15121:B15122"/>
    <mergeCell ref="C15121:C15122"/>
    <mergeCell ref="D15121:D15122"/>
    <mergeCell ref="E15122:G15122"/>
    <mergeCell ref="A15112:G15112"/>
    <mergeCell ref="A15113:G15113"/>
    <mergeCell ref="D15114:G15114"/>
    <mergeCell ref="A15117:A15118"/>
    <mergeCell ref="B15117:B15118"/>
    <mergeCell ref="C15117:C15118"/>
    <mergeCell ref="D15117:D15118"/>
    <mergeCell ref="E15118:G15118"/>
    <mergeCell ref="D13005:D13006"/>
    <mergeCell ref="E13006:G13006"/>
    <mergeCell ref="A13007:A13008"/>
    <mergeCell ref="B13007:B13008"/>
    <mergeCell ref="D13007:D13008"/>
    <mergeCell ref="E13008:G13008"/>
    <mergeCell ref="D13019:D13020"/>
    <mergeCell ref="E13020:G13020"/>
    <mergeCell ref="A13038:A13039"/>
    <mergeCell ref="B13038:B13039"/>
    <mergeCell ref="C13038:C13039"/>
    <mergeCell ref="D13038:D13039"/>
    <mergeCell ref="E13039:G13039"/>
    <mergeCell ref="A13040:A13041"/>
    <mergeCell ref="B13040:B13041"/>
    <mergeCell ref="C13040:C13041"/>
    <mergeCell ref="D13040:D13041"/>
    <mergeCell ref="E13041:G13041"/>
    <mergeCell ref="A13035:A13036"/>
    <mergeCell ref="B13035:B13036"/>
    <mergeCell ref="C13035:C13036"/>
    <mergeCell ref="D13035:D13036"/>
    <mergeCell ref="E13036:G13036"/>
    <mergeCell ref="E13037:G13037"/>
    <mergeCell ref="A13031:A13032"/>
    <mergeCell ref="B13031:B13032"/>
    <mergeCell ref="A15090:A15091"/>
    <mergeCell ref="B15090:B15091"/>
    <mergeCell ref="C15090:C15091"/>
    <mergeCell ref="D15090:D15091"/>
    <mergeCell ref="E15091:G15091"/>
    <mergeCell ref="C15080:C15081"/>
    <mergeCell ref="D15080:D15081"/>
    <mergeCell ref="E15081:G15081"/>
    <mergeCell ref="A15074:A15075"/>
    <mergeCell ref="A15088:A15089"/>
    <mergeCell ref="D13021:D13022"/>
    <mergeCell ref="E13022:G13022"/>
    <mergeCell ref="D13023:D13024"/>
    <mergeCell ref="E13024:G13024"/>
    <mergeCell ref="D13025:D13026"/>
    <mergeCell ref="E13026:G13026"/>
    <mergeCell ref="D13017:D13018"/>
    <mergeCell ref="E13018:G13018"/>
    <mergeCell ref="A13019:A13020"/>
    <mergeCell ref="B13019:B13020"/>
    <mergeCell ref="C13019:C13020"/>
    <mergeCell ref="E13059:G13059"/>
    <mergeCell ref="A13050:A13051"/>
    <mergeCell ref="B13050:B13051"/>
    <mergeCell ref="C13050:C13051"/>
    <mergeCell ref="A15123:A15124"/>
    <mergeCell ref="B15123:B15124"/>
    <mergeCell ref="C15123:C15124"/>
    <mergeCell ref="D15123:D15124"/>
    <mergeCell ref="E15124:G15124"/>
    <mergeCell ref="A15125:A15126"/>
    <mergeCell ref="B15125:B15126"/>
    <mergeCell ref="C15125:C15126"/>
    <mergeCell ref="D15125:D15126"/>
    <mergeCell ref="E15126:G15126"/>
    <mergeCell ref="A15135:A15136"/>
    <mergeCell ref="B15135:B15136"/>
    <mergeCell ref="C15135:C15136"/>
    <mergeCell ref="D15135:D15136"/>
    <mergeCell ref="E15136:G15136"/>
    <mergeCell ref="A15137:A15138"/>
    <mergeCell ref="B15137:B15138"/>
    <mergeCell ref="C15137:C15138"/>
    <mergeCell ref="D15137:D15138"/>
    <mergeCell ref="E15138:G15138"/>
    <mergeCell ref="A15131:A15132"/>
    <mergeCell ref="B15131:B15132"/>
    <mergeCell ref="C15131:C15132"/>
    <mergeCell ref="D15131:D15132"/>
    <mergeCell ref="E15132:G15132"/>
    <mergeCell ref="A15133:A15134"/>
    <mergeCell ref="B15133:B15134"/>
    <mergeCell ref="D15133:D15134"/>
    <mergeCell ref="E15134:G15134"/>
    <mergeCell ref="A12588:A12589"/>
    <mergeCell ref="B12588:B12589"/>
    <mergeCell ref="C12588:C12589"/>
    <mergeCell ref="D12588:D12589"/>
    <mergeCell ref="E12589:G12589"/>
    <mergeCell ref="A12590:A12591"/>
    <mergeCell ref="B12590:B12591"/>
    <mergeCell ref="C12590:C12591"/>
    <mergeCell ref="D12590:D12591"/>
    <mergeCell ref="E12591:G12591"/>
    <mergeCell ref="B15088:B15089"/>
    <mergeCell ref="C15088:C15089"/>
    <mergeCell ref="D15088:D15089"/>
    <mergeCell ref="E15089:G15089"/>
    <mergeCell ref="A15060:A15061"/>
    <mergeCell ref="B15060:B15061"/>
    <mergeCell ref="C15060:C15061"/>
    <mergeCell ref="D15060:D15061"/>
    <mergeCell ref="E15061:G15061"/>
    <mergeCell ref="A13280:A13281"/>
    <mergeCell ref="B13280:B13281"/>
    <mergeCell ref="C13280:C13281"/>
    <mergeCell ref="D13280:D13281"/>
    <mergeCell ref="E13281:G13281"/>
    <mergeCell ref="A13282:A13283"/>
    <mergeCell ref="B13282:B13283"/>
    <mergeCell ref="C13282:C13283"/>
    <mergeCell ref="D13282:D13283"/>
    <mergeCell ref="E13283:G13283"/>
    <mergeCell ref="A13284:A13285"/>
    <mergeCell ref="B13284:B13285"/>
    <mergeCell ref="C13284:C13285"/>
    <mergeCell ref="D13284:D13285"/>
    <mergeCell ref="E13285:G13285"/>
    <mergeCell ref="A13286:A13287"/>
    <mergeCell ref="E15146:G15146"/>
    <mergeCell ref="A15139:A15140"/>
    <mergeCell ref="B15139:B15140"/>
    <mergeCell ref="D15139:D15140"/>
    <mergeCell ref="E15140:G15140"/>
    <mergeCell ref="A15141:A15142"/>
    <mergeCell ref="B15141:B15142"/>
    <mergeCell ref="C15141:C15142"/>
    <mergeCell ref="D15141:D15142"/>
    <mergeCell ref="E15142:G15142"/>
    <mergeCell ref="A15154:A15155"/>
    <mergeCell ref="B15154:B15155"/>
    <mergeCell ref="C15154:C15155"/>
    <mergeCell ref="D15154:D15155"/>
    <mergeCell ref="E15155:G15155"/>
    <mergeCell ref="A15156:A15157"/>
    <mergeCell ref="B15156:B15157"/>
    <mergeCell ref="C15156:C15157"/>
    <mergeCell ref="D15156:D15157"/>
    <mergeCell ref="E15157:G15157"/>
    <mergeCell ref="A15148:A15149"/>
    <mergeCell ref="B15148:B15149"/>
    <mergeCell ref="C15148:C15149"/>
    <mergeCell ref="D15148:D15149"/>
    <mergeCell ref="E15149:G15149"/>
    <mergeCell ref="A15150:A15151"/>
    <mergeCell ref="B15150:B15151"/>
    <mergeCell ref="C15150:C15151"/>
    <mergeCell ref="D15150:D15151"/>
    <mergeCell ref="E15151:G15151"/>
    <mergeCell ref="A15127:A15128"/>
    <mergeCell ref="B15127:B15128"/>
    <mergeCell ref="C15127:C15128"/>
    <mergeCell ref="D15127:D15128"/>
    <mergeCell ref="E15128:G15128"/>
    <mergeCell ref="A15129:A15130"/>
    <mergeCell ref="B15129:B15130"/>
    <mergeCell ref="C15129:C15130"/>
    <mergeCell ref="D15129:D15130"/>
    <mergeCell ref="E15130:G15130"/>
    <mergeCell ref="A15143:A15144"/>
    <mergeCell ref="B15143:B15144"/>
    <mergeCell ref="C15143:C15144"/>
    <mergeCell ref="D15143:D15144"/>
    <mergeCell ref="E15144:G15144"/>
    <mergeCell ref="A15145:A15146"/>
    <mergeCell ref="B15145:B15146"/>
    <mergeCell ref="C15145:C15146"/>
    <mergeCell ref="D15145:D15146"/>
    <mergeCell ref="A15162:A15163"/>
    <mergeCell ref="B15162:B15163"/>
    <mergeCell ref="C15162:C15163"/>
    <mergeCell ref="D15162:D15163"/>
    <mergeCell ref="E15163:G15163"/>
    <mergeCell ref="A15164:A15165"/>
    <mergeCell ref="B15164:B15165"/>
    <mergeCell ref="C15164:C15165"/>
    <mergeCell ref="D15164:D15165"/>
    <mergeCell ref="E15165:G15165"/>
    <mergeCell ref="A15158:A15159"/>
    <mergeCell ref="B15158:B15159"/>
    <mergeCell ref="C15158:C15159"/>
    <mergeCell ref="D15158:D15159"/>
    <mergeCell ref="E15159:G15159"/>
    <mergeCell ref="A15160:A15161"/>
    <mergeCell ref="B15160:B15161"/>
    <mergeCell ref="C15160:C15161"/>
    <mergeCell ref="D15160:D15161"/>
    <mergeCell ref="E15161:G15161"/>
    <mergeCell ref="B15178:B15179"/>
    <mergeCell ref="C15178:C15179"/>
    <mergeCell ref="D15178:D15179"/>
    <mergeCell ref="E15179:G15179"/>
    <mergeCell ref="A15172:A15173"/>
    <mergeCell ref="B15172:B15173"/>
    <mergeCell ref="C15172:C15173"/>
    <mergeCell ref="D15172:D15173"/>
    <mergeCell ref="E15172:G15173"/>
    <mergeCell ref="A15174:A15175"/>
    <mergeCell ref="B15174:B15175"/>
    <mergeCell ref="C15174:C15175"/>
    <mergeCell ref="D15174:D15175"/>
    <mergeCell ref="E15175:G15175"/>
    <mergeCell ref="A15166:A15167"/>
    <mergeCell ref="B15166:B15167"/>
    <mergeCell ref="C15166:C15167"/>
    <mergeCell ref="D15166:D15167"/>
    <mergeCell ref="E15167:G15167"/>
    <mergeCell ref="A15168:A15169"/>
    <mergeCell ref="B15168:B15169"/>
    <mergeCell ref="C15168:C15169"/>
    <mergeCell ref="D15168:D15169"/>
    <mergeCell ref="E15169:G15169"/>
    <mergeCell ref="A15184:A15185"/>
    <mergeCell ref="B15184:B15185"/>
    <mergeCell ref="C15184:C15185"/>
    <mergeCell ref="D15184:D15185"/>
    <mergeCell ref="E15185:G15185"/>
    <mergeCell ref="A12998:G12998"/>
    <mergeCell ref="A12999:G12999"/>
    <mergeCell ref="D13000:G13000"/>
    <mergeCell ref="D13003:D13004"/>
    <mergeCell ref="E13004:G13004"/>
    <mergeCell ref="A15180:A15181"/>
    <mergeCell ref="B15180:B15181"/>
    <mergeCell ref="C15180:C15181"/>
    <mergeCell ref="D15180:D15181"/>
    <mergeCell ref="E15181:G15181"/>
    <mergeCell ref="A15182:A15183"/>
    <mergeCell ref="B15182:B15183"/>
    <mergeCell ref="C15182:C15183"/>
    <mergeCell ref="D15182:D15183"/>
    <mergeCell ref="E15183:G15183"/>
    <mergeCell ref="A15176:A15177"/>
    <mergeCell ref="B15176:B15177"/>
    <mergeCell ref="C15176:C15177"/>
    <mergeCell ref="D15176:D15177"/>
    <mergeCell ref="E15177:G15177"/>
    <mergeCell ref="A15178:A15179"/>
    <mergeCell ref="A13013:A13014"/>
    <mergeCell ref="B13013:B13014"/>
    <mergeCell ref="C13013:C13014"/>
    <mergeCell ref="D13013:D13014"/>
    <mergeCell ref="E13014:G13014"/>
    <mergeCell ref="A13015:A13016"/>
    <mergeCell ref="B13015:B13016"/>
    <mergeCell ref="C13015:C13016"/>
    <mergeCell ref="D13015:D13016"/>
    <mergeCell ref="E13016:G13016"/>
    <mergeCell ref="A13009:A13010"/>
    <mergeCell ref="B13009:B13010"/>
    <mergeCell ref="D13009:D13010"/>
    <mergeCell ref="E13010:G13010"/>
    <mergeCell ref="A13011:A13012"/>
    <mergeCell ref="B13011:B13012"/>
    <mergeCell ref="C13011:C13012"/>
    <mergeCell ref="D13011:D13012"/>
    <mergeCell ref="E13012:G13012"/>
    <mergeCell ref="A13027:A13028"/>
    <mergeCell ref="B13027:B13028"/>
    <mergeCell ref="D13027:D13028"/>
    <mergeCell ref="E13028:G13028"/>
    <mergeCell ref="A13029:A13030"/>
    <mergeCell ref="B13029:B13030"/>
    <mergeCell ref="D13029:D13030"/>
    <mergeCell ref="E13030:G13030"/>
    <mergeCell ref="A13060:A13061"/>
    <mergeCell ref="B13060:B13061"/>
    <mergeCell ref="C13060:C13061"/>
    <mergeCell ref="D13060:D13061"/>
    <mergeCell ref="E13061:G13061"/>
    <mergeCell ref="A13062:A13063"/>
    <mergeCell ref="B13062:B13063"/>
    <mergeCell ref="C13062:C13063"/>
    <mergeCell ref="D13062:D13063"/>
    <mergeCell ref="E13063:G13063"/>
    <mergeCell ref="A13072:A13073"/>
    <mergeCell ref="A13033:A13034"/>
    <mergeCell ref="B13033:B13034"/>
    <mergeCell ref="C13033:C13034"/>
    <mergeCell ref="D13033:D13034"/>
    <mergeCell ref="E13034:G13034"/>
    <mergeCell ref="A13046:A13047"/>
    <mergeCell ref="B13046:B13047"/>
    <mergeCell ref="C13046:C13047"/>
    <mergeCell ref="D13046:D13047"/>
    <mergeCell ref="E13047:G13047"/>
    <mergeCell ref="D13048:D13049"/>
    <mergeCell ref="E13049:G13049"/>
    <mergeCell ref="A13042:A13043"/>
    <mergeCell ref="B13042:B13043"/>
    <mergeCell ref="C13042:C13043"/>
    <mergeCell ref="D13042:D13043"/>
    <mergeCell ref="E13043:G13043"/>
    <mergeCell ref="A13044:A13045"/>
    <mergeCell ref="B13044:B13045"/>
    <mergeCell ref="C13044:C13045"/>
    <mergeCell ref="D13044:D13045"/>
    <mergeCell ref="E13045:G13045"/>
    <mergeCell ref="A13056:A13057"/>
    <mergeCell ref="B13056:B13057"/>
    <mergeCell ref="C13056:C13057"/>
    <mergeCell ref="D13056:D13057"/>
    <mergeCell ref="E13057:G13057"/>
    <mergeCell ref="A13058:A13059"/>
    <mergeCell ref="B13058:B13059"/>
    <mergeCell ref="C13058:C13059"/>
    <mergeCell ref="D13058:D13059"/>
    <mergeCell ref="C13076:C13077"/>
    <mergeCell ref="D13076:D13077"/>
    <mergeCell ref="E13077:G13077"/>
    <mergeCell ref="A13078:A13079"/>
    <mergeCell ref="B13078:B13079"/>
    <mergeCell ref="C13078:C13079"/>
    <mergeCell ref="D13078:D13079"/>
    <mergeCell ref="E13079:G13079"/>
    <mergeCell ref="A13088:A13089"/>
    <mergeCell ref="B13088:B13089"/>
    <mergeCell ref="C13088:C13089"/>
    <mergeCell ref="D13088:D13089"/>
    <mergeCell ref="E13089:G13089"/>
    <mergeCell ref="A13090:A13091"/>
    <mergeCell ref="B13090:B13091"/>
    <mergeCell ref="C13090:C13091"/>
    <mergeCell ref="D13090:D13091"/>
    <mergeCell ref="E13091:G13091"/>
    <mergeCell ref="A13084:A13085"/>
    <mergeCell ref="B13084:B13085"/>
    <mergeCell ref="C13084:C13085"/>
    <mergeCell ref="D13084:D13085"/>
    <mergeCell ref="E13085:G13085"/>
    <mergeCell ref="A13086:A13087"/>
    <mergeCell ref="B13086:B13087"/>
    <mergeCell ref="C13086:C13087"/>
    <mergeCell ref="D13086:D13087"/>
    <mergeCell ref="A13064:A13065"/>
    <mergeCell ref="B13064:B13065"/>
    <mergeCell ref="C13064:C13065"/>
    <mergeCell ref="D13064:D13065"/>
    <mergeCell ref="E13065:G13065"/>
    <mergeCell ref="A13066:A13067"/>
    <mergeCell ref="B13066:B13067"/>
    <mergeCell ref="C13066:C13067"/>
    <mergeCell ref="D13066:D13067"/>
    <mergeCell ref="E13067:G13067"/>
    <mergeCell ref="A12628:G12628"/>
    <mergeCell ref="A12629:G12629"/>
    <mergeCell ref="D12630:G12630"/>
    <mergeCell ref="A12631:B12631"/>
    <mergeCell ref="D12633:D12634"/>
    <mergeCell ref="E12634:G12634"/>
    <mergeCell ref="E13107:G13107"/>
    <mergeCell ref="A13108:A13109"/>
    <mergeCell ref="B13108:B13109"/>
    <mergeCell ref="C13108:C13109"/>
    <mergeCell ref="D13108:D13109"/>
    <mergeCell ref="E13109:G13109"/>
    <mergeCell ref="A13102:A13103"/>
    <mergeCell ref="B13102:B13103"/>
    <mergeCell ref="C13102:C13103"/>
    <mergeCell ref="D13102:D13103"/>
    <mergeCell ref="E13102:G13103"/>
    <mergeCell ref="A13104:A13105"/>
    <mergeCell ref="B13104:B13105"/>
    <mergeCell ref="C13104:C13105"/>
    <mergeCell ref="D13104:D13105"/>
    <mergeCell ref="E13105:G13105"/>
    <mergeCell ref="A13096:A13097"/>
    <mergeCell ref="B13096:B13097"/>
    <mergeCell ref="C13096:C13097"/>
    <mergeCell ref="D13096:D13097"/>
    <mergeCell ref="E13097:G13097"/>
    <mergeCell ref="A13098:A13099"/>
    <mergeCell ref="B13098:B13099"/>
    <mergeCell ref="C13098:C13099"/>
    <mergeCell ref="D13098:D13099"/>
    <mergeCell ref="E13099:G13099"/>
    <mergeCell ref="D12643:D12644"/>
    <mergeCell ref="E12644:G12644"/>
    <mergeCell ref="D12645:D12646"/>
    <mergeCell ref="E12646:G12646"/>
    <mergeCell ref="D12647:D12648"/>
    <mergeCell ref="E12648:G12648"/>
    <mergeCell ref="D12639:D12640"/>
    <mergeCell ref="E12640:G12640"/>
    <mergeCell ref="A12641:A12642"/>
    <mergeCell ref="B12641:B12642"/>
    <mergeCell ref="C12641:C12642"/>
    <mergeCell ref="D12641:D12642"/>
    <mergeCell ref="E12642:G12642"/>
    <mergeCell ref="A12635:A12636"/>
    <mergeCell ref="B12635:B12636"/>
    <mergeCell ref="C12635:C12636"/>
    <mergeCell ref="D12635:D12636"/>
    <mergeCell ref="E12636:G12636"/>
    <mergeCell ref="D12637:D12638"/>
    <mergeCell ref="E12638:G12638"/>
    <mergeCell ref="A12656:A12657"/>
    <mergeCell ref="B12656:B12657"/>
    <mergeCell ref="C12656:C12657"/>
    <mergeCell ref="D12656:D12657"/>
    <mergeCell ref="E12657:G12657"/>
    <mergeCell ref="A12658:A12659"/>
    <mergeCell ref="B12658:B12659"/>
    <mergeCell ref="C12658:C12659"/>
    <mergeCell ref="D12658:D12659"/>
    <mergeCell ref="E12659:G12659"/>
    <mergeCell ref="E12653:G12653"/>
    <mergeCell ref="A12654:A12655"/>
    <mergeCell ref="B12654:B12655"/>
    <mergeCell ref="C12654:C12655"/>
    <mergeCell ref="D12654:D12655"/>
    <mergeCell ref="E12655:G12655"/>
    <mergeCell ref="A12649:A12650"/>
    <mergeCell ref="B12649:B12650"/>
    <mergeCell ref="C12649:C12650"/>
    <mergeCell ref="D12649:D12650"/>
    <mergeCell ref="E12650:G12650"/>
    <mergeCell ref="D12651:D12652"/>
    <mergeCell ref="E12652:G12652"/>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72:A12673"/>
    <mergeCell ref="B12672:B12673"/>
    <mergeCell ref="C12672:C12673"/>
    <mergeCell ref="D12672:D12673"/>
    <mergeCell ref="E12673:G12673"/>
    <mergeCell ref="A12678:A12679"/>
    <mergeCell ref="B12678:B12679"/>
    <mergeCell ref="C12678:C12679"/>
    <mergeCell ref="D12678:D12679"/>
    <mergeCell ref="E12679:G12679"/>
    <mergeCell ref="A12668:A12669"/>
    <mergeCell ref="B12668:B12669"/>
    <mergeCell ref="C12668:C12669"/>
    <mergeCell ref="D12668:D12669"/>
    <mergeCell ref="E12669:G12669"/>
    <mergeCell ref="A12670:A12671"/>
    <mergeCell ref="B12670:B12671"/>
    <mergeCell ref="C12670:C12671"/>
    <mergeCell ref="D12670:D12671"/>
    <mergeCell ref="E12671:G12671"/>
    <mergeCell ref="A12684:A12685"/>
    <mergeCell ref="B12684:B12685"/>
    <mergeCell ref="C12684:C12685"/>
    <mergeCell ref="D12684:D12685"/>
    <mergeCell ref="E12685:G12685"/>
    <mergeCell ref="A12686:A12687"/>
    <mergeCell ref="B12686:B12687"/>
    <mergeCell ref="C12686:C12687"/>
    <mergeCell ref="D12686:D12687"/>
    <mergeCell ref="E12687:G12687"/>
    <mergeCell ref="A12680:A12681"/>
    <mergeCell ref="B12680:B12681"/>
    <mergeCell ref="C12680:C12681"/>
    <mergeCell ref="D12680:D12681"/>
    <mergeCell ref="E12681:G12681"/>
    <mergeCell ref="A12682:A12683"/>
    <mergeCell ref="B12682:B12683"/>
    <mergeCell ref="C12682:C12683"/>
    <mergeCell ref="D12682:D12683"/>
    <mergeCell ref="E12683:G12683"/>
    <mergeCell ref="A12692:A12693"/>
    <mergeCell ref="B12692:B12693"/>
    <mergeCell ref="C12692:C12693"/>
    <mergeCell ref="D12692:D12693"/>
    <mergeCell ref="E12693:G12693"/>
    <mergeCell ref="A12694:A12695"/>
    <mergeCell ref="B12694:B12695"/>
    <mergeCell ref="C12694:C12695"/>
    <mergeCell ref="D12694:D12695"/>
    <mergeCell ref="E12695:G12695"/>
    <mergeCell ref="A12688:A12689"/>
    <mergeCell ref="B12688:B12689"/>
    <mergeCell ref="C12688:C12689"/>
    <mergeCell ref="D12688:D12689"/>
    <mergeCell ref="E12689:G12689"/>
    <mergeCell ref="A12690:A12691"/>
    <mergeCell ref="B12690:B12691"/>
    <mergeCell ref="C12690:C12691"/>
    <mergeCell ref="D12690:D12691"/>
    <mergeCell ref="E12691:G12691"/>
    <mergeCell ref="A12702:A12703"/>
    <mergeCell ref="B12702:B12703"/>
    <mergeCell ref="C12702:C12703"/>
    <mergeCell ref="D12702:D12703"/>
    <mergeCell ref="E12702:G12703"/>
    <mergeCell ref="C12704:C12705"/>
    <mergeCell ref="E12705:G12705"/>
    <mergeCell ref="A12696:A12697"/>
    <mergeCell ref="B12696:B12697"/>
    <mergeCell ref="C12696:C12697"/>
    <mergeCell ref="D12696:D12697"/>
    <mergeCell ref="E12697:G12697"/>
    <mergeCell ref="A12698:A12699"/>
    <mergeCell ref="B12698:B12699"/>
    <mergeCell ref="C12698:C12699"/>
    <mergeCell ref="D12698:D12699"/>
    <mergeCell ref="E12699:G12699"/>
    <mergeCell ref="A12755:G12755"/>
    <mergeCell ref="D12756:G12756"/>
    <mergeCell ref="A12757:B12757"/>
    <mergeCell ref="D12759:D12760"/>
    <mergeCell ref="E12760:G12760"/>
    <mergeCell ref="A12761:A12762"/>
    <mergeCell ref="B12761:B12762"/>
    <mergeCell ref="C12761:C12762"/>
    <mergeCell ref="D12761:D12762"/>
    <mergeCell ref="E12762:G12762"/>
    <mergeCell ref="A12710:A12711"/>
    <mergeCell ref="B12710:B12711"/>
    <mergeCell ref="C12710:C12711"/>
    <mergeCell ref="D12710:D12711"/>
    <mergeCell ref="E12711:G12711"/>
    <mergeCell ref="A12754:G12754"/>
    <mergeCell ref="A12706:A12707"/>
    <mergeCell ref="B12706:B12707"/>
    <mergeCell ref="C12706:C12707"/>
    <mergeCell ref="D12706:D12707"/>
    <mergeCell ref="E12707:G12707"/>
    <mergeCell ref="E12709:G12709"/>
    <mergeCell ref="A12771:A12772"/>
    <mergeCell ref="B12771:B12772"/>
    <mergeCell ref="C12771:C12772"/>
    <mergeCell ref="D12771:D12772"/>
    <mergeCell ref="E12772:G12772"/>
    <mergeCell ref="D12773:D12774"/>
    <mergeCell ref="E12774:G12774"/>
    <mergeCell ref="D12767:D12768"/>
    <mergeCell ref="E12768:G12768"/>
    <mergeCell ref="A12769:A12770"/>
    <mergeCell ref="B12769:B12770"/>
    <mergeCell ref="C12769:C12770"/>
    <mergeCell ref="D12769:D12770"/>
    <mergeCell ref="E12770:G12770"/>
    <mergeCell ref="D12763:D12764"/>
    <mergeCell ref="E12764:G12764"/>
    <mergeCell ref="A12765:A12766"/>
    <mergeCell ref="B12765:B12766"/>
    <mergeCell ref="C12765:C12766"/>
    <mergeCell ref="D12765:D12766"/>
    <mergeCell ref="E12766:G12766"/>
    <mergeCell ref="D12781:D12782"/>
    <mergeCell ref="E12782:G12782"/>
    <mergeCell ref="E12783:G12783"/>
    <mergeCell ref="A12784:A12785"/>
    <mergeCell ref="B12784:B12785"/>
    <mergeCell ref="C12784:C12785"/>
    <mergeCell ref="D12784:D12785"/>
    <mergeCell ref="E12785:G12785"/>
    <mergeCell ref="D12775:D12776"/>
    <mergeCell ref="E12776:G12776"/>
    <mergeCell ref="D12777:D12778"/>
    <mergeCell ref="E12778:G12778"/>
    <mergeCell ref="A12779:A12780"/>
    <mergeCell ref="B12779:B12780"/>
    <mergeCell ref="C12779:C12780"/>
    <mergeCell ref="D12779:D12780"/>
    <mergeCell ref="E12780:G12780"/>
    <mergeCell ref="A12790:A12791"/>
    <mergeCell ref="B12790:B12791"/>
    <mergeCell ref="C12790:C12791"/>
    <mergeCell ref="D12790:D12791"/>
    <mergeCell ref="E12791:G12791"/>
    <mergeCell ref="A12792:A12793"/>
    <mergeCell ref="B12792:B12793"/>
    <mergeCell ref="C12792:C12793"/>
    <mergeCell ref="D12792:D12793"/>
    <mergeCell ref="E12793:G12793"/>
    <mergeCell ref="A12786:A12787"/>
    <mergeCell ref="B12786:B12787"/>
    <mergeCell ref="C12786:C12787"/>
    <mergeCell ref="D12786:D12787"/>
    <mergeCell ref="E12787:G12787"/>
    <mergeCell ref="A12788:A12789"/>
    <mergeCell ref="B12788:B12789"/>
    <mergeCell ref="C12788:C12789"/>
    <mergeCell ref="D12788:D12789"/>
    <mergeCell ref="E12789:G12789"/>
    <mergeCell ref="A12798:A12799"/>
    <mergeCell ref="B12798:B12799"/>
    <mergeCell ref="C12798:C12799"/>
    <mergeCell ref="D12798:D12799"/>
    <mergeCell ref="E12799:G12799"/>
    <mergeCell ref="A12800:A12801"/>
    <mergeCell ref="B12800:B12801"/>
    <mergeCell ref="C12800:C12801"/>
    <mergeCell ref="D12800:D12801"/>
    <mergeCell ref="E12801:G12801"/>
    <mergeCell ref="A12794:A12795"/>
    <mergeCell ref="B12794:B12795"/>
    <mergeCell ref="C12794:C12795"/>
    <mergeCell ref="D12794:D12795"/>
    <mergeCell ref="E12795:G12795"/>
    <mergeCell ref="A12796:A12797"/>
    <mergeCell ref="B12796:B12797"/>
    <mergeCell ref="C12796:C12797"/>
    <mergeCell ref="D12796:D12797"/>
    <mergeCell ref="E12797:G12797"/>
    <mergeCell ref="A12809:A12810"/>
    <mergeCell ref="B12809:B12810"/>
    <mergeCell ref="C12809:C12810"/>
    <mergeCell ref="D12809:D12810"/>
    <mergeCell ref="E12810:G12810"/>
    <mergeCell ref="A12811:A12812"/>
    <mergeCell ref="B12811:B12812"/>
    <mergeCell ref="C12811:C12812"/>
    <mergeCell ref="D12811:D12812"/>
    <mergeCell ref="E12812:G12812"/>
    <mergeCell ref="A12802:A12803"/>
    <mergeCell ref="B12802:B12803"/>
    <mergeCell ref="C12802:C12803"/>
    <mergeCell ref="D12802:D12803"/>
    <mergeCell ref="E12803:G12803"/>
    <mergeCell ref="A12807:A12808"/>
    <mergeCell ref="B12807:B12808"/>
    <mergeCell ref="C12807:C12808"/>
    <mergeCell ref="D12807:D12808"/>
    <mergeCell ref="E12808:G12808"/>
    <mergeCell ref="A12817:A12818"/>
    <mergeCell ref="B12817:B12818"/>
    <mergeCell ref="C12817:C12818"/>
    <mergeCell ref="D12817:D12818"/>
    <mergeCell ref="E12818:G12818"/>
    <mergeCell ref="A12819:A12820"/>
    <mergeCell ref="B12819:B12820"/>
    <mergeCell ref="C12819:C12820"/>
    <mergeCell ref="D12819:D12820"/>
    <mergeCell ref="E12819:G12820"/>
    <mergeCell ref="A12813:A12814"/>
    <mergeCell ref="B12813:B12814"/>
    <mergeCell ref="C12813:C12814"/>
    <mergeCell ref="D12813:D12814"/>
    <mergeCell ref="E12814:G12814"/>
    <mergeCell ref="A12815:A12816"/>
    <mergeCell ref="B12815:B12816"/>
    <mergeCell ref="C12815:C12816"/>
    <mergeCell ref="D12815:D12816"/>
    <mergeCell ref="E12816:G12816"/>
    <mergeCell ref="A12825:A12826"/>
    <mergeCell ref="B12825:B12826"/>
    <mergeCell ref="C12825:C12826"/>
    <mergeCell ref="D12825:D12826"/>
    <mergeCell ref="E12826:G12826"/>
    <mergeCell ref="A12827:A12828"/>
    <mergeCell ref="B12827:B12828"/>
    <mergeCell ref="C12827:C12828"/>
    <mergeCell ref="D12827:D12828"/>
    <mergeCell ref="E12828:G12828"/>
    <mergeCell ref="A12821:A12822"/>
    <mergeCell ref="B12821:B12822"/>
    <mergeCell ref="C12821:C12822"/>
    <mergeCell ref="D12821:D12822"/>
    <mergeCell ref="E12822:G12822"/>
    <mergeCell ref="A12823:A12824"/>
    <mergeCell ref="B12823:B12824"/>
    <mergeCell ref="C12823:C12824"/>
    <mergeCell ref="D12823:D12824"/>
    <mergeCell ref="E12824:G12824"/>
    <mergeCell ref="A12833:A12834"/>
    <mergeCell ref="B12833:B12834"/>
    <mergeCell ref="C12833:C12834"/>
    <mergeCell ref="D12833:D12834"/>
    <mergeCell ref="E12834:G12834"/>
    <mergeCell ref="A12835:A12836"/>
    <mergeCell ref="B12835:B12836"/>
    <mergeCell ref="C12835:C12836"/>
    <mergeCell ref="D12835:D12836"/>
    <mergeCell ref="E12836:G12836"/>
    <mergeCell ref="A12829:A12830"/>
    <mergeCell ref="B12829:B12830"/>
    <mergeCell ref="C12829:C12830"/>
    <mergeCell ref="D12829:D12830"/>
    <mergeCell ref="E12830:G12830"/>
    <mergeCell ref="A12831:A12832"/>
    <mergeCell ref="B12831:B12832"/>
    <mergeCell ref="C12831:C12832"/>
    <mergeCell ref="D12831:D12832"/>
    <mergeCell ref="E12832:G12832"/>
    <mergeCell ref="A12843:A12844"/>
    <mergeCell ref="B12843:B12844"/>
    <mergeCell ref="C12843:C12844"/>
    <mergeCell ref="D12843:D12844"/>
    <mergeCell ref="E12844:G12844"/>
    <mergeCell ref="A12845:A12846"/>
    <mergeCell ref="B12845:B12846"/>
    <mergeCell ref="C12845:C12846"/>
    <mergeCell ref="D12845:D12846"/>
    <mergeCell ref="E12845:G12846"/>
    <mergeCell ref="E12840:G12840"/>
    <mergeCell ref="A12841:A12842"/>
    <mergeCell ref="B12841:B12842"/>
    <mergeCell ref="C12841:C12842"/>
    <mergeCell ref="D12841:D12842"/>
    <mergeCell ref="E12842:G12842"/>
    <mergeCell ref="A12837:A12838"/>
    <mergeCell ref="B12837:B12838"/>
    <mergeCell ref="C12837:C12838"/>
    <mergeCell ref="D12837:D12838"/>
    <mergeCell ref="A12839:A12840"/>
    <mergeCell ref="B12839:B12840"/>
    <mergeCell ref="C12839:C12840"/>
    <mergeCell ref="D12839:D12840"/>
    <mergeCell ref="A12853:A12854"/>
    <mergeCell ref="B12853:B12854"/>
    <mergeCell ref="C12853:C12854"/>
    <mergeCell ref="D12853:D12854"/>
    <mergeCell ref="E12854:G12854"/>
    <mergeCell ref="A12855:A12856"/>
    <mergeCell ref="B12855:B12856"/>
    <mergeCell ref="C12855:C12856"/>
    <mergeCell ref="D12855:D12856"/>
    <mergeCell ref="E12855:G12856"/>
    <mergeCell ref="A12847:A12848"/>
    <mergeCell ref="B12847:B12848"/>
    <mergeCell ref="C12847:C12848"/>
    <mergeCell ref="D12847:D12848"/>
    <mergeCell ref="E12848:G12848"/>
    <mergeCell ref="A12849:A12850"/>
    <mergeCell ref="B12849:B12850"/>
    <mergeCell ref="C12849:C12850"/>
    <mergeCell ref="D12849:D12850"/>
    <mergeCell ref="E12850:G12850"/>
    <mergeCell ref="D12884:D12885"/>
    <mergeCell ref="E12885:G12885"/>
    <mergeCell ref="A12886:A12887"/>
    <mergeCell ref="B12886:B12887"/>
    <mergeCell ref="C12886:C12887"/>
    <mergeCell ref="D12886:D12887"/>
    <mergeCell ref="E12887:G12887"/>
    <mergeCell ref="A12877:G12877"/>
    <mergeCell ref="A12878:G12878"/>
    <mergeCell ref="D12879:G12879"/>
    <mergeCell ref="A12880:B12880"/>
    <mergeCell ref="D12882:D12883"/>
    <mergeCell ref="E12883:G12883"/>
    <mergeCell ref="A12857:A12858"/>
    <mergeCell ref="B12857:B12858"/>
    <mergeCell ref="C12857:C12858"/>
    <mergeCell ref="D12857:D12858"/>
    <mergeCell ref="E12858:G12858"/>
    <mergeCell ref="A12859:A12860"/>
    <mergeCell ref="B12859:B12860"/>
    <mergeCell ref="C12859:C12860"/>
    <mergeCell ref="D12859:D12860"/>
    <mergeCell ref="E12860:G12860"/>
    <mergeCell ref="A12896:A12897"/>
    <mergeCell ref="B12896:B12897"/>
    <mergeCell ref="C12896:C12897"/>
    <mergeCell ref="D12896:D12897"/>
    <mergeCell ref="E12897:G12897"/>
    <mergeCell ref="D12898:D12899"/>
    <mergeCell ref="E12899:G12899"/>
    <mergeCell ref="A12892:A12893"/>
    <mergeCell ref="B12892:B12893"/>
    <mergeCell ref="C12892:C12893"/>
    <mergeCell ref="D12892:D12893"/>
    <mergeCell ref="E12893:G12893"/>
    <mergeCell ref="D12894:D12895"/>
    <mergeCell ref="E12895:G12895"/>
    <mergeCell ref="A12888:A12889"/>
    <mergeCell ref="B12888:B12889"/>
    <mergeCell ref="C12888:C12889"/>
    <mergeCell ref="D12888:D12889"/>
    <mergeCell ref="E12889:G12889"/>
    <mergeCell ref="A12890:A12891"/>
    <mergeCell ref="B12890:B12891"/>
    <mergeCell ref="C12890:C12891"/>
    <mergeCell ref="D12890:D12891"/>
    <mergeCell ref="E12891:G12891"/>
    <mergeCell ref="A12909:A12910"/>
    <mergeCell ref="B12909:B12910"/>
    <mergeCell ref="C12909:C12910"/>
    <mergeCell ref="D12909:D12910"/>
    <mergeCell ref="E12910:G12910"/>
    <mergeCell ref="A12911:A12912"/>
    <mergeCell ref="B12911:B12912"/>
    <mergeCell ref="C12911:C12912"/>
    <mergeCell ref="D12911:D12912"/>
    <mergeCell ref="E12912:G12912"/>
    <mergeCell ref="E12906:G12906"/>
    <mergeCell ref="A12907:A12908"/>
    <mergeCell ref="B12907:B12908"/>
    <mergeCell ref="C12907:C12908"/>
    <mergeCell ref="D12907:D12908"/>
    <mergeCell ref="E12908:G12908"/>
    <mergeCell ref="D12900:D12901"/>
    <mergeCell ref="E12901:G12901"/>
    <mergeCell ref="D12902:D12903"/>
    <mergeCell ref="E12903:G12903"/>
    <mergeCell ref="A12904:A12905"/>
    <mergeCell ref="B12904:B12905"/>
    <mergeCell ref="C12904:C12905"/>
    <mergeCell ref="D12904:D12905"/>
    <mergeCell ref="E12905:G12905"/>
    <mergeCell ref="D12918:D12919"/>
    <mergeCell ref="E12919:G12919"/>
    <mergeCell ref="A12920:A12921"/>
    <mergeCell ref="B12920:B12921"/>
    <mergeCell ref="C12920:C12921"/>
    <mergeCell ref="D12920:D12921"/>
    <mergeCell ref="E12921:G12921"/>
    <mergeCell ref="A12913:A12914"/>
    <mergeCell ref="B12913:B12914"/>
    <mergeCell ref="C12913:C12914"/>
    <mergeCell ref="D12913:D12914"/>
    <mergeCell ref="E12914:G12914"/>
    <mergeCell ref="A12916:A12917"/>
    <mergeCell ref="B12916:B12917"/>
    <mergeCell ref="C12916:C12917"/>
    <mergeCell ref="D12916:D12917"/>
    <mergeCell ref="E12917:G12917"/>
    <mergeCell ref="A12926:A12927"/>
    <mergeCell ref="B12926:B12927"/>
    <mergeCell ref="C12926:C12927"/>
    <mergeCell ref="D12926:D12927"/>
    <mergeCell ref="E12927:G12927"/>
    <mergeCell ref="A12928:A12929"/>
    <mergeCell ref="B12928:B12929"/>
    <mergeCell ref="C12928:C12929"/>
    <mergeCell ref="D12928:D12929"/>
    <mergeCell ref="E12929:G12929"/>
    <mergeCell ref="A12922:A12923"/>
    <mergeCell ref="B12922:B12923"/>
    <mergeCell ref="C12922:C12923"/>
    <mergeCell ref="D12922:D12923"/>
    <mergeCell ref="E12923:G12923"/>
    <mergeCell ref="A12924:A12925"/>
    <mergeCell ref="B12924:B12925"/>
    <mergeCell ref="C12924:C12925"/>
    <mergeCell ref="D12924:D12925"/>
    <mergeCell ref="E12925:G12925"/>
    <mergeCell ref="A12937:A12938"/>
    <mergeCell ref="B12937:B12938"/>
    <mergeCell ref="C12937:C12938"/>
    <mergeCell ref="D12937:D12938"/>
    <mergeCell ref="E12938:G12938"/>
    <mergeCell ref="A12939:A12940"/>
    <mergeCell ref="B12939:B12940"/>
    <mergeCell ref="C12939:C12940"/>
    <mergeCell ref="D12939:D12940"/>
    <mergeCell ref="E12940:G12940"/>
    <mergeCell ref="A12930:A12931"/>
    <mergeCell ref="B12930:B12931"/>
    <mergeCell ref="C12930:C12931"/>
    <mergeCell ref="D12930:D12931"/>
    <mergeCell ref="E12931:G12931"/>
    <mergeCell ref="A12935:A12936"/>
    <mergeCell ref="B12935:B12936"/>
    <mergeCell ref="C12935:C12936"/>
    <mergeCell ref="D12935:D12936"/>
    <mergeCell ref="E12936:G12936"/>
    <mergeCell ref="A12945:A12946"/>
    <mergeCell ref="B12945:B12946"/>
    <mergeCell ref="C12945:C12946"/>
    <mergeCell ref="D12945:D12946"/>
    <mergeCell ref="E12946:G12946"/>
    <mergeCell ref="A12947:A12948"/>
    <mergeCell ref="B12947:B12948"/>
    <mergeCell ref="C12947:C12948"/>
    <mergeCell ref="D12947:D12948"/>
    <mergeCell ref="E12948:G12948"/>
    <mergeCell ref="A12941:A12942"/>
    <mergeCell ref="B12941:B12942"/>
    <mergeCell ref="C12941:C12942"/>
    <mergeCell ref="D12941:D12942"/>
    <mergeCell ref="E12942:G12942"/>
    <mergeCell ref="A12943:A12944"/>
    <mergeCell ref="B12943:B12944"/>
    <mergeCell ref="C12943:C12944"/>
    <mergeCell ref="D12943:D12944"/>
    <mergeCell ref="E12944:G12944"/>
    <mergeCell ref="A12953:A12954"/>
    <mergeCell ref="B12953:B12954"/>
    <mergeCell ref="C12953:C12954"/>
    <mergeCell ref="D12953:D12954"/>
    <mergeCell ref="E12954:G12954"/>
    <mergeCell ref="A12955:A12956"/>
    <mergeCell ref="B12955:B12956"/>
    <mergeCell ref="C12955:C12956"/>
    <mergeCell ref="D12955:D12956"/>
    <mergeCell ref="E12956:G12956"/>
    <mergeCell ref="A12949:A12950"/>
    <mergeCell ref="B12949:B12950"/>
    <mergeCell ref="C12949:C12950"/>
    <mergeCell ref="D12949:D12950"/>
    <mergeCell ref="E12950:G12950"/>
    <mergeCell ref="A12951:A12952"/>
    <mergeCell ref="B12951:B12952"/>
    <mergeCell ref="C12951:C12952"/>
    <mergeCell ref="D12951:D12952"/>
    <mergeCell ref="E12952:G12952"/>
    <mergeCell ref="A13120:G13120"/>
    <mergeCell ref="A13121:G13121"/>
    <mergeCell ref="D13122:G13122"/>
    <mergeCell ref="A13123:B13123"/>
    <mergeCell ref="D13125:D13126"/>
    <mergeCell ref="E13126:G13126"/>
    <mergeCell ref="A12963:A12964"/>
    <mergeCell ref="B12963:B12964"/>
    <mergeCell ref="C12963:C12964"/>
    <mergeCell ref="D12963:D12964"/>
    <mergeCell ref="E12964:G12964"/>
    <mergeCell ref="E12966:G12966"/>
    <mergeCell ref="A12957:A12958"/>
    <mergeCell ref="B12957:B12958"/>
    <mergeCell ref="C12957:C12958"/>
    <mergeCell ref="D12957:D12958"/>
    <mergeCell ref="E12958:G12958"/>
    <mergeCell ref="A12961:A12962"/>
    <mergeCell ref="B12961:B12962"/>
    <mergeCell ref="C12961:C12962"/>
    <mergeCell ref="D12961:D12962"/>
    <mergeCell ref="E12961:G12962"/>
    <mergeCell ref="A13092:A13093"/>
    <mergeCell ref="B13092:B13093"/>
    <mergeCell ref="C13092:C13093"/>
    <mergeCell ref="D13092:D13093"/>
    <mergeCell ref="E13093:G13093"/>
    <mergeCell ref="A13094:A13095"/>
    <mergeCell ref="B13094:B13095"/>
    <mergeCell ref="C13094:C13095"/>
    <mergeCell ref="D13094:D13095"/>
    <mergeCell ref="E13094:G13095"/>
    <mergeCell ref="A13080:A13081"/>
    <mergeCell ref="B13080:B13081"/>
    <mergeCell ref="C13080:C13081"/>
    <mergeCell ref="D13080:D13081"/>
    <mergeCell ref="E13081:G13081"/>
    <mergeCell ref="A13082:A13083"/>
    <mergeCell ref="B13082:B13083"/>
    <mergeCell ref="C13082:C13083"/>
    <mergeCell ref="D13082:D13083"/>
    <mergeCell ref="E13083:G13083"/>
    <mergeCell ref="A13076:A13077"/>
    <mergeCell ref="B13076:B13077"/>
    <mergeCell ref="A13135:A13136"/>
    <mergeCell ref="B13135:B13136"/>
    <mergeCell ref="C13135:C13136"/>
    <mergeCell ref="D13135:D13136"/>
    <mergeCell ref="E13136:G13136"/>
    <mergeCell ref="A13137:A13138"/>
    <mergeCell ref="B13137:B13138"/>
    <mergeCell ref="D13137:D13138"/>
    <mergeCell ref="E13138:G13138"/>
    <mergeCell ref="A13131:A13132"/>
    <mergeCell ref="B13131:B13132"/>
    <mergeCell ref="C13131:C13132"/>
    <mergeCell ref="D13131:D13132"/>
    <mergeCell ref="E13132:G13132"/>
    <mergeCell ref="D13133:D13134"/>
    <mergeCell ref="E13134:G13134"/>
    <mergeCell ref="A13127:A13128"/>
    <mergeCell ref="B13127:B13128"/>
    <mergeCell ref="C13127:C13128"/>
    <mergeCell ref="D13127:D13128"/>
    <mergeCell ref="E13128:G13128"/>
    <mergeCell ref="A13129:A13130"/>
    <mergeCell ref="B13129:B13130"/>
    <mergeCell ref="C13129:C13130"/>
    <mergeCell ref="D13129:D13130"/>
    <mergeCell ref="E13130:G13130"/>
    <mergeCell ref="D13147:D13148"/>
    <mergeCell ref="E13148:G13148"/>
    <mergeCell ref="A13149:A13150"/>
    <mergeCell ref="B13149:B13150"/>
    <mergeCell ref="C13149:C13150"/>
    <mergeCell ref="D13149:D13150"/>
    <mergeCell ref="E13150:G13150"/>
    <mergeCell ref="A13143:A13144"/>
    <mergeCell ref="B13143:B13144"/>
    <mergeCell ref="C13143:C13144"/>
    <mergeCell ref="D13143:D13144"/>
    <mergeCell ref="E13144:G13144"/>
    <mergeCell ref="D13145:D13146"/>
    <mergeCell ref="E13146:G13146"/>
    <mergeCell ref="A13139:A13140"/>
    <mergeCell ref="B13139:B13140"/>
    <mergeCell ref="C13139:C13140"/>
    <mergeCell ref="D13139:D13140"/>
    <mergeCell ref="E13140:G13140"/>
    <mergeCell ref="A13141:A13142"/>
    <mergeCell ref="B13141:B13142"/>
    <mergeCell ref="C13141:C13142"/>
    <mergeCell ref="D13141:D13142"/>
    <mergeCell ref="E13142:G13142"/>
    <mergeCell ref="A13158:A13159"/>
    <mergeCell ref="B13158:B13159"/>
    <mergeCell ref="D13158:D13159"/>
    <mergeCell ref="E13159:G13159"/>
    <mergeCell ref="D13160:D13161"/>
    <mergeCell ref="E13161:G13161"/>
    <mergeCell ref="A13154:A13155"/>
    <mergeCell ref="B13154:B13155"/>
    <mergeCell ref="C13154:C13155"/>
    <mergeCell ref="D13154:D13155"/>
    <mergeCell ref="E13155:G13155"/>
    <mergeCell ref="A13156:A13157"/>
    <mergeCell ref="B13156:B13157"/>
    <mergeCell ref="C13156:C13157"/>
    <mergeCell ref="D13156:D13157"/>
    <mergeCell ref="E13157:G13157"/>
    <mergeCell ref="A13151:A13152"/>
    <mergeCell ref="B13151:B13152"/>
    <mergeCell ref="C13151:C13152"/>
    <mergeCell ref="D13151:D13152"/>
    <mergeCell ref="E13152:G13152"/>
    <mergeCell ref="E13153:G13153"/>
    <mergeCell ref="A13166:A13167"/>
    <mergeCell ref="B13166:B13167"/>
    <mergeCell ref="C13166:C13167"/>
    <mergeCell ref="D13166:D13167"/>
    <mergeCell ref="E13167:G13167"/>
    <mergeCell ref="A13168:A13169"/>
    <mergeCell ref="B13168:B13169"/>
    <mergeCell ref="C13168:C13169"/>
    <mergeCell ref="D13168:D13169"/>
    <mergeCell ref="E13169:G13169"/>
    <mergeCell ref="A13162:A13163"/>
    <mergeCell ref="B13162:B13163"/>
    <mergeCell ref="C13162:C13163"/>
    <mergeCell ref="D13162:D13163"/>
    <mergeCell ref="E13163:G13163"/>
    <mergeCell ref="A13164:A13165"/>
    <mergeCell ref="B13164:B13165"/>
    <mergeCell ref="C13164:C13165"/>
    <mergeCell ref="D13164:D13165"/>
    <mergeCell ref="E13165:G13165"/>
    <mergeCell ref="A13174:A13175"/>
    <mergeCell ref="B13174:B13175"/>
    <mergeCell ref="C13174:C13175"/>
    <mergeCell ref="D13174:D13175"/>
    <mergeCell ref="E13175:G13175"/>
    <mergeCell ref="A13176:A13177"/>
    <mergeCell ref="B13176:B13177"/>
    <mergeCell ref="C13176:C13177"/>
    <mergeCell ref="D13176:D13177"/>
    <mergeCell ref="E13177:G13177"/>
    <mergeCell ref="A13170:A13171"/>
    <mergeCell ref="B13170:B13171"/>
    <mergeCell ref="C13170:C13171"/>
    <mergeCell ref="D13170:D13171"/>
    <mergeCell ref="E13171:G13171"/>
    <mergeCell ref="A13172:A13173"/>
    <mergeCell ref="B13172:B13173"/>
    <mergeCell ref="C13172:C13173"/>
    <mergeCell ref="D13172:D13173"/>
    <mergeCell ref="E13173:G13173"/>
    <mergeCell ref="A13184:A13185"/>
    <mergeCell ref="B13184:B13185"/>
    <mergeCell ref="C13184:C13185"/>
    <mergeCell ref="D13184:D13185"/>
    <mergeCell ref="E13185:G13185"/>
    <mergeCell ref="A13186:A13187"/>
    <mergeCell ref="B13186:B13187"/>
    <mergeCell ref="C13186:C13187"/>
    <mergeCell ref="D13186:D13187"/>
    <mergeCell ref="E13187:G13187"/>
    <mergeCell ref="A13178:A13179"/>
    <mergeCell ref="B13178:B13179"/>
    <mergeCell ref="C13178:C13179"/>
    <mergeCell ref="D13178:D13179"/>
    <mergeCell ref="E13179:G13179"/>
    <mergeCell ref="A13180:A13181"/>
    <mergeCell ref="B13180:B13181"/>
    <mergeCell ref="C13180:C13181"/>
    <mergeCell ref="D13180:D13181"/>
    <mergeCell ref="E13181:G13181"/>
    <mergeCell ref="A13192:A13193"/>
    <mergeCell ref="B13192:B13193"/>
    <mergeCell ref="C13192:C13193"/>
    <mergeCell ref="D13192:D13193"/>
    <mergeCell ref="E13193:G13193"/>
    <mergeCell ref="A13194:A13195"/>
    <mergeCell ref="B13194:B13195"/>
    <mergeCell ref="C13194:C13195"/>
    <mergeCell ref="D13194:D13195"/>
    <mergeCell ref="E13195:G13195"/>
    <mergeCell ref="A13188:A13189"/>
    <mergeCell ref="B13188:B13189"/>
    <mergeCell ref="C13188:C13189"/>
    <mergeCell ref="D13188:D13189"/>
    <mergeCell ref="E13189:G13189"/>
    <mergeCell ref="A13190:A13191"/>
    <mergeCell ref="B13190:B13191"/>
    <mergeCell ref="C13190:C13191"/>
    <mergeCell ref="D13190:D13191"/>
    <mergeCell ref="E13191:G13191"/>
    <mergeCell ref="A13200:A13201"/>
    <mergeCell ref="B13200:B13201"/>
    <mergeCell ref="C13200:C13201"/>
    <mergeCell ref="D13200:D13201"/>
    <mergeCell ref="E13201:G13201"/>
    <mergeCell ref="A13202:A13203"/>
    <mergeCell ref="B13202:B13203"/>
    <mergeCell ref="C13202:C13203"/>
    <mergeCell ref="D13202:D13203"/>
    <mergeCell ref="E13203:G13203"/>
    <mergeCell ref="A13196:A13197"/>
    <mergeCell ref="B13196:B13197"/>
    <mergeCell ref="C13196:C13197"/>
    <mergeCell ref="D13196:D13197"/>
    <mergeCell ref="E13196:G13197"/>
    <mergeCell ref="A13198:A13199"/>
    <mergeCell ref="B13198:B13199"/>
    <mergeCell ref="C13198:C13199"/>
    <mergeCell ref="D13198:D13199"/>
    <mergeCell ref="E13199:G13199"/>
    <mergeCell ref="A13208:A13209"/>
    <mergeCell ref="B13208:B13209"/>
    <mergeCell ref="C13208:C13209"/>
    <mergeCell ref="D13208:D13209"/>
    <mergeCell ref="E13209:G13209"/>
    <mergeCell ref="A13210:A13211"/>
    <mergeCell ref="B13210:B13211"/>
    <mergeCell ref="C13210:C13211"/>
    <mergeCell ref="D13210:D13211"/>
    <mergeCell ref="E13211:G13211"/>
    <mergeCell ref="A13204:A13205"/>
    <mergeCell ref="B13204:B13205"/>
    <mergeCell ref="C13204:C13205"/>
    <mergeCell ref="D13204:D13205"/>
    <mergeCell ref="E13205:G13205"/>
    <mergeCell ref="A13206:A13207"/>
    <mergeCell ref="B13206:B13207"/>
    <mergeCell ref="C13206:C13207"/>
    <mergeCell ref="D13206:D13207"/>
    <mergeCell ref="E13207:G13207"/>
    <mergeCell ref="A13216:A13217"/>
    <mergeCell ref="B13216:B13217"/>
    <mergeCell ref="C13216:C13217"/>
    <mergeCell ref="D13216:D13217"/>
    <mergeCell ref="E13217:G13217"/>
    <mergeCell ref="A13218:A13219"/>
    <mergeCell ref="B13218:B13219"/>
    <mergeCell ref="C13218:C13219"/>
    <mergeCell ref="D13218:D13219"/>
    <mergeCell ref="E13219:G13219"/>
    <mergeCell ref="A13212:A13213"/>
    <mergeCell ref="B13212:B13213"/>
    <mergeCell ref="C13212:C13213"/>
    <mergeCell ref="D13212:D13213"/>
    <mergeCell ref="E13213:G13213"/>
    <mergeCell ref="A13214:A13215"/>
    <mergeCell ref="B13214:B13215"/>
    <mergeCell ref="C13214:C13215"/>
    <mergeCell ref="D13214:D13215"/>
    <mergeCell ref="E13214:G13215"/>
    <mergeCell ref="E13231:G13231"/>
    <mergeCell ref="A13226:A13227"/>
    <mergeCell ref="B13226:B13227"/>
    <mergeCell ref="C13226:C13227"/>
    <mergeCell ref="D13226:D13227"/>
    <mergeCell ref="E13227:G13227"/>
    <mergeCell ref="A13228:A13229"/>
    <mergeCell ref="B13228:B13229"/>
    <mergeCell ref="C13228:C13229"/>
    <mergeCell ref="D13228:D13229"/>
    <mergeCell ref="E13229:G13229"/>
    <mergeCell ref="A13222:A13223"/>
    <mergeCell ref="B13222:B13223"/>
    <mergeCell ref="C13222:C13223"/>
    <mergeCell ref="D13222:D13223"/>
    <mergeCell ref="E13223:G13223"/>
    <mergeCell ref="A13224:A13225"/>
    <mergeCell ref="B13224:B13225"/>
    <mergeCell ref="C13224:C13225"/>
    <mergeCell ref="D13224:D13225"/>
    <mergeCell ref="E13224:G13225"/>
    <mergeCell ref="A17598:G17598"/>
    <mergeCell ref="A17599:G17599"/>
    <mergeCell ref="D17600:G17600"/>
    <mergeCell ref="A17601:B17601"/>
    <mergeCell ref="A17603:A17604"/>
    <mergeCell ref="B17603:B17604"/>
    <mergeCell ref="C17603:C17604"/>
    <mergeCell ref="D17603:D17604"/>
    <mergeCell ref="E17604:G17604"/>
    <mergeCell ref="A17605:A17606"/>
    <mergeCell ref="B17605:B17606"/>
    <mergeCell ref="C17605:C17606"/>
    <mergeCell ref="D17605:D17606"/>
    <mergeCell ref="E17606:G17606"/>
    <mergeCell ref="E15244:G15244"/>
    <mergeCell ref="A15245:A15246"/>
    <mergeCell ref="B15245:B15246"/>
    <mergeCell ref="D15245:D15246"/>
    <mergeCell ref="E15246:G15246"/>
    <mergeCell ref="A15247:A15248"/>
    <mergeCell ref="B15247:B15248"/>
    <mergeCell ref="C15247:C15248"/>
    <mergeCell ref="D15247:D15248"/>
    <mergeCell ref="E15248:G15248"/>
    <mergeCell ref="A15249:A15250"/>
    <mergeCell ref="B15249:B15250"/>
    <mergeCell ref="C15249:C15250"/>
    <mergeCell ref="D15249:D15250"/>
    <mergeCell ref="E15250:G15250"/>
    <mergeCell ref="A15251:A15252"/>
    <mergeCell ref="B15251:B15252"/>
    <mergeCell ref="C15251:C15252"/>
    <mergeCell ref="D15251:D15252"/>
    <mergeCell ref="E15252:G15252"/>
    <mergeCell ref="A15253:A15254"/>
    <mergeCell ref="B15253:B15254"/>
    <mergeCell ref="C15253:C15254"/>
    <mergeCell ref="D15253:D15254"/>
    <mergeCell ref="E15254:G15254"/>
    <mergeCell ref="A15255:A15256"/>
    <mergeCell ref="B15255:B15256"/>
    <mergeCell ref="C15255:C15256"/>
    <mergeCell ref="D15255:D15256"/>
    <mergeCell ref="E17641:G17641"/>
    <mergeCell ref="A17642:A17643"/>
    <mergeCell ref="B17642:B17643"/>
    <mergeCell ref="C17642:C17643"/>
    <mergeCell ref="D17642:D17643"/>
    <mergeCell ref="E17643:G17643"/>
    <mergeCell ref="A15224:G15224"/>
    <mergeCell ref="A15225:G15225"/>
    <mergeCell ref="D15226:G15226"/>
    <mergeCell ref="A15227:B15227"/>
    <mergeCell ref="A15229:A15230"/>
    <mergeCell ref="B15229:B15230"/>
    <mergeCell ref="C15229:C15230"/>
    <mergeCell ref="D15229:D15230"/>
    <mergeCell ref="E15230:G15230"/>
    <mergeCell ref="A15231:A15232"/>
    <mergeCell ref="B15231:B15232"/>
    <mergeCell ref="C15231:C15232"/>
    <mergeCell ref="D15231:D15232"/>
    <mergeCell ref="E15232:G15232"/>
    <mergeCell ref="A15233:A15234"/>
    <mergeCell ref="B15233:B15234"/>
    <mergeCell ref="C15233:C15234"/>
    <mergeCell ref="D15233:D15234"/>
    <mergeCell ref="E15234:G15234"/>
    <mergeCell ref="A15235:A15236"/>
    <mergeCell ref="B15235:B15236"/>
    <mergeCell ref="C15235:C15236"/>
    <mergeCell ref="D15235:D15236"/>
    <mergeCell ref="E15236:G15236"/>
    <mergeCell ref="A15237:A15238"/>
    <mergeCell ref="B15237:B15238"/>
    <mergeCell ref="C15237:C15238"/>
    <mergeCell ref="D15237:D15238"/>
    <mergeCell ref="E15238:G15238"/>
    <mergeCell ref="A15239:A15240"/>
    <mergeCell ref="B15239:B15240"/>
    <mergeCell ref="C15239:C15240"/>
    <mergeCell ref="D15239:D15240"/>
    <mergeCell ref="E15240:G15240"/>
    <mergeCell ref="A15241:A15242"/>
    <mergeCell ref="B15241:B15242"/>
    <mergeCell ref="C15241:C15242"/>
    <mergeCell ref="D15241:D15242"/>
    <mergeCell ref="E15242:G15242"/>
    <mergeCell ref="A15243:A15244"/>
    <mergeCell ref="B15243:B15244"/>
    <mergeCell ref="C15243:C15244"/>
    <mergeCell ref="D15243:D15244"/>
    <mergeCell ref="E15256:G15256"/>
    <mergeCell ref="A15257:A15258"/>
    <mergeCell ref="B15257:B15258"/>
    <mergeCell ref="C15257:C15258"/>
    <mergeCell ref="D15257:D15258"/>
    <mergeCell ref="E15258:G15258"/>
    <mergeCell ref="A15259:A15260"/>
    <mergeCell ref="B15259:B15260"/>
    <mergeCell ref="C15259:C15260"/>
    <mergeCell ref="D15259:D15260"/>
    <mergeCell ref="E15260:G15260"/>
    <mergeCell ref="A15261:A15262"/>
    <mergeCell ref="B15261:B15262"/>
    <mergeCell ref="C15261:C15262"/>
    <mergeCell ref="D15261:D15262"/>
    <mergeCell ref="E15262:G15262"/>
    <mergeCell ref="A15263:A15264"/>
    <mergeCell ref="B15263:B15264"/>
    <mergeCell ref="C15263:C15264"/>
    <mergeCell ref="D15263:D15264"/>
    <mergeCell ref="E15264:G15264"/>
    <mergeCell ref="A15265:A15266"/>
    <mergeCell ref="B15265:B15266"/>
    <mergeCell ref="C15265:C15266"/>
    <mergeCell ref="D15265:D15266"/>
    <mergeCell ref="E15266:G15266"/>
    <mergeCell ref="A15267:A15268"/>
    <mergeCell ref="B15267:B15268"/>
    <mergeCell ref="C15267:C15268"/>
    <mergeCell ref="D15267:D15268"/>
    <mergeCell ref="E15268:G15268"/>
    <mergeCell ref="A15271:A15272"/>
    <mergeCell ref="B15271:B15272"/>
    <mergeCell ref="C15271:C15272"/>
    <mergeCell ref="D15271:D15272"/>
    <mergeCell ref="E15272:G15272"/>
    <mergeCell ref="A15273:A15274"/>
    <mergeCell ref="B15273:B15274"/>
    <mergeCell ref="C15273:C15274"/>
    <mergeCell ref="D15273:D15274"/>
    <mergeCell ref="E15274:G15274"/>
    <mergeCell ref="A15275:A15276"/>
    <mergeCell ref="B15275:B15276"/>
    <mergeCell ref="C15275:C15276"/>
    <mergeCell ref="D15275:D15276"/>
    <mergeCell ref="E15276:G15276"/>
    <mergeCell ref="A15277:A15278"/>
    <mergeCell ref="B15277:B15278"/>
    <mergeCell ref="C15277:C15278"/>
    <mergeCell ref="D15277:D15278"/>
    <mergeCell ref="E15278:G15278"/>
    <mergeCell ref="A15279:A15280"/>
    <mergeCell ref="B15279:B15280"/>
    <mergeCell ref="C15279:C15280"/>
    <mergeCell ref="D15279:D15280"/>
    <mergeCell ref="E15280:G15280"/>
    <mergeCell ref="A15281:A15282"/>
    <mergeCell ref="B15281:B15282"/>
    <mergeCell ref="C15281:C15282"/>
    <mergeCell ref="D15281:D15282"/>
    <mergeCell ref="E15282:G15282"/>
    <mergeCell ref="A15283:A15284"/>
    <mergeCell ref="B15283:B15284"/>
    <mergeCell ref="C15283:C15284"/>
    <mergeCell ref="D15283:D15284"/>
    <mergeCell ref="E15284:G15284"/>
    <mergeCell ref="A15285:A15286"/>
    <mergeCell ref="B15285:B15286"/>
    <mergeCell ref="C15285:C15286"/>
    <mergeCell ref="D15285:D15286"/>
    <mergeCell ref="E15286:G15286"/>
    <mergeCell ref="A15301:A15302"/>
    <mergeCell ref="B15301:B15302"/>
    <mergeCell ref="C15301:C15302"/>
    <mergeCell ref="D15301:D15302"/>
    <mergeCell ref="E15302:G15302"/>
    <mergeCell ref="A15303:A15304"/>
    <mergeCell ref="B15303:B15304"/>
    <mergeCell ref="C15303:C15304"/>
    <mergeCell ref="D15303:D15304"/>
    <mergeCell ref="E15303:G15304"/>
    <mergeCell ref="A15305:A15306"/>
    <mergeCell ref="B15305:B15306"/>
    <mergeCell ref="C15305:C15306"/>
    <mergeCell ref="D15305:D15306"/>
    <mergeCell ref="E15306:G15306"/>
    <mergeCell ref="A15307:A15308"/>
    <mergeCell ref="B15307:B15308"/>
    <mergeCell ref="C15307:C15308"/>
    <mergeCell ref="D15307:D15308"/>
    <mergeCell ref="E15308:G15308"/>
    <mergeCell ref="A15287:A15288"/>
    <mergeCell ref="B15287:B15288"/>
    <mergeCell ref="C15287:C15288"/>
    <mergeCell ref="D15287:D15288"/>
    <mergeCell ref="E15288:G15288"/>
    <mergeCell ref="A15289:A15290"/>
    <mergeCell ref="B15289:B15290"/>
    <mergeCell ref="C15289:C15290"/>
    <mergeCell ref="D15289:D15290"/>
    <mergeCell ref="E15289:G15290"/>
    <mergeCell ref="A15291:A15292"/>
    <mergeCell ref="B15291:B15292"/>
    <mergeCell ref="C15291:C15292"/>
    <mergeCell ref="D15291:D15292"/>
    <mergeCell ref="E15292:G15292"/>
    <mergeCell ref="A15293:A15294"/>
    <mergeCell ref="B15293:B15294"/>
    <mergeCell ref="C15293:C15294"/>
    <mergeCell ref="D15293:D15294"/>
    <mergeCell ref="E15294:G15294"/>
    <mergeCell ref="A15295:A15296"/>
    <mergeCell ref="B15295:B15296"/>
    <mergeCell ref="C15295:C15296"/>
    <mergeCell ref="D15295:D15296"/>
    <mergeCell ref="E15296:G15296"/>
    <mergeCell ref="A15297:A15298"/>
    <mergeCell ref="B15297:B15298"/>
    <mergeCell ref="C15297:C15298"/>
    <mergeCell ref="D15297:D15298"/>
    <mergeCell ref="E15298:G15298"/>
    <mergeCell ref="A15299:A15300"/>
    <mergeCell ref="B15299:B15300"/>
    <mergeCell ref="C15299:C15300"/>
    <mergeCell ref="D15299:D15300"/>
    <mergeCell ref="E15300:G15300"/>
    <mergeCell ref="A12197:G12197"/>
    <mergeCell ref="A12198:G12198"/>
    <mergeCell ref="D12199:G12199"/>
    <mergeCell ref="A12200:B12200"/>
    <mergeCell ref="A12202:A12203"/>
    <mergeCell ref="B12202:B12203"/>
    <mergeCell ref="C12202:C12203"/>
    <mergeCell ref="D12202:D12203"/>
    <mergeCell ref="E12203:G12203"/>
    <mergeCell ref="A12204:A12205"/>
    <mergeCell ref="B12204:B12205"/>
    <mergeCell ref="C12204:C12205"/>
    <mergeCell ref="D12204:D12205"/>
    <mergeCell ref="E12205:G12205"/>
    <mergeCell ref="A12206:A12207"/>
    <mergeCell ref="B12206:B12207"/>
    <mergeCell ref="D12206:D12207"/>
    <mergeCell ref="E12207:G12207"/>
    <mergeCell ref="A12208:A12209"/>
    <mergeCell ref="B12208:B12209"/>
    <mergeCell ref="C12208:C12209"/>
    <mergeCell ref="D12208:D12209"/>
    <mergeCell ref="E12209:G12209"/>
    <mergeCell ref="A12210:A12211"/>
    <mergeCell ref="B12210:B12211"/>
    <mergeCell ref="C12210:C12211"/>
    <mergeCell ref="D12210:D12211"/>
    <mergeCell ref="E12211:G12211"/>
    <mergeCell ref="A12212:A12213"/>
    <mergeCell ref="B12212:B12213"/>
    <mergeCell ref="C12212:C12213"/>
    <mergeCell ref="D12212:D12213"/>
    <mergeCell ref="E12213:G12213"/>
    <mergeCell ref="A12214:A12215"/>
    <mergeCell ref="B12214:B12215"/>
    <mergeCell ref="C12214:C12215"/>
    <mergeCell ref="D12214:D12215"/>
    <mergeCell ref="E12215:G12215"/>
    <mergeCell ref="A12216:A12217"/>
    <mergeCell ref="B12216:B12217"/>
    <mergeCell ref="C12216:C12217"/>
    <mergeCell ref="D12216:D12217"/>
    <mergeCell ref="E12217:G12217"/>
    <mergeCell ref="A12218:A12219"/>
    <mergeCell ref="B12218:B12219"/>
    <mergeCell ref="C12218:C12219"/>
    <mergeCell ref="D12218:D12219"/>
    <mergeCell ref="E12219:G12219"/>
    <mergeCell ref="A12220:A12221"/>
    <mergeCell ref="B12220:B12221"/>
    <mergeCell ref="C12220:C12221"/>
    <mergeCell ref="D12220:D12221"/>
    <mergeCell ref="E12221:G12221"/>
    <mergeCell ref="A12222:A12223"/>
    <mergeCell ref="B12222:B12223"/>
    <mergeCell ref="C12222:C12223"/>
    <mergeCell ref="D12222:D12223"/>
    <mergeCell ref="E12223:G12223"/>
    <mergeCell ref="A12224:A12225"/>
    <mergeCell ref="B12224:B12225"/>
    <mergeCell ref="C12224:C12225"/>
    <mergeCell ref="D12224:D12225"/>
    <mergeCell ref="E12225:G12225"/>
    <mergeCell ref="A12226:A12227"/>
    <mergeCell ref="B12226:B12227"/>
    <mergeCell ref="C12226:C12227"/>
    <mergeCell ref="D12226:D12227"/>
    <mergeCell ref="E12227:G12227"/>
    <mergeCell ref="A12228:A12229"/>
    <mergeCell ref="B12228:B12229"/>
    <mergeCell ref="C12228:C12229"/>
    <mergeCell ref="D12228:D12229"/>
    <mergeCell ref="E12229:G12229"/>
    <mergeCell ref="A12230:A12231"/>
    <mergeCell ref="B12230:B12231"/>
    <mergeCell ref="C12230:C12231"/>
    <mergeCell ref="D12230:D12231"/>
    <mergeCell ref="E12231:G12231"/>
    <mergeCell ref="A12232:A12233"/>
    <mergeCell ref="B12232:B12233"/>
    <mergeCell ref="C12232:C12233"/>
    <mergeCell ref="D12232:D12233"/>
    <mergeCell ref="E12233:G12233"/>
    <mergeCell ref="A12234:A12235"/>
    <mergeCell ref="B12234:B12235"/>
    <mergeCell ref="C12234:C12235"/>
    <mergeCell ref="D12234:D12235"/>
    <mergeCell ref="E12235:G12235"/>
    <mergeCell ref="A12236:A12237"/>
    <mergeCell ref="B12236:B12237"/>
    <mergeCell ref="C12236:C12237"/>
    <mergeCell ref="D12236:D12237"/>
    <mergeCell ref="E12237:G12237"/>
    <mergeCell ref="D12243:D12244"/>
    <mergeCell ref="E12244:G12244"/>
    <mergeCell ref="D12245:D12246"/>
    <mergeCell ref="E12246:G12246"/>
    <mergeCell ref="A12247:A12248"/>
    <mergeCell ref="B12247:B12248"/>
    <mergeCell ref="C12247:C12248"/>
    <mergeCell ref="D12247:D12248"/>
    <mergeCell ref="E12248:G12248"/>
    <mergeCell ref="A12249:A12250"/>
    <mergeCell ref="B12249:B12250"/>
    <mergeCell ref="C12249:C12250"/>
    <mergeCell ref="D12249:D12250"/>
    <mergeCell ref="E12250:G12250"/>
    <mergeCell ref="D12251:D12252"/>
    <mergeCell ref="E12252:G12252"/>
    <mergeCell ref="A12253:A12254"/>
    <mergeCell ref="B12253:B12254"/>
    <mergeCell ref="D12253:D12254"/>
    <mergeCell ref="E12254:G12254"/>
    <mergeCell ref="A12255:A12256"/>
    <mergeCell ref="B12255:B12256"/>
    <mergeCell ref="D12255:D12256"/>
    <mergeCell ref="E12256:G12256"/>
    <mergeCell ref="A12257:A12258"/>
    <mergeCell ref="B12257:B12258"/>
    <mergeCell ref="C12257:C12258"/>
    <mergeCell ref="D12257:D12258"/>
    <mergeCell ref="E12258:G12258"/>
    <mergeCell ref="A12259:A12260"/>
    <mergeCell ref="B12259:B12260"/>
    <mergeCell ref="C12259:C12260"/>
    <mergeCell ref="D12259:D12260"/>
    <mergeCell ref="E12260:G12260"/>
    <mergeCell ref="A12261:A12262"/>
    <mergeCell ref="B12261:B12262"/>
    <mergeCell ref="C12261:C12262"/>
    <mergeCell ref="D12261:D12262"/>
    <mergeCell ref="E12262:G12262"/>
    <mergeCell ref="A12263:A12264"/>
    <mergeCell ref="B12263:B12264"/>
    <mergeCell ref="C12263:C12264"/>
    <mergeCell ref="D12263:D12264"/>
    <mergeCell ref="E12264:G12264"/>
    <mergeCell ref="A12265:A12266"/>
    <mergeCell ref="B12265:B12266"/>
    <mergeCell ref="C12265:C12266"/>
    <mergeCell ref="D12265:D12266"/>
    <mergeCell ref="E12266:G12266"/>
    <mergeCell ref="A12267:A12268"/>
    <mergeCell ref="B12267:B12268"/>
    <mergeCell ref="C12267:C12268"/>
    <mergeCell ref="D12267:D12268"/>
    <mergeCell ref="E12268:G12268"/>
    <mergeCell ref="A12269:A12270"/>
    <mergeCell ref="B12269:B12270"/>
    <mergeCell ref="D12269:D12270"/>
    <mergeCell ref="E12270:G12270"/>
    <mergeCell ref="A12271:A12272"/>
    <mergeCell ref="B12271:B12272"/>
    <mergeCell ref="C12271:C12272"/>
    <mergeCell ref="D12271:D12272"/>
    <mergeCell ref="E12272:G12272"/>
    <mergeCell ref="A12273:A12274"/>
    <mergeCell ref="B12273:B12274"/>
    <mergeCell ref="C12273:C12274"/>
    <mergeCell ref="D12273:D12274"/>
    <mergeCell ref="E12274:G12274"/>
    <mergeCell ref="A12275:A12276"/>
    <mergeCell ref="B12275:B12276"/>
    <mergeCell ref="C12275:C12276"/>
    <mergeCell ref="D12275:D12276"/>
    <mergeCell ref="E12276:G12276"/>
    <mergeCell ref="A12277:A12278"/>
    <mergeCell ref="B12277:B12278"/>
    <mergeCell ref="C12277:C12278"/>
    <mergeCell ref="D12277:D12278"/>
    <mergeCell ref="E12278:G12278"/>
    <mergeCell ref="A12279:A12280"/>
    <mergeCell ref="B12279:B12280"/>
    <mergeCell ref="C12279:C12280"/>
    <mergeCell ref="D12279:D12280"/>
    <mergeCell ref="E12280:G12280"/>
    <mergeCell ref="A12286:A12287"/>
    <mergeCell ref="B12286:B12287"/>
    <mergeCell ref="C12286:C12287"/>
    <mergeCell ref="D12286:D12287"/>
    <mergeCell ref="E12287:G12287"/>
    <mergeCell ref="A12288:A12289"/>
    <mergeCell ref="B12288:B12289"/>
    <mergeCell ref="C12288:C12289"/>
    <mergeCell ref="D12288:D12289"/>
    <mergeCell ref="E12289:G12289"/>
    <mergeCell ref="A12290:A12291"/>
    <mergeCell ref="B12290:B12291"/>
    <mergeCell ref="C12290:C12291"/>
    <mergeCell ref="D12290:D12291"/>
    <mergeCell ref="E12291:G12291"/>
    <mergeCell ref="A12292:A12293"/>
    <mergeCell ref="B12292:B12293"/>
    <mergeCell ref="C12292:C12293"/>
    <mergeCell ref="D12292:D12293"/>
    <mergeCell ref="E12293:G12293"/>
    <mergeCell ref="A12294:A12295"/>
    <mergeCell ref="B12294:B12295"/>
    <mergeCell ref="C12294:C12295"/>
    <mergeCell ref="D12294:D12295"/>
    <mergeCell ref="E12295:G12295"/>
    <mergeCell ref="A12296:A12297"/>
    <mergeCell ref="B12296:B12297"/>
    <mergeCell ref="C12296:C12297"/>
    <mergeCell ref="D12296:D12297"/>
    <mergeCell ref="E12297:G12297"/>
    <mergeCell ref="A12298:A12299"/>
    <mergeCell ref="B12298:B12299"/>
    <mergeCell ref="C12298:C12299"/>
    <mergeCell ref="D12298:D12299"/>
    <mergeCell ref="E12299:G12299"/>
    <mergeCell ref="A12300:A12301"/>
    <mergeCell ref="B12300:B12301"/>
    <mergeCell ref="C12300:C12301"/>
    <mergeCell ref="D12300:D12301"/>
    <mergeCell ref="E12301:G12301"/>
    <mergeCell ref="E12302:G12302"/>
    <mergeCell ref="A12303:A12304"/>
    <mergeCell ref="B12303:B12304"/>
    <mergeCell ref="C12303:C12304"/>
    <mergeCell ref="D12303:D12304"/>
    <mergeCell ref="E12304:G12304"/>
    <mergeCell ref="A12305:A12306"/>
    <mergeCell ref="B12305:B12306"/>
    <mergeCell ref="C12305:C12306"/>
    <mergeCell ref="D12305:D12306"/>
    <mergeCell ref="E12306:G12306"/>
    <mergeCell ref="A12307:A12308"/>
    <mergeCell ref="B12307:B12308"/>
    <mergeCell ref="C12307:C12308"/>
    <mergeCell ref="D12307:D12308"/>
    <mergeCell ref="E12308:G12308"/>
    <mergeCell ref="A12311:A12312"/>
    <mergeCell ref="B12311:B12312"/>
    <mergeCell ref="C12311:C12312"/>
    <mergeCell ref="D12311:D12312"/>
    <mergeCell ref="E12312:G12312"/>
    <mergeCell ref="A12313:A12314"/>
    <mergeCell ref="B12313:B12314"/>
    <mergeCell ref="C12313:C12314"/>
    <mergeCell ref="D12313:D12314"/>
    <mergeCell ref="E12314:G12314"/>
    <mergeCell ref="A12315:A12316"/>
    <mergeCell ref="B12315:B12316"/>
    <mergeCell ref="C12315:C12316"/>
    <mergeCell ref="D12315:D12316"/>
    <mergeCell ref="E12316:G12316"/>
    <mergeCell ref="A12317:A12318"/>
    <mergeCell ref="B12317:B12318"/>
    <mergeCell ref="C12317:C12318"/>
    <mergeCell ref="D12317:D12318"/>
    <mergeCell ref="E12318:G12318"/>
    <mergeCell ref="A12319:A12320"/>
    <mergeCell ref="B12319:B12320"/>
    <mergeCell ref="C12319:C12320"/>
    <mergeCell ref="D12319:D12320"/>
    <mergeCell ref="E12320:G12320"/>
    <mergeCell ref="A12321:A12322"/>
    <mergeCell ref="B12321:B12322"/>
    <mergeCell ref="C12321:C12322"/>
    <mergeCell ref="D12321:D12322"/>
    <mergeCell ref="E12322:G12322"/>
    <mergeCell ref="A12323:A12324"/>
    <mergeCell ref="B12323:B12324"/>
    <mergeCell ref="C12323:C12324"/>
    <mergeCell ref="D12323:D12324"/>
    <mergeCell ref="E12324:G12324"/>
    <mergeCell ref="A12325:A12326"/>
    <mergeCell ref="B12325:B12326"/>
    <mergeCell ref="C12325:C12326"/>
    <mergeCell ref="D12325:D12326"/>
    <mergeCell ref="E12326:G12326"/>
    <mergeCell ref="A12327:A12328"/>
    <mergeCell ref="B12327:B12328"/>
    <mergeCell ref="C12327:C12328"/>
    <mergeCell ref="D12327:D12328"/>
    <mergeCell ref="E12328:G12328"/>
    <mergeCell ref="A12329:A12330"/>
    <mergeCell ref="B12329:B12330"/>
    <mergeCell ref="C12329:C12330"/>
    <mergeCell ref="D12329:D12330"/>
    <mergeCell ref="E12330:G12330"/>
    <mergeCell ref="A12331:A12332"/>
    <mergeCell ref="B12331:B12332"/>
    <mergeCell ref="C12331:C12332"/>
    <mergeCell ref="D12331:D12332"/>
    <mergeCell ref="E12332:G12332"/>
    <mergeCell ref="A12333:A12334"/>
    <mergeCell ref="B12333:B12334"/>
    <mergeCell ref="C12333:C12334"/>
    <mergeCell ref="D12333:D12334"/>
    <mergeCell ref="E12334:G12334"/>
    <mergeCell ref="A12335:A12336"/>
    <mergeCell ref="B12335:B12336"/>
    <mergeCell ref="D12335:D12336"/>
    <mergeCell ref="E12336:G12336"/>
    <mergeCell ref="A12337:A12338"/>
    <mergeCell ref="B12337:B12338"/>
    <mergeCell ref="C12337:C12338"/>
    <mergeCell ref="D12337:D12338"/>
    <mergeCell ref="E12338:G12338"/>
    <mergeCell ref="E12339:G12339"/>
    <mergeCell ref="A12340:A12341"/>
    <mergeCell ref="B12340:B12341"/>
    <mergeCell ref="C12340:C12341"/>
    <mergeCell ref="D12340:D12341"/>
    <mergeCell ref="E12341:G12341"/>
    <mergeCell ref="D12342:D12343"/>
    <mergeCell ref="E12343:G12343"/>
    <mergeCell ref="D12344:D12345"/>
    <mergeCell ref="E12345:G12345"/>
    <mergeCell ref="A12346:A12347"/>
    <mergeCell ref="B12346:B12347"/>
    <mergeCell ref="C12346:C12347"/>
    <mergeCell ref="D12346:D12347"/>
    <mergeCell ref="E12347:G12347"/>
    <mergeCell ref="A12348:A12349"/>
    <mergeCell ref="B12348:B12349"/>
    <mergeCell ref="C12348:C12349"/>
    <mergeCell ref="D12348:D12349"/>
    <mergeCell ref="E12349:G12349"/>
    <mergeCell ref="A12350:A12351"/>
    <mergeCell ref="B12350:B12351"/>
    <mergeCell ref="C12350:C12351"/>
    <mergeCell ref="D12350:D12351"/>
    <mergeCell ref="E12351:G12351"/>
    <mergeCell ref="A12352:A12353"/>
    <mergeCell ref="B12352:B12353"/>
    <mergeCell ref="C12352:C12353"/>
    <mergeCell ref="D12352:D12353"/>
    <mergeCell ref="E12353:G12353"/>
    <mergeCell ref="A12354:A12355"/>
    <mergeCell ref="B12354:B12355"/>
    <mergeCell ref="D12354:D12355"/>
    <mergeCell ref="E12355:G12355"/>
    <mergeCell ref="A12356:A12357"/>
    <mergeCell ref="B12356:B12357"/>
    <mergeCell ref="C12356:C12357"/>
    <mergeCell ref="D12356:D12357"/>
    <mergeCell ref="E12357:G12357"/>
    <mergeCell ref="A12360:A12361"/>
    <mergeCell ref="B12360:B12361"/>
    <mergeCell ref="C12360:C12361"/>
    <mergeCell ref="D12360:D12361"/>
    <mergeCell ref="E12361:G12361"/>
    <mergeCell ref="A12362:A12363"/>
    <mergeCell ref="B12362:B12363"/>
    <mergeCell ref="C12362:C12363"/>
    <mergeCell ref="D12362:D12363"/>
    <mergeCell ref="E12363:G12363"/>
    <mergeCell ref="A12364:A12365"/>
    <mergeCell ref="B12364:B12365"/>
    <mergeCell ref="C12364:C12365"/>
    <mergeCell ref="D12364:D12365"/>
    <mergeCell ref="E12365:G12365"/>
    <mergeCell ref="A12366:A12367"/>
    <mergeCell ref="B12366:B12367"/>
    <mergeCell ref="C12366:C12367"/>
    <mergeCell ref="D12366:D12367"/>
    <mergeCell ref="E12367:G12367"/>
    <mergeCell ref="A12368:A12369"/>
    <mergeCell ref="B12368:B12369"/>
    <mergeCell ref="C12368:C12369"/>
    <mergeCell ref="D12368:D12369"/>
    <mergeCell ref="E12369:G12369"/>
    <mergeCell ref="A12370:A12371"/>
    <mergeCell ref="B12370:B12371"/>
    <mergeCell ref="C12370:C12371"/>
    <mergeCell ref="D12370:D12371"/>
    <mergeCell ref="E12371:G12371"/>
    <mergeCell ref="A12372:A12373"/>
    <mergeCell ref="B12372:B12373"/>
    <mergeCell ref="D12372:D12373"/>
    <mergeCell ref="E12373:G12373"/>
    <mergeCell ref="A12374:A12375"/>
    <mergeCell ref="B12374:B12375"/>
    <mergeCell ref="D12374:D12375"/>
    <mergeCell ref="E12375:G12375"/>
    <mergeCell ref="D12408:D12409"/>
    <mergeCell ref="E12409:G12409"/>
    <mergeCell ref="A12410:A12411"/>
    <mergeCell ref="B12410:B12411"/>
    <mergeCell ref="D12410:D12411"/>
    <mergeCell ref="E12411:G12411"/>
    <mergeCell ref="A12376:A12377"/>
    <mergeCell ref="B12376:B12377"/>
    <mergeCell ref="D12376:D12377"/>
    <mergeCell ref="E12377:G12377"/>
    <mergeCell ref="A12378:A12379"/>
    <mergeCell ref="B12378:B12379"/>
    <mergeCell ref="C12378:C12379"/>
    <mergeCell ref="D12378:D12379"/>
    <mergeCell ref="E12379:G12379"/>
    <mergeCell ref="A12380:A12381"/>
    <mergeCell ref="B12380:B12381"/>
    <mergeCell ref="C12380:C12381"/>
    <mergeCell ref="D12380:D12381"/>
    <mergeCell ref="E12381:G12381"/>
    <mergeCell ref="A12382:A12383"/>
    <mergeCell ref="B12382:B12383"/>
    <mergeCell ref="C12382:C12383"/>
    <mergeCell ref="D12382:D12383"/>
    <mergeCell ref="E12383:G12383"/>
    <mergeCell ref="A12384:A12385"/>
    <mergeCell ref="B12384:B12385"/>
    <mergeCell ref="C12384:C12385"/>
    <mergeCell ref="D12384:D12385"/>
    <mergeCell ref="E12385:G12385"/>
    <mergeCell ref="A12386:A12387"/>
    <mergeCell ref="B12386:B12387"/>
    <mergeCell ref="C12386:C12387"/>
    <mergeCell ref="D12386:D12387"/>
    <mergeCell ref="E12387:G12387"/>
    <mergeCell ref="A12390:A12391"/>
    <mergeCell ref="B12390:B12391"/>
    <mergeCell ref="C12390:C12391"/>
    <mergeCell ref="D12390:D12391"/>
    <mergeCell ref="E12390:G12391"/>
    <mergeCell ref="A18089:G18089"/>
    <mergeCell ref="A18090:G18090"/>
    <mergeCell ref="D18091:G18091"/>
    <mergeCell ref="A18092:B18092"/>
    <mergeCell ref="A18094:A18095"/>
    <mergeCell ref="B18094:B18095"/>
    <mergeCell ref="C18094:C18095"/>
    <mergeCell ref="D18094:D18095"/>
    <mergeCell ref="E18095:G18095"/>
    <mergeCell ref="A18096:A18097"/>
    <mergeCell ref="B18096:B18097"/>
    <mergeCell ref="C18096:C18097"/>
    <mergeCell ref="D18096:D18097"/>
    <mergeCell ref="E18097:G18097"/>
    <mergeCell ref="A18098:A18099"/>
    <mergeCell ref="B18098:B18099"/>
    <mergeCell ref="C18098:C18099"/>
    <mergeCell ref="D18098:D18099"/>
    <mergeCell ref="E18099:G18099"/>
    <mergeCell ref="A18100:A18101"/>
    <mergeCell ref="B18100:B18101"/>
    <mergeCell ref="D18100:D18101"/>
    <mergeCell ref="E18101:G18101"/>
    <mergeCell ref="A18102:A18103"/>
    <mergeCell ref="B18102:B18103"/>
    <mergeCell ref="C18102:C18103"/>
    <mergeCell ref="D18102:D18103"/>
    <mergeCell ref="E18103:G18103"/>
    <mergeCell ref="A18104:A18105"/>
    <mergeCell ref="B18104:B18105"/>
    <mergeCell ref="C18104:C18105"/>
    <mergeCell ref="D18104:D18105"/>
    <mergeCell ref="E18105:G18105"/>
    <mergeCell ref="A18106:A18107"/>
    <mergeCell ref="B18106:B18107"/>
    <mergeCell ref="C18106:C18107"/>
    <mergeCell ref="D18106:D18107"/>
    <mergeCell ref="E18107:G18107"/>
    <mergeCell ref="A18108:A18109"/>
    <mergeCell ref="B18108:B18109"/>
    <mergeCell ref="C18108:C18109"/>
    <mergeCell ref="D18108:D18109"/>
    <mergeCell ref="E18109:G18109"/>
    <mergeCell ref="A18110:A18111"/>
    <mergeCell ref="B18110:B18111"/>
    <mergeCell ref="C18110:C18111"/>
    <mergeCell ref="D18110:D18111"/>
    <mergeCell ref="E18111:G18111"/>
    <mergeCell ref="A18112:A18113"/>
    <mergeCell ref="B18112:B18113"/>
    <mergeCell ref="C18112:C18113"/>
    <mergeCell ref="D18112:D18113"/>
    <mergeCell ref="E18113:G18113"/>
    <mergeCell ref="A18114:A18115"/>
    <mergeCell ref="B18114:B18115"/>
    <mergeCell ref="C18114:C18115"/>
    <mergeCell ref="D18114:D18115"/>
    <mergeCell ref="E18115:G18115"/>
    <mergeCell ref="A18116:A18117"/>
    <mergeCell ref="B18116:B18117"/>
    <mergeCell ref="C18116:C18117"/>
    <mergeCell ref="D18116:D18117"/>
    <mergeCell ref="E18117:G18117"/>
    <mergeCell ref="A18118:A18119"/>
    <mergeCell ref="B18118:B18119"/>
    <mergeCell ref="C18118:C18119"/>
    <mergeCell ref="D18118:D18119"/>
    <mergeCell ref="E18119:G18119"/>
    <mergeCell ref="A18120:A18121"/>
    <mergeCell ref="B18120:B18121"/>
    <mergeCell ref="C18120:C18121"/>
    <mergeCell ref="D18120:D18121"/>
    <mergeCell ref="E18121:G18121"/>
    <mergeCell ref="A18122:A18123"/>
    <mergeCell ref="B18122:B18123"/>
    <mergeCell ref="C18122:C18123"/>
    <mergeCell ref="D18122:D18123"/>
    <mergeCell ref="E18123:G18123"/>
    <mergeCell ref="A18124:A18125"/>
    <mergeCell ref="B18124:B18125"/>
    <mergeCell ref="C18124:C18125"/>
    <mergeCell ref="D18124:D18125"/>
    <mergeCell ref="E18125:G18125"/>
    <mergeCell ref="A18126:A18127"/>
    <mergeCell ref="B18126:B18127"/>
    <mergeCell ref="C18126:C18127"/>
    <mergeCell ref="D18126:D18127"/>
    <mergeCell ref="E18127:G18127"/>
    <mergeCell ref="A18128:A18129"/>
    <mergeCell ref="B18128:B18129"/>
    <mergeCell ref="C18128:C18129"/>
    <mergeCell ref="D18128:D18129"/>
    <mergeCell ref="E18129:G18129"/>
    <mergeCell ref="A18130:A18131"/>
    <mergeCell ref="B18130:B18131"/>
    <mergeCell ref="C18130:C18131"/>
    <mergeCell ref="D18130:D18131"/>
    <mergeCell ref="E18131:G18131"/>
    <mergeCell ref="A18132:A18133"/>
    <mergeCell ref="B18132:B18133"/>
    <mergeCell ref="C18132:C18133"/>
    <mergeCell ref="D18132:D18133"/>
    <mergeCell ref="E18133:G18133"/>
    <mergeCell ref="A18134:A18135"/>
    <mergeCell ref="B18134:B18135"/>
    <mergeCell ref="C18134:C18135"/>
    <mergeCell ref="D18134:D18135"/>
    <mergeCell ref="E18135:G18135"/>
    <mergeCell ref="A18136:A18137"/>
    <mergeCell ref="B18136:B18137"/>
    <mergeCell ref="C18136:C18137"/>
    <mergeCell ref="D18136:D18137"/>
    <mergeCell ref="E18137:G18137"/>
    <mergeCell ref="A18138:A18139"/>
    <mergeCell ref="B18138:B18139"/>
    <mergeCell ref="C18138:C18139"/>
    <mergeCell ref="D18138:D18139"/>
    <mergeCell ref="E18139:G18139"/>
    <mergeCell ref="A18142:A18143"/>
    <mergeCell ref="B18142:B18143"/>
    <mergeCell ref="C18142:C18143"/>
    <mergeCell ref="D18142:D18143"/>
    <mergeCell ref="E18143:G18143"/>
    <mergeCell ref="A18144:A18145"/>
    <mergeCell ref="B18144:B18145"/>
    <mergeCell ref="C18144:C18145"/>
    <mergeCell ref="D18144:D18145"/>
    <mergeCell ref="E18145:G18145"/>
    <mergeCell ref="A18146:A18147"/>
    <mergeCell ref="B18146:B18147"/>
    <mergeCell ref="C18146:C18147"/>
    <mergeCell ref="D18146:D18147"/>
    <mergeCell ref="E18147:G18147"/>
    <mergeCell ref="D18148:D18149"/>
    <mergeCell ref="E18149:G18149"/>
    <mergeCell ref="A18150:A18151"/>
    <mergeCell ref="B18150:B18151"/>
    <mergeCell ref="C18150:C18151"/>
    <mergeCell ref="D18150:D18151"/>
    <mergeCell ref="E18151:G18151"/>
    <mergeCell ref="A18152:A18153"/>
    <mergeCell ref="B18152:B18153"/>
    <mergeCell ref="C18152:C18153"/>
    <mergeCell ref="D18152:D18153"/>
    <mergeCell ref="E18153:G18153"/>
    <mergeCell ref="A18154:A18155"/>
    <mergeCell ref="B18154:B18155"/>
    <mergeCell ref="C18154:C18155"/>
    <mergeCell ref="D18154:D18155"/>
    <mergeCell ref="E18155:G18155"/>
    <mergeCell ref="A18156:A18157"/>
    <mergeCell ref="B18156:B18157"/>
    <mergeCell ref="C18156:C18157"/>
    <mergeCell ref="D18156:D18157"/>
    <mergeCell ref="E18157:G18157"/>
    <mergeCell ref="A18158:A18159"/>
    <mergeCell ref="B18158:B18159"/>
    <mergeCell ref="C18158:C18159"/>
    <mergeCell ref="D18158:D18159"/>
    <mergeCell ref="E18159:G18159"/>
    <mergeCell ref="A18160:A18161"/>
    <mergeCell ref="B18160:B18161"/>
    <mergeCell ref="C18160:C18161"/>
    <mergeCell ref="D18160:D18161"/>
    <mergeCell ref="E18161:G18161"/>
    <mergeCell ref="A18162:A18163"/>
    <mergeCell ref="B18162:B18163"/>
    <mergeCell ref="C18162:C18163"/>
    <mergeCell ref="D18162:D18163"/>
    <mergeCell ref="E18163:G18163"/>
    <mergeCell ref="A18164:A18165"/>
    <mergeCell ref="B18164:B18165"/>
    <mergeCell ref="C18164:C18165"/>
    <mergeCell ref="D18164:D18165"/>
    <mergeCell ref="E18165:G18165"/>
    <mergeCell ref="A18166:A18167"/>
    <mergeCell ref="B18166:B18167"/>
    <mergeCell ref="C18166:C18167"/>
    <mergeCell ref="D18166:D18167"/>
    <mergeCell ref="E18167:G18167"/>
    <mergeCell ref="A18168:A18169"/>
    <mergeCell ref="B18168:B18169"/>
    <mergeCell ref="C18168:C18169"/>
    <mergeCell ref="D18168:D18169"/>
    <mergeCell ref="E18169:G18169"/>
    <mergeCell ref="A18170:A18171"/>
    <mergeCell ref="B18170:B18171"/>
    <mergeCell ref="C18170:C18171"/>
    <mergeCell ref="D18170:D18171"/>
    <mergeCell ref="E18171:G18171"/>
    <mergeCell ref="A18172:A18173"/>
    <mergeCell ref="B18172:B18173"/>
    <mergeCell ref="C18172:C18173"/>
    <mergeCell ref="D18172:D18173"/>
    <mergeCell ref="E18173:G18173"/>
    <mergeCell ref="A18174:A18175"/>
    <mergeCell ref="B18174:B18175"/>
    <mergeCell ref="C18174:C18175"/>
    <mergeCell ref="D18174:D18175"/>
    <mergeCell ref="E18175:G18175"/>
    <mergeCell ref="A18176:A18177"/>
    <mergeCell ref="B18176:B18177"/>
    <mergeCell ref="C18176:C18177"/>
    <mergeCell ref="D18176:D18177"/>
    <mergeCell ref="E18177:G18177"/>
    <mergeCell ref="A18178:A18179"/>
    <mergeCell ref="B18178:B18179"/>
    <mergeCell ref="C18178:C18179"/>
    <mergeCell ref="D18178:D18179"/>
    <mergeCell ref="E18179:G18179"/>
    <mergeCell ref="A18180:A18181"/>
    <mergeCell ref="B18180:B18181"/>
    <mergeCell ref="C18180:C18181"/>
    <mergeCell ref="D18180:D18181"/>
    <mergeCell ref="E18181:G18181"/>
    <mergeCell ref="A18182:A18183"/>
    <mergeCell ref="B18182:B18183"/>
    <mergeCell ref="C18182:C18183"/>
    <mergeCell ref="D18182:D18183"/>
    <mergeCell ref="E18183:G18183"/>
    <mergeCell ref="E18184:G18184"/>
    <mergeCell ref="A18185:A18186"/>
    <mergeCell ref="B18185:B18186"/>
    <mergeCell ref="C18185:C18186"/>
    <mergeCell ref="D18185:D18186"/>
    <mergeCell ref="E18186:G18186"/>
    <mergeCell ref="A18187:A18188"/>
    <mergeCell ref="B18187:B18188"/>
    <mergeCell ref="C18187:C18188"/>
    <mergeCell ref="D18187:D18188"/>
    <mergeCell ref="E18188:G18188"/>
    <mergeCell ref="A18189:A18190"/>
    <mergeCell ref="B18189:B18190"/>
    <mergeCell ref="C18189:C18190"/>
    <mergeCell ref="D18189:D18190"/>
    <mergeCell ref="E18190:G18190"/>
    <mergeCell ref="A18193:A18194"/>
    <mergeCell ref="B18193:B18194"/>
    <mergeCell ref="C18193:C18194"/>
    <mergeCell ref="D18193:D18194"/>
    <mergeCell ref="E18194:G18194"/>
    <mergeCell ref="A18195:A18196"/>
    <mergeCell ref="B18195:B18196"/>
    <mergeCell ref="C18195:C18196"/>
    <mergeCell ref="D18195:D18196"/>
    <mergeCell ref="E18196:G18196"/>
    <mergeCell ref="A18197:A18198"/>
    <mergeCell ref="B18197:B18198"/>
    <mergeCell ref="C18197:C18198"/>
    <mergeCell ref="D18197:D18198"/>
    <mergeCell ref="E18198:G18198"/>
    <mergeCell ref="A18199:A18200"/>
    <mergeCell ref="B18199:B18200"/>
    <mergeCell ref="C18199:C18200"/>
    <mergeCell ref="D18199:D18200"/>
    <mergeCell ref="E18200:G18200"/>
    <mergeCell ref="A18201:A18202"/>
    <mergeCell ref="B18201:B18202"/>
    <mergeCell ref="C18201:C18202"/>
    <mergeCell ref="D18201:D18202"/>
    <mergeCell ref="E18202:G18202"/>
    <mergeCell ref="A18203:A18204"/>
    <mergeCell ref="B18203:B18204"/>
    <mergeCell ref="C18203:C18204"/>
    <mergeCell ref="D18203:D18204"/>
    <mergeCell ref="E18204:G18204"/>
    <mergeCell ref="A18205:A18206"/>
    <mergeCell ref="B18205:B18206"/>
    <mergeCell ref="C18205:C18206"/>
    <mergeCell ref="D18205:D18206"/>
    <mergeCell ref="E18206:G18206"/>
    <mergeCell ref="A18207:A18208"/>
    <mergeCell ref="B18207:B18208"/>
    <mergeCell ref="C18207:C18208"/>
    <mergeCell ref="D18207:D18208"/>
    <mergeCell ref="E18208:G18208"/>
    <mergeCell ref="A18209:A18210"/>
    <mergeCell ref="B18209:B18210"/>
    <mergeCell ref="C18209:C18210"/>
    <mergeCell ref="D18209:D18210"/>
    <mergeCell ref="E18210:G18210"/>
    <mergeCell ref="A18211:A18212"/>
    <mergeCell ref="B18211:B18212"/>
    <mergeCell ref="C18211:C18212"/>
    <mergeCell ref="D18211:D18212"/>
    <mergeCell ref="E18212:G18212"/>
    <mergeCell ref="A18213:A18214"/>
    <mergeCell ref="B18213:B18214"/>
    <mergeCell ref="C18213:C18214"/>
    <mergeCell ref="D18213:D18214"/>
    <mergeCell ref="E18214:G18214"/>
    <mergeCell ref="A18215:A18216"/>
    <mergeCell ref="B18215:B18216"/>
    <mergeCell ref="C18215:C18216"/>
    <mergeCell ref="D18215:D18216"/>
    <mergeCell ref="E18216:G18216"/>
    <mergeCell ref="A18217:A18218"/>
    <mergeCell ref="B18217:B18218"/>
    <mergeCell ref="C18217:C18218"/>
    <mergeCell ref="D18217:D18218"/>
    <mergeCell ref="E18218:G18218"/>
    <mergeCell ref="A18219:A18220"/>
    <mergeCell ref="B18219:B18220"/>
    <mergeCell ref="C18219:C18220"/>
    <mergeCell ref="D18219:D18220"/>
    <mergeCell ref="E18220:G18220"/>
    <mergeCell ref="A18224:A18225"/>
    <mergeCell ref="B18224:B18225"/>
    <mergeCell ref="C18224:C18225"/>
    <mergeCell ref="D18224:D18225"/>
    <mergeCell ref="E18225:G18225"/>
    <mergeCell ref="A18226:A18227"/>
    <mergeCell ref="B18226:B18227"/>
    <mergeCell ref="C18226:C18227"/>
    <mergeCell ref="D18226:D18227"/>
    <mergeCell ref="E18227:G18227"/>
    <mergeCell ref="A18228:A18229"/>
    <mergeCell ref="B18228:B18229"/>
    <mergeCell ref="C18228:C18229"/>
    <mergeCell ref="D18228:D18229"/>
    <mergeCell ref="E18229:G18229"/>
    <mergeCell ref="A18232:A18233"/>
    <mergeCell ref="B18232:B18233"/>
    <mergeCell ref="C18232:C18233"/>
    <mergeCell ref="D18232:D18233"/>
    <mergeCell ref="E18233:G18233"/>
    <mergeCell ref="A18234:A18235"/>
    <mergeCell ref="B18234:B18235"/>
    <mergeCell ref="C18234:C18235"/>
    <mergeCell ref="D18234:D18235"/>
    <mergeCell ref="E18235:G18235"/>
    <mergeCell ref="A18236:A18237"/>
    <mergeCell ref="B18236:B18237"/>
    <mergeCell ref="C18236:C18237"/>
    <mergeCell ref="D18236:D18237"/>
    <mergeCell ref="E18237:G18237"/>
    <mergeCell ref="A18238:A18239"/>
    <mergeCell ref="B18238:B18239"/>
    <mergeCell ref="C18238:C18239"/>
    <mergeCell ref="D18238:D18239"/>
    <mergeCell ref="E18239:G18239"/>
    <mergeCell ref="A18240:A18241"/>
    <mergeCell ref="B18240:B18241"/>
    <mergeCell ref="C18240:C18241"/>
    <mergeCell ref="D18240:D18241"/>
    <mergeCell ref="A18242:A18243"/>
    <mergeCell ref="B18242:B18243"/>
    <mergeCell ref="C18242:C18243"/>
    <mergeCell ref="D18242:D18243"/>
    <mergeCell ref="E18243:G18243"/>
    <mergeCell ref="A18244:A18245"/>
    <mergeCell ref="B18244:B18245"/>
    <mergeCell ref="C18244:C18245"/>
    <mergeCell ref="D18244:D18245"/>
    <mergeCell ref="E18245:G18245"/>
    <mergeCell ref="A18246:A18247"/>
    <mergeCell ref="B18246:B18247"/>
    <mergeCell ref="C18246:C18247"/>
    <mergeCell ref="D18246:D18247"/>
    <mergeCell ref="E18247:G18247"/>
    <mergeCell ref="A18248:A18249"/>
    <mergeCell ref="B18248:B18249"/>
    <mergeCell ref="C18248:C18249"/>
    <mergeCell ref="D18248:D18249"/>
    <mergeCell ref="E18249:G18249"/>
    <mergeCell ref="A18250:A18251"/>
    <mergeCell ref="B18250:B18251"/>
    <mergeCell ref="C18250:C18251"/>
    <mergeCell ref="D18250:D18251"/>
    <mergeCell ref="E18251:G18251"/>
    <mergeCell ref="A18252:A18253"/>
    <mergeCell ref="B18252:B18253"/>
    <mergeCell ref="C18252:C18253"/>
    <mergeCell ref="D18252:D18253"/>
    <mergeCell ref="E18253:G18253"/>
    <mergeCell ref="A18254:A18255"/>
    <mergeCell ref="B18254:B18255"/>
    <mergeCell ref="C18254:C18255"/>
    <mergeCell ref="D18254:D18255"/>
    <mergeCell ref="E18255:G18255"/>
    <mergeCell ref="A18256:A18257"/>
    <mergeCell ref="B18256:B18257"/>
    <mergeCell ref="C18256:C18257"/>
    <mergeCell ref="D18256:D18257"/>
    <mergeCell ref="E18257:G18257"/>
    <mergeCell ref="A18258:A18259"/>
    <mergeCell ref="B18258:B18259"/>
    <mergeCell ref="C18258:C18259"/>
    <mergeCell ref="D18258:D18259"/>
    <mergeCell ref="E18259:G18259"/>
    <mergeCell ref="A18260:A18261"/>
    <mergeCell ref="B18260:B18261"/>
    <mergeCell ref="C18260:C18261"/>
    <mergeCell ref="D18260:D18261"/>
    <mergeCell ref="E18261:G18261"/>
    <mergeCell ref="A18262:A18263"/>
    <mergeCell ref="B18262:B18263"/>
    <mergeCell ref="C18262:C18263"/>
    <mergeCell ref="D18262:D18263"/>
    <mergeCell ref="E18263:G18263"/>
    <mergeCell ref="A18264:A18265"/>
    <mergeCell ref="B18264:B18265"/>
    <mergeCell ref="C18264:C18265"/>
    <mergeCell ref="D18264:D18265"/>
    <mergeCell ref="E18265:G18265"/>
    <mergeCell ref="A18266:A18267"/>
    <mergeCell ref="B18266:B18267"/>
    <mergeCell ref="C18266:C18267"/>
    <mergeCell ref="D18266:D18267"/>
    <mergeCell ref="A18268:A18269"/>
    <mergeCell ref="B18268:B18269"/>
    <mergeCell ref="C18268:C18269"/>
    <mergeCell ref="D18268:D18269"/>
    <mergeCell ref="E18269:G18269"/>
    <mergeCell ref="A18270:A18271"/>
    <mergeCell ref="B18270:B18271"/>
    <mergeCell ref="C18270:C18271"/>
    <mergeCell ref="D18270:D18271"/>
    <mergeCell ref="E18271:G18271"/>
    <mergeCell ref="A18272:A18273"/>
    <mergeCell ref="B18272:B18273"/>
    <mergeCell ref="C18272:C18273"/>
    <mergeCell ref="D18272:D18273"/>
    <mergeCell ref="A18274:A18275"/>
    <mergeCell ref="B18274:B18275"/>
    <mergeCell ref="C18274:C18275"/>
    <mergeCell ref="D18274:D18275"/>
    <mergeCell ref="E18275:G18275"/>
    <mergeCell ref="A18276:A18277"/>
    <mergeCell ref="B18276:B18277"/>
    <mergeCell ref="C18276:C18277"/>
    <mergeCell ref="D18276:D18277"/>
    <mergeCell ref="E18277:G18277"/>
    <mergeCell ref="A18278:A18279"/>
    <mergeCell ref="B18278:B18279"/>
    <mergeCell ref="C18278:C18279"/>
    <mergeCell ref="D18278:D18279"/>
    <mergeCell ref="E18279:G18279"/>
    <mergeCell ref="A18280:A18281"/>
    <mergeCell ref="B18280:B18281"/>
    <mergeCell ref="C18280:C18281"/>
    <mergeCell ref="D18280:D18281"/>
    <mergeCell ref="A18282:A18283"/>
    <mergeCell ref="B18282:B18283"/>
    <mergeCell ref="C18282:C18283"/>
    <mergeCell ref="D18282:D18283"/>
    <mergeCell ref="E18283:G18283"/>
    <mergeCell ref="A18284:A18285"/>
    <mergeCell ref="B18284:B18285"/>
    <mergeCell ref="C18284:C18285"/>
    <mergeCell ref="D18284:D18285"/>
    <mergeCell ref="E18285:G18285"/>
    <mergeCell ref="A18286:A18287"/>
    <mergeCell ref="B18286:B18287"/>
    <mergeCell ref="C18286:C18287"/>
    <mergeCell ref="D18286:D18287"/>
    <mergeCell ref="A18288:A18289"/>
    <mergeCell ref="B18288:B18289"/>
    <mergeCell ref="C18288:C18289"/>
    <mergeCell ref="D18288:D18289"/>
    <mergeCell ref="E18289:G18289"/>
    <mergeCell ref="A18290:A18291"/>
    <mergeCell ref="B18290:B18291"/>
    <mergeCell ref="C18290:C18291"/>
    <mergeCell ref="D18290:D18291"/>
    <mergeCell ref="E18291:G18291"/>
    <mergeCell ref="A18292:A18293"/>
    <mergeCell ref="B18292:B18293"/>
    <mergeCell ref="C18292:C18293"/>
    <mergeCell ref="D18292:D18293"/>
    <mergeCell ref="E18293:G18293"/>
    <mergeCell ref="A18295:A18296"/>
    <mergeCell ref="B18295:B18296"/>
    <mergeCell ref="C18295:C18296"/>
    <mergeCell ref="D18295:D18296"/>
    <mergeCell ref="E18296:G18296"/>
    <mergeCell ref="A18297:A18298"/>
    <mergeCell ref="B18297:B18298"/>
    <mergeCell ref="C18297:C18298"/>
    <mergeCell ref="D18297:D18298"/>
    <mergeCell ref="E18298:G18298"/>
    <mergeCell ref="A18299:A18300"/>
    <mergeCell ref="B18299:B18300"/>
    <mergeCell ref="C18299:C18300"/>
    <mergeCell ref="D18299:D18300"/>
    <mergeCell ref="E18300:G18300"/>
    <mergeCell ref="A18316:A18317"/>
    <mergeCell ref="B18316:B18317"/>
    <mergeCell ref="C18316:C18317"/>
    <mergeCell ref="D18316:D18317"/>
    <mergeCell ref="E18317:G18317"/>
    <mergeCell ref="A18318:A18319"/>
    <mergeCell ref="B18318:B18319"/>
    <mergeCell ref="C18318:C18319"/>
    <mergeCell ref="D18318:D18319"/>
    <mergeCell ref="E18319:G18319"/>
    <mergeCell ref="A18320:A18321"/>
    <mergeCell ref="B18320:B18321"/>
    <mergeCell ref="C18320:C18321"/>
    <mergeCell ref="D18320:D18321"/>
    <mergeCell ref="E18321:G18321"/>
    <mergeCell ref="A18324:A18325"/>
    <mergeCell ref="B18324:B18325"/>
    <mergeCell ref="C18324:C18325"/>
    <mergeCell ref="D18324:D18325"/>
    <mergeCell ref="E18325:G18325"/>
    <mergeCell ref="A18328:A18329"/>
    <mergeCell ref="B18328:B18329"/>
    <mergeCell ref="C18328:C18329"/>
    <mergeCell ref="D18328:D18329"/>
    <mergeCell ref="E18329:G18329"/>
    <mergeCell ref="A18301:A18302"/>
    <mergeCell ref="B18301:B18302"/>
    <mergeCell ref="C18301:C18302"/>
    <mergeCell ref="D18301:D18302"/>
    <mergeCell ref="E18302:G18302"/>
    <mergeCell ref="A18303:A18304"/>
    <mergeCell ref="B18303:B18304"/>
    <mergeCell ref="C18303:C18304"/>
    <mergeCell ref="D18303:D18304"/>
    <mergeCell ref="E18304:G18304"/>
    <mergeCell ref="A18306:A18307"/>
    <mergeCell ref="B18306:B18307"/>
    <mergeCell ref="C18306:C18307"/>
    <mergeCell ref="D18306:D18307"/>
    <mergeCell ref="E18307:G18307"/>
    <mergeCell ref="A18308:A18309"/>
    <mergeCell ref="B18308:B18309"/>
    <mergeCell ref="C18308:C18309"/>
    <mergeCell ref="D18308:D18309"/>
    <mergeCell ref="E18309:G18309"/>
    <mergeCell ref="A18310:A18311"/>
    <mergeCell ref="B18310:B18311"/>
    <mergeCell ref="C18310:C18311"/>
    <mergeCell ref="D18310:D18311"/>
    <mergeCell ref="E18311:G18311"/>
    <mergeCell ref="A18312:A18313"/>
    <mergeCell ref="B18312:B18313"/>
    <mergeCell ref="C18312:C18313"/>
    <mergeCell ref="D18312:D18313"/>
    <mergeCell ref="E18313:G18313"/>
    <mergeCell ref="A18314:A18315"/>
    <mergeCell ref="B18314:B18315"/>
    <mergeCell ref="C18314:C18315"/>
    <mergeCell ref="D18314:D18315"/>
    <mergeCell ref="E18315:G18315"/>
    <mergeCell ref="A12637:A12638"/>
    <mergeCell ref="B12637:B12638"/>
    <mergeCell ref="C12637:C12638"/>
    <mergeCell ref="A9731:A9732"/>
    <mergeCell ref="B9731:B9732"/>
    <mergeCell ref="C9731:C9732"/>
    <mergeCell ref="D9731:D9732"/>
    <mergeCell ref="E9732:G9732"/>
    <mergeCell ref="A9735:A9736"/>
    <mergeCell ref="B9735:B9736"/>
    <mergeCell ref="C9735:C9736"/>
    <mergeCell ref="D9735:D9736"/>
    <mergeCell ref="E9736:G9736"/>
    <mergeCell ref="E9737:G9737"/>
    <mergeCell ref="A9738:A9739"/>
    <mergeCell ref="B9738:B9739"/>
    <mergeCell ref="C9738:C9739"/>
    <mergeCell ref="D9738:D9739"/>
    <mergeCell ref="E9739:G9739"/>
    <mergeCell ref="A9740:A9741"/>
    <mergeCell ref="B9740:B9741"/>
    <mergeCell ref="D9740:D9741"/>
    <mergeCell ref="E9741:G9741"/>
    <mergeCell ref="A9742:A9743"/>
    <mergeCell ref="B9742:B9743"/>
    <mergeCell ref="C9742:C9743"/>
    <mergeCell ref="D9742:D9743"/>
    <mergeCell ref="E9743:G9743"/>
    <mergeCell ref="A9744:A9745"/>
    <mergeCell ref="B9744:B9745"/>
    <mergeCell ref="C9744:C9745"/>
    <mergeCell ref="D9744:D9745"/>
    <mergeCell ref="E9745:G9745"/>
    <mergeCell ref="A9746:A9747"/>
    <mergeCell ref="B9746:B9747"/>
    <mergeCell ref="C9746:C9747"/>
    <mergeCell ref="D9746:D9747"/>
    <mergeCell ref="E9747:G9747"/>
    <mergeCell ref="A9837:G9837"/>
    <mergeCell ref="A9838:G9838"/>
    <mergeCell ref="D9839:G9839"/>
    <mergeCell ref="A9840:B9840"/>
    <mergeCell ref="E12412:G12412"/>
    <mergeCell ref="D12421:D12422"/>
    <mergeCell ref="E12422:G12422"/>
    <mergeCell ref="A12423:A12424"/>
    <mergeCell ref="B12423:B12424"/>
    <mergeCell ref="C12423:C12424"/>
    <mergeCell ref="D12423:D12424"/>
    <mergeCell ref="E12424:G12424"/>
    <mergeCell ref="A12425:A12426"/>
    <mergeCell ref="B12425:B12426"/>
    <mergeCell ref="C12425:C12426"/>
    <mergeCell ref="D12425:D12426"/>
    <mergeCell ref="E12426:G12426"/>
    <mergeCell ref="A12392:A12393"/>
    <mergeCell ref="B12392:B12393"/>
    <mergeCell ref="C12392:C12393"/>
    <mergeCell ref="D12392:D12393"/>
    <mergeCell ref="E12393:G12393"/>
    <mergeCell ref="A12394:A12395"/>
    <mergeCell ref="B12394:B12395"/>
    <mergeCell ref="C12394:C12395"/>
    <mergeCell ref="D12394:D12395"/>
    <mergeCell ref="D9764:D9765"/>
    <mergeCell ref="E9765:G9765"/>
    <mergeCell ref="A12413:A12414"/>
    <mergeCell ref="B12413:B12414"/>
    <mergeCell ref="C12413:C12414"/>
    <mergeCell ref="D12413:D12414"/>
    <mergeCell ref="E12414:G12414"/>
    <mergeCell ref="A12417:A12418"/>
    <mergeCell ref="B12417:B12418"/>
    <mergeCell ref="C12417:C12418"/>
    <mergeCell ref="D12417:D12418"/>
    <mergeCell ref="E12417:G12418"/>
    <mergeCell ref="A12419:A12420"/>
    <mergeCell ref="B12419:B12420"/>
    <mergeCell ref="C12419:C12420"/>
    <mergeCell ref="D12419:D12420"/>
    <mergeCell ref="E12420:G12420"/>
    <mergeCell ref="A12421:A12422"/>
    <mergeCell ref="B12421:B12422"/>
    <mergeCell ref="C12421:C12422"/>
    <mergeCell ref="A934:G934"/>
    <mergeCell ref="A935:G935"/>
    <mergeCell ref="D936:G936"/>
    <mergeCell ref="A937:B937"/>
    <mergeCell ref="A9733:A9734"/>
    <mergeCell ref="B9733:B9734"/>
    <mergeCell ref="C9733:C9734"/>
    <mergeCell ref="D9733:D9734"/>
    <mergeCell ref="E9734:G9734"/>
    <mergeCell ref="A9726:G9726"/>
    <mergeCell ref="A9727:G9727"/>
    <mergeCell ref="D9728:G9728"/>
    <mergeCell ref="A9729:B9729"/>
    <mergeCell ref="A9701:A9702"/>
    <mergeCell ref="B9701:B9702"/>
    <mergeCell ref="C9701:C9702"/>
    <mergeCell ref="D9701:D9702"/>
    <mergeCell ref="E9702:G9702"/>
    <mergeCell ref="A9703:A9704"/>
    <mergeCell ref="B9703:B9704"/>
    <mergeCell ref="D9703:D9704"/>
    <mergeCell ref="E12395:G12395"/>
    <mergeCell ref="A12402:A12403"/>
    <mergeCell ref="B12402:B12403"/>
    <mergeCell ref="C12402:C12403"/>
    <mergeCell ref="D12402:D12403"/>
    <mergeCell ref="E12403:G12403"/>
    <mergeCell ref="A12404:A12405"/>
    <mergeCell ref="B12404:B12405"/>
    <mergeCell ref="C12404:C12405"/>
    <mergeCell ref="D12404:D12405"/>
    <mergeCell ref="E12405:G12405"/>
    <mergeCell ref="A12406:A12407"/>
    <mergeCell ref="B12406:B12407"/>
    <mergeCell ref="C12406:C12407"/>
    <mergeCell ref="D12406:D12407"/>
    <mergeCell ref="C8953:C8954"/>
    <mergeCell ref="D8953:D8954"/>
    <mergeCell ref="E8954:G8954"/>
    <mergeCell ref="A8955:A8956"/>
    <mergeCell ref="E12407:G12407"/>
    <mergeCell ref="A12408:A12409"/>
    <mergeCell ref="B12408:B12409"/>
    <mergeCell ref="C12408:C12409"/>
    <mergeCell ref="B8955:B8956"/>
    <mergeCell ref="C8955:C8956"/>
    <mergeCell ref="D8955:D8956"/>
    <mergeCell ref="E8956:G8956"/>
    <mergeCell ref="A8957:A8958"/>
    <mergeCell ref="B8957:B8958"/>
    <mergeCell ref="C8957:C8958"/>
    <mergeCell ref="D8957:D8958"/>
    <mergeCell ref="E8958:G8958"/>
    <mergeCell ref="A8959:A8960"/>
    <mergeCell ref="B8959:B8960"/>
    <mergeCell ref="C8959:C8960"/>
    <mergeCell ref="D8959:D8960"/>
    <mergeCell ref="E8960:G8960"/>
    <mergeCell ref="A8961:A8962"/>
    <mergeCell ref="B8961:B8962"/>
    <mergeCell ref="C8961:C8962"/>
    <mergeCell ref="D8961:D8962"/>
    <mergeCell ref="E8962:G8962"/>
    <mergeCell ref="A8963:A8964"/>
    <mergeCell ref="B8963:B8964"/>
    <mergeCell ref="C8963:C8964"/>
    <mergeCell ref="D8963:D8964"/>
    <mergeCell ref="E8964:G8964"/>
    <mergeCell ref="A12643:A12644"/>
    <mergeCell ref="B12643:B12644"/>
    <mergeCell ref="C12643:C12644"/>
    <mergeCell ref="A9748:A9749"/>
    <mergeCell ref="B9748:B9749"/>
    <mergeCell ref="C9748:C9749"/>
    <mergeCell ref="D9748:D9749"/>
    <mergeCell ref="E9749:G9749"/>
    <mergeCell ref="A9750:A9751"/>
    <mergeCell ref="B9750:B9751"/>
    <mergeCell ref="C9750:C9751"/>
    <mergeCell ref="D9750:D9751"/>
    <mergeCell ref="E9751:G9751"/>
    <mergeCell ref="A9752:A9753"/>
    <mergeCell ref="B9752:B9753"/>
    <mergeCell ref="C9752:C9753"/>
    <mergeCell ref="D9752:D9753"/>
    <mergeCell ref="E9753:G9753"/>
    <mergeCell ref="A9754:A9755"/>
    <mergeCell ref="B9754:B9755"/>
    <mergeCell ref="D9754:D9755"/>
    <mergeCell ref="E9755:G9755"/>
    <mergeCell ref="A9756:A9757"/>
    <mergeCell ref="B9756:B9757"/>
    <mergeCell ref="D9756:D9757"/>
    <mergeCell ref="E9757:G9757"/>
    <mergeCell ref="A9758:A9759"/>
    <mergeCell ref="B9758:B9759"/>
    <mergeCell ref="C9758:C9759"/>
    <mergeCell ref="D9758:D9759"/>
    <mergeCell ref="E9759:G9759"/>
    <mergeCell ref="A9760:A9761"/>
    <mergeCell ref="B9760:B9761"/>
    <mergeCell ref="C9760:C9761"/>
    <mergeCell ref="D9760:D9761"/>
    <mergeCell ref="E9761:G9761"/>
    <mergeCell ref="E9763:G9763"/>
    <mergeCell ref="A9764:A9765"/>
    <mergeCell ref="B9764:B9765"/>
    <mergeCell ref="C9764:C9765"/>
    <mergeCell ref="A8814:G8814"/>
    <mergeCell ref="A8815:G8815"/>
    <mergeCell ref="D8816:G8816"/>
    <mergeCell ref="A8817:B8817"/>
    <mergeCell ref="A8819:A8820"/>
    <mergeCell ref="B8819:B8820"/>
    <mergeCell ref="C8819:C8820"/>
    <mergeCell ref="D8819:D8820"/>
    <mergeCell ref="E8820:G8820"/>
    <mergeCell ref="A8743:A8744"/>
    <mergeCell ref="B8743:B8744"/>
    <mergeCell ref="C8743:C8744"/>
    <mergeCell ref="D8743:D8744"/>
    <mergeCell ref="E8744:G8744"/>
    <mergeCell ref="A8745:A8746"/>
    <mergeCell ref="B8745:B8746"/>
    <mergeCell ref="C8745:C8746"/>
    <mergeCell ref="D8745:D8746"/>
    <mergeCell ref="E8746:G8746"/>
    <mergeCell ref="A8747:A8748"/>
    <mergeCell ref="B8747:B8748"/>
    <mergeCell ref="C8747:C8748"/>
    <mergeCell ref="D8747:D8748"/>
    <mergeCell ref="E8748:G8748"/>
    <mergeCell ref="A8749:A8750"/>
    <mergeCell ref="B8749:B8750"/>
    <mergeCell ref="D8749:D8750"/>
    <mergeCell ref="E8750:G8750"/>
    <mergeCell ref="A8751:A8752"/>
    <mergeCell ref="B8751:B8752"/>
    <mergeCell ref="C8751:C8752"/>
    <mergeCell ref="D8751:D8752"/>
    <mergeCell ref="E8752:G8752"/>
    <mergeCell ref="A8753:A8754"/>
    <mergeCell ref="B8753:B8754"/>
    <mergeCell ref="C8753:C8754"/>
    <mergeCell ref="D8753:D8754"/>
    <mergeCell ref="E8754:G8754"/>
    <mergeCell ref="A8755:A8756"/>
    <mergeCell ref="B8757:B8758"/>
    <mergeCell ref="C8757:C8758"/>
    <mergeCell ref="D8757:D8758"/>
    <mergeCell ref="E8758:G8758"/>
    <mergeCell ref="A8759:A8760"/>
    <mergeCell ref="B8759:B8760"/>
    <mergeCell ref="C8759:C8760"/>
    <mergeCell ref="D8759:D8760"/>
    <mergeCell ref="E8760:G8760"/>
    <mergeCell ref="E8761:G8761"/>
    <mergeCell ref="A8762:A8763"/>
    <mergeCell ref="B8762:B8763"/>
    <mergeCell ref="C8762:C8763"/>
    <mergeCell ref="D8762:D8763"/>
    <mergeCell ref="E8763:G8763"/>
    <mergeCell ref="A8764:A8765"/>
    <mergeCell ref="B8764:B8765"/>
    <mergeCell ref="C8764:C8765"/>
    <mergeCell ref="D8764:D8765"/>
    <mergeCell ref="E8765:G8765"/>
    <mergeCell ref="A8768:A8769"/>
    <mergeCell ref="B8768:B8769"/>
    <mergeCell ref="C8768:C8769"/>
    <mergeCell ref="D8768:D8769"/>
    <mergeCell ref="E8769:G8769"/>
    <mergeCell ref="A8821:A8822"/>
    <mergeCell ref="B8821:B8822"/>
    <mergeCell ref="C8821:C8822"/>
    <mergeCell ref="D8821:D8822"/>
    <mergeCell ref="E8822:G8822"/>
    <mergeCell ref="A8823:A8824"/>
    <mergeCell ref="B8823:B8824"/>
    <mergeCell ref="C8823:C8824"/>
    <mergeCell ref="D8823:D8824"/>
    <mergeCell ref="E8824:G8824"/>
    <mergeCell ref="A8825:A8826"/>
    <mergeCell ref="B8825:B8826"/>
    <mergeCell ref="C8825:C8826"/>
    <mergeCell ref="D8825:D8826"/>
    <mergeCell ref="E8826:G8826"/>
    <mergeCell ref="A8827:A8828"/>
    <mergeCell ref="B8827:B8828"/>
    <mergeCell ref="C8827:C8828"/>
    <mergeCell ref="D8827:D8828"/>
    <mergeCell ref="E8828:G8828"/>
    <mergeCell ref="A8829:A8830"/>
    <mergeCell ref="B8829:B8830"/>
    <mergeCell ref="C8829:C8830"/>
    <mergeCell ref="D8829:D8830"/>
    <mergeCell ref="E8830:G8830"/>
    <mergeCell ref="A8831:A8832"/>
    <mergeCell ref="B8831:B8832"/>
    <mergeCell ref="C8831:C8832"/>
    <mergeCell ref="D8831:D8832"/>
    <mergeCell ref="E8832:G8832"/>
    <mergeCell ref="A8833:A8834"/>
    <mergeCell ref="B8833:B8834"/>
    <mergeCell ref="C8833:C8834"/>
    <mergeCell ref="D8833:D8834"/>
    <mergeCell ref="E8834:G8834"/>
    <mergeCell ref="C8862:C8863"/>
    <mergeCell ref="D8862:D8863"/>
    <mergeCell ref="E8863:G8863"/>
    <mergeCell ref="A8864:A8865"/>
    <mergeCell ref="B8864:B8865"/>
    <mergeCell ref="C8864:C8865"/>
    <mergeCell ref="D8864:D8865"/>
    <mergeCell ref="E8865:G8865"/>
    <mergeCell ref="A8850:A8851"/>
    <mergeCell ref="A8835:A8836"/>
    <mergeCell ref="B8835:B8836"/>
    <mergeCell ref="C8835:C8836"/>
    <mergeCell ref="D8835:D8836"/>
    <mergeCell ref="E8836:G8836"/>
    <mergeCell ref="E8837:G8837"/>
    <mergeCell ref="A8838:A8839"/>
    <mergeCell ref="B8838:B8839"/>
    <mergeCell ref="C8838:C8839"/>
    <mergeCell ref="D8838:D8839"/>
    <mergeCell ref="E8839:G8839"/>
    <mergeCell ref="A8840:A8841"/>
    <mergeCell ref="B8840:B8841"/>
    <mergeCell ref="C8840:C8841"/>
    <mergeCell ref="D8840:D8841"/>
    <mergeCell ref="E8841:G8841"/>
    <mergeCell ref="A8842:A8843"/>
    <mergeCell ref="B8842:B8843"/>
    <mergeCell ref="D8842:D8843"/>
    <mergeCell ref="E8843:G8843"/>
    <mergeCell ref="A8844:A8845"/>
    <mergeCell ref="B8844:B8845"/>
    <mergeCell ref="C8844:C8845"/>
    <mergeCell ref="D8844:D8845"/>
    <mergeCell ref="E8845:G8845"/>
    <mergeCell ref="A8846:A8847"/>
    <mergeCell ref="B8846:B8847"/>
    <mergeCell ref="D8846:D8847"/>
    <mergeCell ref="E8847:G8847"/>
    <mergeCell ref="A8848:A8849"/>
    <mergeCell ref="B8848:B8849"/>
    <mergeCell ref="C8848:C8849"/>
    <mergeCell ref="D8848:D8849"/>
    <mergeCell ref="E8849:G8849"/>
    <mergeCell ref="A8665:A8666"/>
    <mergeCell ref="B8665:B8666"/>
    <mergeCell ref="C8665:C8666"/>
    <mergeCell ref="D8665:D8666"/>
    <mergeCell ref="E8666:G8666"/>
    <mergeCell ref="A8734:G8734"/>
    <mergeCell ref="A8735:G8735"/>
    <mergeCell ref="D8736:G8736"/>
    <mergeCell ref="A8737:B8737"/>
    <mergeCell ref="A8739:A8740"/>
    <mergeCell ref="B8739:B8740"/>
    <mergeCell ref="C8739:C8740"/>
    <mergeCell ref="D8739:D8740"/>
    <mergeCell ref="E8740:G8740"/>
    <mergeCell ref="A8741:A8742"/>
    <mergeCell ref="B8741:B8742"/>
    <mergeCell ref="D8741:D8742"/>
    <mergeCell ref="E8742:G8742"/>
    <mergeCell ref="A8880:A8881"/>
    <mergeCell ref="B8880:B8881"/>
    <mergeCell ref="C8880:C8881"/>
    <mergeCell ref="D8880:D8881"/>
    <mergeCell ref="E8881:G8881"/>
    <mergeCell ref="A8882:A8883"/>
    <mergeCell ref="B8882:B8883"/>
    <mergeCell ref="C8882:C8883"/>
    <mergeCell ref="D8882:D8883"/>
    <mergeCell ref="E8883:G8883"/>
    <mergeCell ref="A8866:A8867"/>
    <mergeCell ref="B8866:B8867"/>
    <mergeCell ref="C8866:C8867"/>
    <mergeCell ref="D8866:D8867"/>
    <mergeCell ref="E8867:G8867"/>
    <mergeCell ref="A8868:A8869"/>
    <mergeCell ref="B8868:B8869"/>
    <mergeCell ref="C8868:C8869"/>
    <mergeCell ref="D8868:D8869"/>
    <mergeCell ref="E8869:G8869"/>
    <mergeCell ref="A8870:A8871"/>
    <mergeCell ref="B8870:B8871"/>
    <mergeCell ref="C8870:C8871"/>
    <mergeCell ref="D8870:D8871"/>
    <mergeCell ref="E8871:G8871"/>
    <mergeCell ref="A8872:A8873"/>
    <mergeCell ref="B8872:B8873"/>
    <mergeCell ref="C8872:C8873"/>
    <mergeCell ref="D8872:D8873"/>
    <mergeCell ref="E8872:G8873"/>
    <mergeCell ref="A8874:A8875"/>
    <mergeCell ref="B8874:B8875"/>
    <mergeCell ref="C8874:C8875"/>
    <mergeCell ref="D8874:D8875"/>
    <mergeCell ref="E8875:G8875"/>
    <mergeCell ref="A8876:A8877"/>
    <mergeCell ref="B8876:B8877"/>
    <mergeCell ref="C8876:C8877"/>
    <mergeCell ref="D8876:D8877"/>
    <mergeCell ref="E8877:G8877"/>
    <mergeCell ref="A8878:A8879"/>
    <mergeCell ref="B8755:B8756"/>
    <mergeCell ref="C8755:C8756"/>
    <mergeCell ref="D8755:D8756"/>
    <mergeCell ref="E8756:G8756"/>
    <mergeCell ref="A8757:A8758"/>
    <mergeCell ref="A8686:A8687"/>
    <mergeCell ref="B8686:B8687"/>
    <mergeCell ref="C8686:C8687"/>
    <mergeCell ref="D8686:D8687"/>
    <mergeCell ref="E8687:G8687"/>
    <mergeCell ref="A8896:A8897"/>
    <mergeCell ref="B8896:B8897"/>
    <mergeCell ref="C8896:C8897"/>
    <mergeCell ref="D8896:D8897"/>
    <mergeCell ref="E8897:G8897"/>
    <mergeCell ref="A8884:A8885"/>
    <mergeCell ref="B8884:B8885"/>
    <mergeCell ref="C8884:C8885"/>
    <mergeCell ref="D8884:D8885"/>
    <mergeCell ref="E8885:G8885"/>
    <mergeCell ref="A8886:A8887"/>
    <mergeCell ref="B8886:B8887"/>
    <mergeCell ref="C8886:C8887"/>
    <mergeCell ref="D8886:D8887"/>
    <mergeCell ref="E8887:G8887"/>
    <mergeCell ref="A8890:A8891"/>
    <mergeCell ref="B8890:B8891"/>
    <mergeCell ref="C8890:C8891"/>
    <mergeCell ref="D8890:D8891"/>
    <mergeCell ref="E8890:G8891"/>
    <mergeCell ref="A8892:A8893"/>
    <mergeCell ref="B8892:B8893"/>
    <mergeCell ref="C8892:C8893"/>
    <mergeCell ref="D8892:D8893"/>
    <mergeCell ref="E8893:G8893"/>
    <mergeCell ref="A8894:A8895"/>
    <mergeCell ref="B8894:B8895"/>
    <mergeCell ref="C8894:C8895"/>
    <mergeCell ref="D8894:D8895"/>
    <mergeCell ref="E8895:G8895"/>
    <mergeCell ref="B8878:B8879"/>
    <mergeCell ref="C8878:C8879"/>
    <mergeCell ref="D8878:D8879"/>
    <mergeCell ref="B8850:B8851"/>
    <mergeCell ref="C8850:C8851"/>
    <mergeCell ref="D8850:D8851"/>
    <mergeCell ref="E8851:G8851"/>
    <mergeCell ref="A8852:A8853"/>
    <mergeCell ref="B8852:B8853"/>
    <mergeCell ref="C8852:C8853"/>
    <mergeCell ref="D8852:D8853"/>
    <mergeCell ref="E8853:G8853"/>
    <mergeCell ref="A8856:A8857"/>
    <mergeCell ref="B8856:B8857"/>
    <mergeCell ref="C8856:C8857"/>
    <mergeCell ref="D8856:D8857"/>
    <mergeCell ref="E8857:G8857"/>
    <mergeCell ref="A8858:A8859"/>
    <mergeCell ref="B8858:B8859"/>
    <mergeCell ref="C8858:C8859"/>
    <mergeCell ref="D8858:D8859"/>
    <mergeCell ref="E8858:G8859"/>
    <mergeCell ref="A8860:A8861"/>
    <mergeCell ref="B8860:B8861"/>
    <mergeCell ref="C8860:C8861"/>
    <mergeCell ref="D8860:D8861"/>
    <mergeCell ref="E8861:G8861"/>
    <mergeCell ref="A8862:A8863"/>
    <mergeCell ref="B8862:B8863"/>
    <mergeCell ref="D8669:D8670"/>
    <mergeCell ref="E8670:G8670"/>
    <mergeCell ref="A8671:A8672"/>
    <mergeCell ref="B8671:B8672"/>
    <mergeCell ref="C8671:C8672"/>
    <mergeCell ref="D8671:D8672"/>
    <mergeCell ref="E8672:G8672"/>
    <mergeCell ref="A8673:A8674"/>
    <mergeCell ref="B8673:B8674"/>
    <mergeCell ref="C8673:C8674"/>
    <mergeCell ref="D8673:D8674"/>
    <mergeCell ref="E8674:G8674"/>
    <mergeCell ref="A8675:A8676"/>
    <mergeCell ref="B8675:B8676"/>
    <mergeCell ref="D8675:D8676"/>
    <mergeCell ref="E8676:G8676"/>
    <mergeCell ref="A8677:A8678"/>
    <mergeCell ref="B8677:B8678"/>
    <mergeCell ref="D8677:D8678"/>
    <mergeCell ref="E8678:G8678"/>
    <mergeCell ref="A8679:A8680"/>
    <mergeCell ref="B8679:B8680"/>
    <mergeCell ref="D8679:D8680"/>
    <mergeCell ref="E8680:G8680"/>
    <mergeCell ref="E8681:G8681"/>
    <mergeCell ref="A8682:A8683"/>
    <mergeCell ref="B8682:B8683"/>
    <mergeCell ref="C8682:C8683"/>
    <mergeCell ref="D8682:D8683"/>
    <mergeCell ref="E8683:G8683"/>
    <mergeCell ref="A8684:A8685"/>
    <mergeCell ref="B8684:B8685"/>
    <mergeCell ref="C8684:C8685"/>
    <mergeCell ref="D8684:D8685"/>
    <mergeCell ref="E8685:G8685"/>
    <mergeCell ref="A8696:A8697"/>
    <mergeCell ref="B8696:B8697"/>
    <mergeCell ref="C8696:C8697"/>
    <mergeCell ref="D8696:D8697"/>
    <mergeCell ref="E8697:G8697"/>
    <mergeCell ref="A8059:B8059"/>
    <mergeCell ref="A8061:A8062"/>
    <mergeCell ref="B8061:B8062"/>
    <mergeCell ref="C8061:C8062"/>
    <mergeCell ref="D8061:D8062"/>
    <mergeCell ref="E8062:G8062"/>
    <mergeCell ref="A8063:A8064"/>
    <mergeCell ref="B8063:B8064"/>
    <mergeCell ref="C8063:C8064"/>
    <mergeCell ref="D8063:D8064"/>
    <mergeCell ref="E8064:G8064"/>
    <mergeCell ref="A8065:A8066"/>
    <mergeCell ref="B8065:B8066"/>
    <mergeCell ref="C8065:C8066"/>
    <mergeCell ref="D8065:D8066"/>
    <mergeCell ref="E8066:G8066"/>
    <mergeCell ref="A8067:A8068"/>
    <mergeCell ref="B8067:B8068"/>
    <mergeCell ref="C8067:C8068"/>
    <mergeCell ref="D8067:D8068"/>
    <mergeCell ref="E8068:G8068"/>
    <mergeCell ref="A8069:A8070"/>
    <mergeCell ref="A8694:A8695"/>
    <mergeCell ref="B8694:B8695"/>
    <mergeCell ref="C8694:C8695"/>
    <mergeCell ref="D8694:D8695"/>
    <mergeCell ref="E8695:G8695"/>
    <mergeCell ref="B8069:B8070"/>
    <mergeCell ref="C8069:C8070"/>
    <mergeCell ref="D8069:D8070"/>
    <mergeCell ref="E8070:G8070"/>
    <mergeCell ref="E8071:G8071"/>
    <mergeCell ref="A8692:A8693"/>
    <mergeCell ref="B8692:B8693"/>
    <mergeCell ref="C8692:C8693"/>
    <mergeCell ref="D8692:D8693"/>
    <mergeCell ref="E8693:G8693"/>
    <mergeCell ref="A8688:A8689"/>
    <mergeCell ref="B8688:B8689"/>
    <mergeCell ref="C8688:C8689"/>
    <mergeCell ref="D8688:D8689"/>
    <mergeCell ref="E8689:G8689"/>
    <mergeCell ref="A8690:A8691"/>
    <mergeCell ref="B8690:B8691"/>
    <mergeCell ref="C8690:C8691"/>
    <mergeCell ref="D8690:D8691"/>
    <mergeCell ref="E8691:G8691"/>
    <mergeCell ref="A8660:G8660"/>
    <mergeCell ref="A8661:G8661"/>
    <mergeCell ref="D8662:G8662"/>
    <mergeCell ref="A8663:B8663"/>
    <mergeCell ref="A8667:A8668"/>
    <mergeCell ref="B8667:B8668"/>
    <mergeCell ref="C8667:C8668"/>
    <mergeCell ref="D8667:D8668"/>
    <mergeCell ref="E8668:G8668"/>
    <mergeCell ref="A8669:A8670"/>
    <mergeCell ref="B8669:B8670"/>
    <mergeCell ref="C8669:C8670"/>
    <mergeCell ref="A6870:G6870"/>
    <mergeCell ref="A6871:G6871"/>
    <mergeCell ref="D6872:G6872"/>
    <mergeCell ref="A6873:B6873"/>
    <mergeCell ref="A6875:A6876"/>
    <mergeCell ref="B6875:B6876"/>
    <mergeCell ref="C6875:C6876"/>
    <mergeCell ref="D6875:D6876"/>
    <mergeCell ref="E6876:G6876"/>
    <mergeCell ref="A6877:A6878"/>
    <mergeCell ref="B6877:B6878"/>
    <mergeCell ref="D6877:D6878"/>
    <mergeCell ref="E6878:G6878"/>
    <mergeCell ref="A6879:A6880"/>
    <mergeCell ref="B6879:B6880"/>
    <mergeCell ref="C6879:C6880"/>
    <mergeCell ref="D6879:D6880"/>
    <mergeCell ref="E6880:G6880"/>
    <mergeCell ref="A6881:A6882"/>
    <mergeCell ref="B6881:B6882"/>
    <mergeCell ref="C6881:C6882"/>
    <mergeCell ref="D6881:D6882"/>
    <mergeCell ref="E6882:G6882"/>
    <mergeCell ref="A6883:A6884"/>
    <mergeCell ref="B6883:B6884"/>
    <mergeCell ref="C6883:C6884"/>
    <mergeCell ref="D6883:D6884"/>
    <mergeCell ref="E6884:G6884"/>
    <mergeCell ref="A6885:A6886"/>
    <mergeCell ref="B6885:B6886"/>
    <mergeCell ref="C6885:C6886"/>
    <mergeCell ref="D6885:D6886"/>
    <mergeCell ref="E6886:G6886"/>
    <mergeCell ref="E6912:G6912"/>
    <mergeCell ref="A6913:A6914"/>
    <mergeCell ref="B6913:B6914"/>
    <mergeCell ref="C6913:C6914"/>
    <mergeCell ref="D6913:D6914"/>
    <mergeCell ref="E6914:G6914"/>
    <mergeCell ref="A6887:A6888"/>
    <mergeCell ref="B6887:B6888"/>
    <mergeCell ref="C6887:C6888"/>
    <mergeCell ref="D6887:D6888"/>
    <mergeCell ref="E6888:G6888"/>
    <mergeCell ref="A6889:A6890"/>
    <mergeCell ref="B6889:B6890"/>
    <mergeCell ref="C6889:C6890"/>
    <mergeCell ref="D6889:D6890"/>
    <mergeCell ref="E6890:G6890"/>
    <mergeCell ref="A6891:A6892"/>
    <mergeCell ref="B6891:B6892"/>
    <mergeCell ref="C6891:C6892"/>
    <mergeCell ref="D6891:D6892"/>
    <mergeCell ref="E6892:G6892"/>
    <mergeCell ref="A6893:A6894"/>
    <mergeCell ref="B6893:B6894"/>
    <mergeCell ref="C6893:C6894"/>
    <mergeCell ref="D6893:D6894"/>
    <mergeCell ref="E6894:G6894"/>
    <mergeCell ref="A6895:A6896"/>
    <mergeCell ref="B6895:B6896"/>
    <mergeCell ref="C6895:C6896"/>
    <mergeCell ref="D6895:D6896"/>
    <mergeCell ref="E6896:G6896"/>
    <mergeCell ref="A6897:A6898"/>
    <mergeCell ref="B6897:B6898"/>
    <mergeCell ref="C6897:C6898"/>
    <mergeCell ref="D6897:D6898"/>
    <mergeCell ref="E6898:G6898"/>
    <mergeCell ref="A6899:A6900"/>
    <mergeCell ref="B6899:B6900"/>
    <mergeCell ref="C6899:C6900"/>
    <mergeCell ref="D6899:D6900"/>
    <mergeCell ref="E6900:G6900"/>
    <mergeCell ref="A6901:A6902"/>
    <mergeCell ref="B6901:B6902"/>
    <mergeCell ref="D6901:D6902"/>
    <mergeCell ref="E6902:G6902"/>
    <mergeCell ref="A6903:A6904"/>
    <mergeCell ref="B6903:B6904"/>
    <mergeCell ref="C6903:C6904"/>
    <mergeCell ref="D6903:D6904"/>
    <mergeCell ref="E6904:G6904"/>
    <mergeCell ref="A6905:A6906"/>
    <mergeCell ref="B6905:B6906"/>
    <mergeCell ref="C6905:C6906"/>
    <mergeCell ref="D6905:D6906"/>
    <mergeCell ref="E6906:G6906"/>
    <mergeCell ref="A6907:A6908"/>
    <mergeCell ref="B6907:B6908"/>
    <mergeCell ref="C6907:C6908"/>
    <mergeCell ref="D6907:D6908"/>
    <mergeCell ref="E6908:G6908"/>
    <mergeCell ref="A6909:A6910"/>
    <mergeCell ref="B6909:B6910"/>
    <mergeCell ref="C6909:C6910"/>
    <mergeCell ref="D6909:D6910"/>
    <mergeCell ref="A6931:A6932"/>
    <mergeCell ref="B6931:B6932"/>
    <mergeCell ref="C6931:C6932"/>
    <mergeCell ref="D6931:D6932"/>
    <mergeCell ref="E6932:G6932"/>
    <mergeCell ref="A6935:A6936"/>
    <mergeCell ref="B6935:B6936"/>
    <mergeCell ref="C6935:C6936"/>
    <mergeCell ref="D6935:D6936"/>
    <mergeCell ref="E6936:G6936"/>
    <mergeCell ref="A6939:A6940"/>
    <mergeCell ref="B6939:B6940"/>
    <mergeCell ref="C6939:C6940"/>
    <mergeCell ref="D6939:D6940"/>
    <mergeCell ref="E6940:G6940"/>
    <mergeCell ref="A6915:A6916"/>
    <mergeCell ref="B6915:B6916"/>
    <mergeCell ref="D6915:D6916"/>
    <mergeCell ref="E6916:G6916"/>
    <mergeCell ref="A6917:A6918"/>
    <mergeCell ref="B6917:B6918"/>
    <mergeCell ref="D6917:D6918"/>
    <mergeCell ref="E6918:G6918"/>
    <mergeCell ref="A6919:A6920"/>
    <mergeCell ref="B6919:B6920"/>
    <mergeCell ref="C6919:C6920"/>
    <mergeCell ref="D6919:D6920"/>
    <mergeCell ref="E6920:G6920"/>
    <mergeCell ref="A6921:A6922"/>
    <mergeCell ref="B6921:B6922"/>
    <mergeCell ref="C6921:C6922"/>
    <mergeCell ref="D6921:D6922"/>
    <mergeCell ref="E6922:G6922"/>
    <mergeCell ref="A6923:A6924"/>
    <mergeCell ref="B6923:B6924"/>
    <mergeCell ref="C6923:C6924"/>
    <mergeCell ref="D6923:D6924"/>
    <mergeCell ref="E6924:G6924"/>
    <mergeCell ref="A6925:A6926"/>
    <mergeCell ref="B6925:B6926"/>
    <mergeCell ref="C6925:C6926"/>
    <mergeCell ref="D6925:D6926"/>
    <mergeCell ref="E6926:G6926"/>
    <mergeCell ref="A6927:A6928"/>
    <mergeCell ref="B6927:B6928"/>
    <mergeCell ref="C6927:C6928"/>
    <mergeCell ref="D6927:D6928"/>
    <mergeCell ref="E6928:G6928"/>
    <mergeCell ref="A6929:A6930"/>
    <mergeCell ref="B6929:B6930"/>
    <mergeCell ref="C6929:C6930"/>
    <mergeCell ref="D6929:D6930"/>
    <mergeCell ref="E6930:G6930"/>
    <mergeCell ref="E6910:G6910"/>
    <mergeCell ref="A6911:A6912"/>
    <mergeCell ref="B6911:B6912"/>
    <mergeCell ref="C6911:C6912"/>
    <mergeCell ref="D6911:D6912"/>
    <mergeCell ref="A6131:A6132"/>
    <mergeCell ref="B6131:B6132"/>
    <mergeCell ref="C6131:C6132"/>
    <mergeCell ref="D6131:D6132"/>
    <mergeCell ref="E6132:G6132"/>
    <mergeCell ref="A6133:A6134"/>
    <mergeCell ref="B6133:B6134"/>
    <mergeCell ref="C6133:C6134"/>
    <mergeCell ref="D6133:D6134"/>
    <mergeCell ref="E6134:G6134"/>
    <mergeCell ref="A6135:A6136"/>
    <mergeCell ref="B6135:B6136"/>
    <mergeCell ref="C6135:C6136"/>
    <mergeCell ref="D6135:D6136"/>
    <mergeCell ref="E6136:G6136"/>
    <mergeCell ref="A6137:A6138"/>
    <mergeCell ref="B6137:B6138"/>
    <mergeCell ref="C6137:C6138"/>
    <mergeCell ref="D6137:D6138"/>
    <mergeCell ref="E6138:G6138"/>
    <mergeCell ref="A6139:A6140"/>
    <mergeCell ref="B6139:B6140"/>
    <mergeCell ref="C6139:C6140"/>
    <mergeCell ref="D6139:D6140"/>
    <mergeCell ref="E6140:G6140"/>
    <mergeCell ref="A6141:A6142"/>
    <mergeCell ref="B6141:B6142"/>
    <mergeCell ref="C6141:C6142"/>
    <mergeCell ref="D6141:D6142"/>
    <mergeCell ref="E6142:G6142"/>
    <mergeCell ref="A6145:A6146"/>
    <mergeCell ref="B6145:B6146"/>
    <mergeCell ref="C6145:C6146"/>
    <mergeCell ref="D6145:D6146"/>
    <mergeCell ref="E6146:G6146"/>
    <mergeCell ref="A6147:A6148"/>
    <mergeCell ref="B6147:B6148"/>
    <mergeCell ref="C6147:C6148"/>
    <mergeCell ref="D6147:D6148"/>
    <mergeCell ref="E6148:G6148"/>
    <mergeCell ref="A6149:A6150"/>
    <mergeCell ref="B6149:B6150"/>
    <mergeCell ref="C6149:C6150"/>
    <mergeCell ref="D6149:D6150"/>
    <mergeCell ref="E6150:G6150"/>
    <mergeCell ref="A6151:A6152"/>
    <mergeCell ref="B6151:B6152"/>
    <mergeCell ref="C6151:C6152"/>
    <mergeCell ref="D6151:D6152"/>
    <mergeCell ref="E6152:G6152"/>
    <mergeCell ref="A6153:A6154"/>
    <mergeCell ref="B6153:B6154"/>
    <mergeCell ref="C6153:C6154"/>
    <mergeCell ref="D6153:D6154"/>
    <mergeCell ref="E6154:G6154"/>
    <mergeCell ref="A6155:A6156"/>
    <mergeCell ref="B6155:B6156"/>
    <mergeCell ref="C6155:C6156"/>
    <mergeCell ref="D6155:D6156"/>
    <mergeCell ref="A5565:A5566"/>
    <mergeCell ref="A6143:A6144"/>
    <mergeCell ref="B6143:B6144"/>
    <mergeCell ref="C6143:C6144"/>
    <mergeCell ref="D6143:D6144"/>
    <mergeCell ref="E6143:G6144"/>
    <mergeCell ref="A6126:G6126"/>
    <mergeCell ref="A6127:G6127"/>
    <mergeCell ref="D6128:G6128"/>
    <mergeCell ref="A6129:B6129"/>
    <mergeCell ref="B5565:B5566"/>
    <mergeCell ref="C5565:C5566"/>
    <mergeCell ref="D5565:D5566"/>
    <mergeCell ref="E5566:G5566"/>
    <mergeCell ref="A5567:A5568"/>
    <mergeCell ref="B5567:B5568"/>
    <mergeCell ref="C5567:C5568"/>
    <mergeCell ref="D5567:D5568"/>
    <mergeCell ref="E5568:G5568"/>
    <mergeCell ref="A5569:A5570"/>
    <mergeCell ref="B5569:B5570"/>
    <mergeCell ref="C5569:C5570"/>
    <mergeCell ref="D5569:D5570"/>
    <mergeCell ref="E5569:G5570"/>
    <mergeCell ref="A5571:A5572"/>
    <mergeCell ref="B5571:B5572"/>
    <mergeCell ref="C5571:C5572"/>
    <mergeCell ref="D5571:D5572"/>
    <mergeCell ref="E5572:G5572"/>
    <mergeCell ref="A5573:A5574"/>
    <mergeCell ref="B5573:B5574"/>
    <mergeCell ref="C5573:C5574"/>
    <mergeCell ref="D5573:D5574"/>
    <mergeCell ref="E5574:G5574"/>
    <mergeCell ref="A5575:A5576"/>
    <mergeCell ref="B5575:B5576"/>
    <mergeCell ref="C5575:C5576"/>
    <mergeCell ref="D5575:D5576"/>
    <mergeCell ref="E5576:G5576"/>
    <mergeCell ref="A5577:A5578"/>
    <mergeCell ref="B5577:B5578"/>
    <mergeCell ref="C5577:C5578"/>
    <mergeCell ref="D5577:D5578"/>
    <mergeCell ref="E5578:G5578"/>
    <mergeCell ref="A5579:A5580"/>
    <mergeCell ref="B5579:B5580"/>
    <mergeCell ref="C5579:C5580"/>
    <mergeCell ref="D5579:D5580"/>
    <mergeCell ref="E5579:G5580"/>
    <mergeCell ref="A5581:A5582"/>
    <mergeCell ref="B5581:B5582"/>
    <mergeCell ref="C5581:C5582"/>
    <mergeCell ref="D5581:D5582"/>
    <mergeCell ref="E5582:G5582"/>
    <mergeCell ref="A5583:A5584"/>
    <mergeCell ref="B5583:B5584"/>
    <mergeCell ref="C5583:C5584"/>
    <mergeCell ref="D5583:D5584"/>
    <mergeCell ref="E5584:G5584"/>
    <mergeCell ref="A5585:A5586"/>
    <mergeCell ref="B5585:B5586"/>
    <mergeCell ref="C5585:C5586"/>
    <mergeCell ref="D5585:D5586"/>
    <mergeCell ref="E5586:G5586"/>
    <mergeCell ref="E6156:G6156"/>
    <mergeCell ref="A6157:A6158"/>
    <mergeCell ref="B6157:B6158"/>
    <mergeCell ref="C6157:C6158"/>
    <mergeCell ref="D6157:D6158"/>
    <mergeCell ref="E6157:G6158"/>
    <mergeCell ref="A6188:A6189"/>
    <mergeCell ref="B6188:B6189"/>
    <mergeCell ref="C6188:C6189"/>
    <mergeCell ref="D6188:D6189"/>
    <mergeCell ref="E6188:G6189"/>
    <mergeCell ref="A6159:A6160"/>
    <mergeCell ref="B6159:B6160"/>
    <mergeCell ref="C6159:C6160"/>
    <mergeCell ref="D6159:D6160"/>
    <mergeCell ref="E6160:G6160"/>
    <mergeCell ref="A6161:A6162"/>
    <mergeCell ref="B6161:B6162"/>
    <mergeCell ref="C6161:C6162"/>
    <mergeCell ref="D6161:D6162"/>
    <mergeCell ref="E6162:G6162"/>
    <mergeCell ref="A6163:A6164"/>
    <mergeCell ref="B6163:B6164"/>
    <mergeCell ref="C6163:C6164"/>
    <mergeCell ref="D6163:D6164"/>
    <mergeCell ref="E6164:G6164"/>
    <mergeCell ref="A6165:A6166"/>
    <mergeCell ref="B6165:B6166"/>
    <mergeCell ref="C6165:C6166"/>
    <mergeCell ref="D6165:D6166"/>
    <mergeCell ref="E6166:G6166"/>
    <mergeCell ref="A6167:A6168"/>
    <mergeCell ref="B6167:B6168"/>
    <mergeCell ref="C6167:C6168"/>
    <mergeCell ref="D6167:D6168"/>
    <mergeCell ref="E6167:G6168"/>
    <mergeCell ref="A6169:A6170"/>
    <mergeCell ref="B6169:B6170"/>
    <mergeCell ref="C6169:C6170"/>
    <mergeCell ref="D6169:D6170"/>
    <mergeCell ref="E6170:G6170"/>
    <mergeCell ref="A6171:A6172"/>
    <mergeCell ref="B6171:B6172"/>
    <mergeCell ref="C6171:C6172"/>
    <mergeCell ref="D6171:D6172"/>
    <mergeCell ref="E6172:G6172"/>
    <mergeCell ref="A6190:A6191"/>
    <mergeCell ref="B6190:B6191"/>
    <mergeCell ref="C6190:C6191"/>
    <mergeCell ref="D6190:D6191"/>
    <mergeCell ref="E6191:G6191"/>
    <mergeCell ref="A6192:A6193"/>
    <mergeCell ref="B6192:B6193"/>
    <mergeCell ref="C6192:C6193"/>
    <mergeCell ref="D6192:D6193"/>
    <mergeCell ref="E6193:G6193"/>
    <mergeCell ref="A6194:A6195"/>
    <mergeCell ref="B6194:B6195"/>
    <mergeCell ref="C6194:C6195"/>
    <mergeCell ref="D6194:D6195"/>
    <mergeCell ref="E6195:G6195"/>
    <mergeCell ref="A6196:A6197"/>
    <mergeCell ref="B6196:B6197"/>
    <mergeCell ref="C6196:C6197"/>
    <mergeCell ref="D6196:D6197"/>
    <mergeCell ref="E6197:G6197"/>
    <mergeCell ref="A6198:A6199"/>
    <mergeCell ref="B6198:B6199"/>
    <mergeCell ref="C6198:C6199"/>
    <mergeCell ref="D6198:D6199"/>
    <mergeCell ref="E6199:G6199"/>
    <mergeCell ref="A4039:G4039"/>
    <mergeCell ref="A4040:G4040"/>
    <mergeCell ref="D4041:G4041"/>
    <mergeCell ref="A4042:B4042"/>
    <mergeCell ref="A4044:A4045"/>
    <mergeCell ref="B4044:B4045"/>
    <mergeCell ref="C4044:C4045"/>
    <mergeCell ref="D4044:D4045"/>
    <mergeCell ref="E4045:G4045"/>
    <mergeCell ref="A6173:A6174"/>
    <mergeCell ref="B6173:B6174"/>
    <mergeCell ref="C6173:C6174"/>
    <mergeCell ref="D6173:D6174"/>
    <mergeCell ref="E6174:G6174"/>
    <mergeCell ref="A6175:A6176"/>
    <mergeCell ref="B6175:B6176"/>
    <mergeCell ref="C6175:C6176"/>
    <mergeCell ref="D6175:D6176"/>
    <mergeCell ref="E6176:G6176"/>
    <mergeCell ref="A6177:A6178"/>
    <mergeCell ref="B6177:B6178"/>
    <mergeCell ref="C6177:C6178"/>
    <mergeCell ref="D6177:D6178"/>
    <mergeCell ref="E6178:G6178"/>
    <mergeCell ref="A6182:A6183"/>
    <mergeCell ref="B6182:B6183"/>
    <mergeCell ref="C6182:C6183"/>
    <mergeCell ref="D6182:D6183"/>
    <mergeCell ref="E6182:G6183"/>
    <mergeCell ref="A6184:A6185"/>
    <mergeCell ref="B6184:B6185"/>
    <mergeCell ref="C6184:C6185"/>
    <mergeCell ref="D6184:D6185"/>
    <mergeCell ref="E6185:G6185"/>
    <mergeCell ref="A6186:A6187"/>
    <mergeCell ref="B6186:B6187"/>
    <mergeCell ref="C6186:C6187"/>
    <mergeCell ref="D6186:D6187"/>
    <mergeCell ref="E6187:G6187"/>
    <mergeCell ref="A4078:A4079"/>
    <mergeCell ref="B4078:B4079"/>
    <mergeCell ref="C4078:C4079"/>
    <mergeCell ref="D4078:D4079"/>
    <mergeCell ref="E4079:G4079"/>
    <mergeCell ref="A4080:A4081"/>
    <mergeCell ref="B4080:B4081"/>
    <mergeCell ref="C4080:C4081"/>
    <mergeCell ref="D4080:D4081"/>
    <mergeCell ref="E4081:G4081"/>
    <mergeCell ref="A4082:A4083"/>
    <mergeCell ref="B4082:B4083"/>
    <mergeCell ref="C4082:C4083"/>
    <mergeCell ref="D4082:D4083"/>
    <mergeCell ref="E4083:G4083"/>
    <mergeCell ref="A4084:A4085"/>
    <mergeCell ref="B4084:B4085"/>
    <mergeCell ref="C4084:C4085"/>
    <mergeCell ref="D4084:D4085"/>
    <mergeCell ref="E4085:G4085"/>
    <mergeCell ref="A4086:A4087"/>
    <mergeCell ref="B4086:B4087"/>
    <mergeCell ref="C4086:C4087"/>
    <mergeCell ref="D4086:D4087"/>
    <mergeCell ref="E4087:G4087"/>
    <mergeCell ref="A4052:A4053"/>
    <mergeCell ref="B4052:B4053"/>
    <mergeCell ref="C4052:C4053"/>
    <mergeCell ref="D4052:D4053"/>
    <mergeCell ref="E4053:G4053"/>
    <mergeCell ref="A4054:A4055"/>
    <mergeCell ref="B4054:B4055"/>
    <mergeCell ref="C4054:C4055"/>
    <mergeCell ref="D4054:D4055"/>
    <mergeCell ref="E4055:G4055"/>
    <mergeCell ref="A4056:A4057"/>
    <mergeCell ref="B4056:B4057"/>
    <mergeCell ref="C4056:C4057"/>
    <mergeCell ref="D4056:D4057"/>
    <mergeCell ref="E4057:G4057"/>
    <mergeCell ref="A4058:A4059"/>
    <mergeCell ref="B4058:B4059"/>
    <mergeCell ref="C4058:C4059"/>
    <mergeCell ref="D4058:D4059"/>
    <mergeCell ref="E4059:G4059"/>
    <mergeCell ref="C4060:C4061"/>
    <mergeCell ref="D4060:D4061"/>
    <mergeCell ref="E4061:G4061"/>
    <mergeCell ref="A4062:A4063"/>
    <mergeCell ref="B4062:B4063"/>
    <mergeCell ref="C4062:C4063"/>
    <mergeCell ref="D4062:D4063"/>
    <mergeCell ref="E4063:G4063"/>
    <mergeCell ref="A4064:A4065"/>
    <mergeCell ref="B4064:B4065"/>
    <mergeCell ref="C4064:C4065"/>
    <mergeCell ref="D4064:D4065"/>
    <mergeCell ref="E4065:G4065"/>
    <mergeCell ref="A4066:A4067"/>
    <mergeCell ref="B4066:B4067"/>
    <mergeCell ref="C4066:C4067"/>
    <mergeCell ref="D4066:D4067"/>
    <mergeCell ref="E4067:G4067"/>
    <mergeCell ref="A4070:A4071"/>
    <mergeCell ref="A3984:A3985"/>
    <mergeCell ref="B3984:B3985"/>
    <mergeCell ref="C3984:C3985"/>
    <mergeCell ref="D3984:D3985"/>
    <mergeCell ref="E3985:G3985"/>
    <mergeCell ref="D3919:D3920"/>
    <mergeCell ref="E3920:G3920"/>
    <mergeCell ref="A3921:A3922"/>
    <mergeCell ref="B3921:B3922"/>
    <mergeCell ref="C3921:C3922"/>
    <mergeCell ref="D3921:D3922"/>
    <mergeCell ref="E3922:G3922"/>
    <mergeCell ref="A3923:A3924"/>
    <mergeCell ref="B3923:B3924"/>
    <mergeCell ref="C3923:C3924"/>
    <mergeCell ref="D3923:D3924"/>
    <mergeCell ref="E3923:G3924"/>
    <mergeCell ref="A3925:A3926"/>
    <mergeCell ref="B3925:B3926"/>
    <mergeCell ref="C3925:C3926"/>
    <mergeCell ref="D3925:D3926"/>
    <mergeCell ref="E3926:G3926"/>
    <mergeCell ref="D3900:D3901"/>
    <mergeCell ref="E3901:G3901"/>
    <mergeCell ref="B3914:B3915"/>
    <mergeCell ref="C3914:C3915"/>
    <mergeCell ref="D3914:D3915"/>
    <mergeCell ref="E3915:G3915"/>
    <mergeCell ref="A3824:A3825"/>
    <mergeCell ref="B3824:B3825"/>
    <mergeCell ref="A3980:A3981"/>
    <mergeCell ref="B3980:B3981"/>
    <mergeCell ref="A4076:A4077"/>
    <mergeCell ref="B4076:B4077"/>
    <mergeCell ref="C4076:C4077"/>
    <mergeCell ref="D4076:D4077"/>
    <mergeCell ref="E4077:G4077"/>
    <mergeCell ref="B4070:B4071"/>
    <mergeCell ref="C4070:C4071"/>
    <mergeCell ref="D4070:D4071"/>
    <mergeCell ref="E4071:G4071"/>
    <mergeCell ref="A4072:A4073"/>
    <mergeCell ref="B4072:B4073"/>
    <mergeCell ref="C4072:C4073"/>
    <mergeCell ref="D4072:D4073"/>
    <mergeCell ref="E4072:G4073"/>
    <mergeCell ref="A4074:A4075"/>
    <mergeCell ref="B4074:B4075"/>
    <mergeCell ref="C4074:C4075"/>
    <mergeCell ref="D4074:D4075"/>
    <mergeCell ref="E4075:G4075"/>
    <mergeCell ref="C4048:C4049"/>
    <mergeCell ref="D4048:D4049"/>
    <mergeCell ref="E4049:G4049"/>
    <mergeCell ref="A4050:A4051"/>
    <mergeCell ref="B4050:B4051"/>
    <mergeCell ref="C4050:C4051"/>
    <mergeCell ref="D4050:D4051"/>
    <mergeCell ref="E4051:G4051"/>
    <mergeCell ref="A3978:A3979"/>
    <mergeCell ref="B3978:B3979"/>
    <mergeCell ref="C3978:C3979"/>
    <mergeCell ref="D3978:D3979"/>
    <mergeCell ref="E3979:G3979"/>
    <mergeCell ref="C3980:C3981"/>
    <mergeCell ref="A3463:G3463"/>
    <mergeCell ref="A3464:G3464"/>
    <mergeCell ref="D3465:G3465"/>
    <mergeCell ref="A3466:B3466"/>
    <mergeCell ref="A3468:A3469"/>
    <mergeCell ref="B3468:B3469"/>
    <mergeCell ref="C3468:C3469"/>
    <mergeCell ref="D3468:D3469"/>
    <mergeCell ref="E3469:G3469"/>
    <mergeCell ref="E3473:G3473"/>
    <mergeCell ref="D3474:D3475"/>
    <mergeCell ref="E3475:G3475"/>
    <mergeCell ref="A3476:A3477"/>
    <mergeCell ref="B3476:B3477"/>
    <mergeCell ref="C3476:C3477"/>
    <mergeCell ref="D3476:D3477"/>
    <mergeCell ref="E3477:G3477"/>
    <mergeCell ref="A3478:A3479"/>
    <mergeCell ref="B3478:B3479"/>
    <mergeCell ref="C3478:C3479"/>
    <mergeCell ref="D3478:D3479"/>
    <mergeCell ref="E3479:G3479"/>
    <mergeCell ref="A3480:A3481"/>
    <mergeCell ref="B3480:B3481"/>
    <mergeCell ref="C3480:C3481"/>
    <mergeCell ref="D3480:D3481"/>
    <mergeCell ref="E3481:G3481"/>
    <mergeCell ref="A3482:A3483"/>
    <mergeCell ref="B3482:B3483"/>
    <mergeCell ref="C3482:C3483"/>
    <mergeCell ref="D3482:D3483"/>
    <mergeCell ref="E3483:G3483"/>
    <mergeCell ref="A3683:A3684"/>
    <mergeCell ref="B3683:B3684"/>
    <mergeCell ref="C3683:C3684"/>
    <mergeCell ref="D3683:D3684"/>
    <mergeCell ref="E3684:G3684"/>
    <mergeCell ref="D3667:D3668"/>
    <mergeCell ref="E3667:G3668"/>
    <mergeCell ref="A3669:A3670"/>
    <mergeCell ref="A3685:A3686"/>
    <mergeCell ref="B3685:B3686"/>
    <mergeCell ref="D3679:D3680"/>
    <mergeCell ref="E3680:G3680"/>
    <mergeCell ref="E3800:G3800"/>
    <mergeCell ref="A3801:A3802"/>
    <mergeCell ref="B3801:B3802"/>
    <mergeCell ref="C3801:C3802"/>
    <mergeCell ref="D3801:D3802"/>
    <mergeCell ref="E3802:G3802"/>
    <mergeCell ref="A3803:A3804"/>
    <mergeCell ref="B3803:B3804"/>
    <mergeCell ref="D3803:D3804"/>
    <mergeCell ref="E3804:G3804"/>
    <mergeCell ref="A3805:A3806"/>
    <mergeCell ref="B3805:B3806"/>
    <mergeCell ref="C3805:C3806"/>
    <mergeCell ref="D3805:D3806"/>
    <mergeCell ref="E3806:G3806"/>
    <mergeCell ref="E3807:G3807"/>
    <mergeCell ref="A3808:A3809"/>
    <mergeCell ref="B3808:B3809"/>
    <mergeCell ref="C3808:C3809"/>
    <mergeCell ref="A4020:A4021"/>
    <mergeCell ref="B4020:B4021"/>
    <mergeCell ref="C4020:C4021"/>
    <mergeCell ref="D4020:D4021"/>
    <mergeCell ref="E4021:G4021"/>
    <mergeCell ref="E3994:G3994"/>
    <mergeCell ref="A3995:A3996"/>
    <mergeCell ref="B3995:B3996"/>
    <mergeCell ref="C3995:C3996"/>
    <mergeCell ref="D3995:D3996"/>
    <mergeCell ref="E3996:G3996"/>
    <mergeCell ref="A3997:A3998"/>
    <mergeCell ref="B3997:B3998"/>
    <mergeCell ref="C3997:C3998"/>
    <mergeCell ref="D3997:D3998"/>
    <mergeCell ref="E3998:G3998"/>
    <mergeCell ref="A3999:A4000"/>
    <mergeCell ref="B3999:B4000"/>
    <mergeCell ref="C3999:C4000"/>
    <mergeCell ref="D3999:D4000"/>
    <mergeCell ref="E4000:G4000"/>
    <mergeCell ref="A4001:A4002"/>
    <mergeCell ref="B4001:B4002"/>
    <mergeCell ref="C4001:C4002"/>
    <mergeCell ref="D4001:D4002"/>
    <mergeCell ref="E4002:G4002"/>
    <mergeCell ref="A4003:A4004"/>
    <mergeCell ref="B4003:B4004"/>
    <mergeCell ref="C4003:C4004"/>
    <mergeCell ref="D4003:D4004"/>
    <mergeCell ref="E4004:G4004"/>
    <mergeCell ref="A4005:A4006"/>
    <mergeCell ref="A3986:A3987"/>
    <mergeCell ref="B3986:B3987"/>
    <mergeCell ref="C3986:C3987"/>
    <mergeCell ref="D3986:D3987"/>
    <mergeCell ref="E3987:G3987"/>
    <mergeCell ref="A3988:A3989"/>
    <mergeCell ref="B3988:B3989"/>
    <mergeCell ref="C3988:C3989"/>
    <mergeCell ref="A4009:A4010"/>
    <mergeCell ref="B4009:B4010"/>
    <mergeCell ref="C4009:C4010"/>
    <mergeCell ref="D4009:D4010"/>
    <mergeCell ref="E4010:G4010"/>
    <mergeCell ref="A4014:A4015"/>
    <mergeCell ref="B4014:B4015"/>
    <mergeCell ref="C4014:C4015"/>
    <mergeCell ref="D4014:D4015"/>
    <mergeCell ref="E4015:G4015"/>
    <mergeCell ref="A4016:A4017"/>
    <mergeCell ref="B4016:B4017"/>
    <mergeCell ref="C4016:C4017"/>
    <mergeCell ref="D4016:D4017"/>
    <mergeCell ref="E4017:G4017"/>
    <mergeCell ref="A4018:A4019"/>
    <mergeCell ref="B4018:B4019"/>
    <mergeCell ref="C4018:C4019"/>
    <mergeCell ref="D4018:D4019"/>
    <mergeCell ref="E4018:G4019"/>
    <mergeCell ref="A3426:G3426"/>
    <mergeCell ref="A3427:G3427"/>
    <mergeCell ref="D3428:G3428"/>
    <mergeCell ref="A3429:B3429"/>
    <mergeCell ref="B4005:B4006"/>
    <mergeCell ref="C4005:C4006"/>
    <mergeCell ref="D4005:D4006"/>
    <mergeCell ref="E4006:G4006"/>
    <mergeCell ref="A4007:A4008"/>
    <mergeCell ref="B4007:B4008"/>
    <mergeCell ref="C4007:C4008"/>
    <mergeCell ref="D4007:D4008"/>
    <mergeCell ref="E4008:G4008"/>
    <mergeCell ref="D3988:D3989"/>
    <mergeCell ref="E3989:G3989"/>
    <mergeCell ref="A3990:A3991"/>
    <mergeCell ref="B3990:B3991"/>
    <mergeCell ref="C3990:C3991"/>
    <mergeCell ref="D3990:D3991"/>
    <mergeCell ref="E3991:G3991"/>
    <mergeCell ref="A3992:A3993"/>
    <mergeCell ref="B3992:B3993"/>
    <mergeCell ref="C3992:C3993"/>
    <mergeCell ref="D3992:D3993"/>
    <mergeCell ref="E3993:G3993"/>
    <mergeCell ref="A3902:A3903"/>
    <mergeCell ref="B3902:B3903"/>
    <mergeCell ref="C3902:C3903"/>
    <mergeCell ref="D3902:D3903"/>
    <mergeCell ref="E3903:G3903"/>
    <mergeCell ref="A3904:A3905"/>
    <mergeCell ref="B3904:B3905"/>
    <mergeCell ref="C3904:C3905"/>
    <mergeCell ref="D3904:D3905"/>
    <mergeCell ref="E3905:G3905"/>
    <mergeCell ref="A3906:A3907"/>
    <mergeCell ref="B3906:B3907"/>
    <mergeCell ref="C3906:C3907"/>
    <mergeCell ref="D3906:D3907"/>
    <mergeCell ref="E3907:G3907"/>
    <mergeCell ref="A3908:A3909"/>
    <mergeCell ref="B3908:B3909"/>
    <mergeCell ref="C3908:C3909"/>
    <mergeCell ref="D3908:D3909"/>
    <mergeCell ref="E3909:G3909"/>
    <mergeCell ref="A3910:A3911"/>
    <mergeCell ref="B3910:B3911"/>
    <mergeCell ref="D3910:D3911"/>
    <mergeCell ref="E3911:G3911"/>
    <mergeCell ref="A3912:A3913"/>
    <mergeCell ref="B3912:B3913"/>
    <mergeCell ref="C3912:C3913"/>
    <mergeCell ref="D3912:D3913"/>
    <mergeCell ref="E3913:G3913"/>
    <mergeCell ref="A3914:A3915"/>
    <mergeCell ref="A3470:A3471"/>
    <mergeCell ref="B3470:B3471"/>
    <mergeCell ref="C3470:C3471"/>
    <mergeCell ref="D3470:D3471"/>
    <mergeCell ref="E3471:G3471"/>
    <mergeCell ref="A3472:A3473"/>
    <mergeCell ref="B3472:B3473"/>
    <mergeCell ref="C3472:C3473"/>
    <mergeCell ref="D3472:D3473"/>
    <mergeCell ref="A3567:A3568"/>
    <mergeCell ref="B3567:B3568"/>
    <mergeCell ref="C3567:C3568"/>
    <mergeCell ref="D3567:D3568"/>
    <mergeCell ref="E3568:G3568"/>
    <mergeCell ref="A3539:A3540"/>
    <mergeCell ref="B3539:B3540"/>
    <mergeCell ref="C3539:C3540"/>
    <mergeCell ref="D3539:D3540"/>
    <mergeCell ref="E3540:G3540"/>
    <mergeCell ref="A3541:A3542"/>
    <mergeCell ref="B3541:B3542"/>
    <mergeCell ref="C3541:C3542"/>
    <mergeCell ref="D3541:D3542"/>
    <mergeCell ref="E3542:G3542"/>
    <mergeCell ref="A3543:A3544"/>
    <mergeCell ref="B3543:B3544"/>
    <mergeCell ref="C3543:C3544"/>
    <mergeCell ref="D3543:D3544"/>
    <mergeCell ref="E3544:G3544"/>
    <mergeCell ref="A3545:A3546"/>
    <mergeCell ref="B3545:B3546"/>
    <mergeCell ref="C3545:C3546"/>
    <mergeCell ref="D3545:D3546"/>
    <mergeCell ref="E3546:G3546"/>
    <mergeCell ref="A3547:A3548"/>
    <mergeCell ref="B3547:B3548"/>
    <mergeCell ref="C3547:C3548"/>
    <mergeCell ref="D3547:D3548"/>
    <mergeCell ref="E3548:G3548"/>
    <mergeCell ref="A3549:A3550"/>
    <mergeCell ref="B3549:B3550"/>
    <mergeCell ref="C3549:C3550"/>
    <mergeCell ref="D3549:D3550"/>
    <mergeCell ref="A3565:A3566"/>
    <mergeCell ref="B3565:B3566"/>
    <mergeCell ref="C3565:C3566"/>
    <mergeCell ref="D3565:D3566"/>
    <mergeCell ref="E3566:G3566"/>
    <mergeCell ref="A3553:A3554"/>
    <mergeCell ref="B3553:B3554"/>
    <mergeCell ref="C3553:C3554"/>
    <mergeCell ref="D3553:D3554"/>
    <mergeCell ref="E3553:G3554"/>
    <mergeCell ref="A3499:A3500"/>
    <mergeCell ref="B3499:B3500"/>
    <mergeCell ref="D3499:D3500"/>
    <mergeCell ref="E3500:G3500"/>
    <mergeCell ref="C3537:C3538"/>
    <mergeCell ref="D3537:D3538"/>
    <mergeCell ref="E3538:G3538"/>
    <mergeCell ref="A3501:A3502"/>
    <mergeCell ref="B3501:B3502"/>
    <mergeCell ref="C3501:C3502"/>
    <mergeCell ref="A3555:A3556"/>
    <mergeCell ref="B3555:B3556"/>
    <mergeCell ref="C3555:C3556"/>
    <mergeCell ref="D3555:D3556"/>
    <mergeCell ref="E3556:G3556"/>
    <mergeCell ref="A3557:A3558"/>
    <mergeCell ref="B3557:B3558"/>
    <mergeCell ref="C3557:C3558"/>
    <mergeCell ref="D3557:D3558"/>
    <mergeCell ref="E3558:G3558"/>
    <mergeCell ref="A3559:A3560"/>
    <mergeCell ref="B3559:B3560"/>
    <mergeCell ref="C3559:C3560"/>
    <mergeCell ref="D3559:D3560"/>
    <mergeCell ref="E3560:G3560"/>
    <mergeCell ref="A3561:A3562"/>
    <mergeCell ref="B3561:B3562"/>
    <mergeCell ref="C3561:C3562"/>
    <mergeCell ref="D3561:D3562"/>
    <mergeCell ref="E3562:G3562"/>
    <mergeCell ref="E3486:G3486"/>
    <mergeCell ref="A3487:A3488"/>
    <mergeCell ref="B3487:B3488"/>
    <mergeCell ref="C3487:C3488"/>
    <mergeCell ref="D3487:D3488"/>
    <mergeCell ref="E3488:G3488"/>
    <mergeCell ref="A3489:A3490"/>
    <mergeCell ref="B3489:B3490"/>
    <mergeCell ref="C3489:C3490"/>
    <mergeCell ref="D3489:D3490"/>
    <mergeCell ref="E3490:G3490"/>
    <mergeCell ref="A3491:A3492"/>
    <mergeCell ref="B3491:B3492"/>
    <mergeCell ref="C3491:C3492"/>
    <mergeCell ref="D3491:D3492"/>
    <mergeCell ref="E3492:G3492"/>
    <mergeCell ref="A3493:A3494"/>
    <mergeCell ref="B3493:B3494"/>
    <mergeCell ref="C3493:C3494"/>
    <mergeCell ref="D3493:D3494"/>
    <mergeCell ref="E3494:G3494"/>
    <mergeCell ref="A3495:A3496"/>
    <mergeCell ref="B3495:B3496"/>
    <mergeCell ref="C3495:C3496"/>
    <mergeCell ref="D3495:D3496"/>
    <mergeCell ref="E3496:G3496"/>
    <mergeCell ref="A3497:A3498"/>
    <mergeCell ref="B3497:B3498"/>
    <mergeCell ref="D3497:D3498"/>
    <mergeCell ref="E3498:G3498"/>
    <mergeCell ref="D3501:D3502"/>
    <mergeCell ref="E3502:G3502"/>
    <mergeCell ref="A3503:A3504"/>
    <mergeCell ref="B3503:B3504"/>
    <mergeCell ref="C3503:C3504"/>
    <mergeCell ref="D3503:D3504"/>
    <mergeCell ref="E3504:G3504"/>
    <mergeCell ref="A3505:A3506"/>
    <mergeCell ref="B3505:B3506"/>
    <mergeCell ref="C3505:C3506"/>
    <mergeCell ref="D3505:D3506"/>
    <mergeCell ref="E3506:G3506"/>
    <mergeCell ref="A3507:A3508"/>
    <mergeCell ref="B3507:B3508"/>
    <mergeCell ref="C3507:C3508"/>
    <mergeCell ref="D3507:D3508"/>
    <mergeCell ref="E3508:G3508"/>
    <mergeCell ref="A3509:A3510"/>
    <mergeCell ref="B3509:B3510"/>
    <mergeCell ref="C3509:C3510"/>
    <mergeCell ref="D3509:D3510"/>
    <mergeCell ref="E3510:G3510"/>
    <mergeCell ref="A3511:A3512"/>
    <mergeCell ref="B3511:B3512"/>
    <mergeCell ref="C3511:C3512"/>
    <mergeCell ref="D3511:D3512"/>
    <mergeCell ref="E3512:G3512"/>
    <mergeCell ref="A3513:A3514"/>
    <mergeCell ref="B3513:B3514"/>
    <mergeCell ref="E3550:G3550"/>
    <mergeCell ref="A3551:A3552"/>
    <mergeCell ref="B3551:B3552"/>
    <mergeCell ref="C3551:C3552"/>
    <mergeCell ref="D3551:D3552"/>
    <mergeCell ref="B155:B156"/>
    <mergeCell ref="D155:D156"/>
    <mergeCell ref="E156:G156"/>
    <mergeCell ref="A157:A158"/>
    <mergeCell ref="B157:B158"/>
    <mergeCell ref="C157:C158"/>
    <mergeCell ref="D157:D158"/>
    <mergeCell ref="A159:A160"/>
    <mergeCell ref="B159:B160"/>
    <mergeCell ref="C159:C160"/>
    <mergeCell ref="D159:D160"/>
    <mergeCell ref="E160:G160"/>
    <mergeCell ref="A161:A162"/>
    <mergeCell ref="B161:B162"/>
    <mergeCell ref="C161:C162"/>
    <mergeCell ref="D161:D162"/>
    <mergeCell ref="A163:A164"/>
    <mergeCell ref="B163:B164"/>
    <mergeCell ref="C163:C164"/>
    <mergeCell ref="D163:D164"/>
    <mergeCell ref="E164:G164"/>
    <mergeCell ref="A165:A166"/>
    <mergeCell ref="B165:B166"/>
    <mergeCell ref="C165:C166"/>
    <mergeCell ref="D165:D166"/>
    <mergeCell ref="E166:G166"/>
    <mergeCell ref="E3552:G3552"/>
    <mergeCell ref="A3515:A3516"/>
    <mergeCell ref="B3515:B3516"/>
    <mergeCell ref="C3515:C3516"/>
    <mergeCell ref="D3515:D3516"/>
    <mergeCell ref="E3516:G3516"/>
    <mergeCell ref="A3517:A3518"/>
    <mergeCell ref="B3517:B3518"/>
    <mergeCell ref="C3517:C3518"/>
    <mergeCell ref="D3517:D3518"/>
    <mergeCell ref="E3518:G3518"/>
    <mergeCell ref="A3519:A3520"/>
    <mergeCell ref="B3519:B3520"/>
    <mergeCell ref="C3519:C3520"/>
    <mergeCell ref="D3519:D3520"/>
    <mergeCell ref="E3520:G3520"/>
    <mergeCell ref="A3521:A3522"/>
    <mergeCell ref="B3521:B3522"/>
    <mergeCell ref="C3521:C3522"/>
    <mergeCell ref="D3521:D3522"/>
    <mergeCell ref="E3522:G3522"/>
    <mergeCell ref="A3523:A3524"/>
    <mergeCell ref="B3523:B3524"/>
    <mergeCell ref="C3523:C3524"/>
    <mergeCell ref="D3523:D3524"/>
    <mergeCell ref="E3524:G3524"/>
    <mergeCell ref="A3525:A3526"/>
    <mergeCell ref="B3525:B3526"/>
    <mergeCell ref="C3525:C3526"/>
    <mergeCell ref="D3525:D3526"/>
    <mergeCell ref="E3526:G3526"/>
    <mergeCell ref="A3537:A3538"/>
    <mergeCell ref="B3537:B3538"/>
    <mergeCell ref="A155:A156"/>
    <mergeCell ref="A125:A126"/>
    <mergeCell ref="B125:B126"/>
    <mergeCell ref="C125:C126"/>
    <mergeCell ref="D125:D126"/>
    <mergeCell ref="E126:G126"/>
    <mergeCell ref="A127:A128"/>
    <mergeCell ref="B127:B128"/>
    <mergeCell ref="C127:C128"/>
    <mergeCell ref="D127:D128"/>
    <mergeCell ref="E128:G128"/>
    <mergeCell ref="A129:A130"/>
    <mergeCell ref="B129:B130"/>
    <mergeCell ref="C129:C130"/>
    <mergeCell ref="D129:D130"/>
    <mergeCell ref="E130:G130"/>
    <mergeCell ref="A131:A132"/>
    <mergeCell ref="B131:B132"/>
    <mergeCell ref="C131:C132"/>
    <mergeCell ref="D131:D132"/>
    <mergeCell ref="E132:G132"/>
    <mergeCell ref="A133:A134"/>
    <mergeCell ref="A3031:A3032"/>
    <mergeCell ref="B3031:B3032"/>
    <mergeCell ref="C3031:C3032"/>
    <mergeCell ref="D3031:D3032"/>
    <mergeCell ref="E3032:G3032"/>
    <mergeCell ref="A3035:A3036"/>
    <mergeCell ref="B3035:B3036"/>
    <mergeCell ref="C3035:C3036"/>
    <mergeCell ref="D3035:D3036"/>
    <mergeCell ref="E3036:G3036"/>
    <mergeCell ref="A3015:A3016"/>
    <mergeCell ref="B3015:B3016"/>
    <mergeCell ref="C3015:C3016"/>
    <mergeCell ref="D3015:D3016"/>
    <mergeCell ref="E3016:G3016"/>
    <mergeCell ref="A3017:A3018"/>
    <mergeCell ref="B3017:B3018"/>
    <mergeCell ref="A3027:A3028"/>
    <mergeCell ref="B3027:B3028"/>
    <mergeCell ref="A3029:A3030"/>
    <mergeCell ref="B3029:B3030"/>
    <mergeCell ref="C3029:C3030"/>
    <mergeCell ref="D3029:D3030"/>
    <mergeCell ref="E3030:G3030"/>
    <mergeCell ref="A3000:G3000"/>
    <mergeCell ref="A3001:G3001"/>
    <mergeCell ref="D3002:G3002"/>
    <mergeCell ref="A3003:B3003"/>
    <mergeCell ref="A3005:A3006"/>
    <mergeCell ref="B3005:B3006"/>
    <mergeCell ref="C3005:C3006"/>
    <mergeCell ref="D3005:D3006"/>
    <mergeCell ref="E3006:G3006"/>
    <mergeCell ref="A3007:A3008"/>
    <mergeCell ref="B3007:B3008"/>
    <mergeCell ref="D3007:D3008"/>
    <mergeCell ref="E3008:G3008"/>
    <mergeCell ref="A3009:A3010"/>
    <mergeCell ref="B3009:B3010"/>
    <mergeCell ref="C3009:C3010"/>
    <mergeCell ref="D3009:D3010"/>
    <mergeCell ref="E3010:G3010"/>
    <mergeCell ref="A3011:A3012"/>
    <mergeCell ref="B3011:B3012"/>
    <mergeCell ref="C3011:C3012"/>
    <mergeCell ref="D3011:D3012"/>
    <mergeCell ref="E3012:G3012"/>
    <mergeCell ref="A3013:A3014"/>
    <mergeCell ref="B3013:B3014"/>
    <mergeCell ref="C3013:C3014"/>
    <mergeCell ref="D3013:D3014"/>
    <mergeCell ref="E3014:G3014"/>
    <mergeCell ref="C3027:C3028"/>
    <mergeCell ref="D3027:D3028"/>
    <mergeCell ref="E3028:G3028"/>
    <mergeCell ref="A1049:A1050"/>
    <mergeCell ref="B1049:B1050"/>
    <mergeCell ref="C1049:C1050"/>
    <mergeCell ref="D1049:D1050"/>
    <mergeCell ref="E1050:G1050"/>
    <mergeCell ref="E1051:G1051"/>
    <mergeCell ref="A1052:A1053"/>
    <mergeCell ref="B1052:B1053"/>
    <mergeCell ref="C1052:C1053"/>
    <mergeCell ref="D1052:D1053"/>
    <mergeCell ref="E1053:G1053"/>
    <mergeCell ref="C3017:C3018"/>
    <mergeCell ref="D3017:D3018"/>
    <mergeCell ref="E3018:G3018"/>
    <mergeCell ref="A3019:A3020"/>
    <mergeCell ref="B3019:B3020"/>
    <mergeCell ref="C3019:C3020"/>
    <mergeCell ref="D3019:D3020"/>
    <mergeCell ref="E3020:G3020"/>
    <mergeCell ref="A3021:A3022"/>
    <mergeCell ref="B3021:B3022"/>
    <mergeCell ref="C3021:C3022"/>
    <mergeCell ref="D3021:D3022"/>
    <mergeCell ref="E3022:G3022"/>
    <mergeCell ref="A3023:A3024"/>
    <mergeCell ref="B3023:B3024"/>
    <mergeCell ref="C3023:C3024"/>
    <mergeCell ref="D3023:D3024"/>
    <mergeCell ref="E3024:G3024"/>
    <mergeCell ref="A3025:A3026"/>
    <mergeCell ref="B3025:B3026"/>
    <mergeCell ref="C3025:C3026"/>
    <mergeCell ref="D3025:D3026"/>
    <mergeCell ref="E3026:G3026"/>
    <mergeCell ref="A2841:G2841"/>
    <mergeCell ref="A2842:G2842"/>
    <mergeCell ref="D2843:G2843"/>
    <mergeCell ref="A2844:B2844"/>
    <mergeCell ref="A2846:A2847"/>
    <mergeCell ref="B2846:B2847"/>
    <mergeCell ref="C2846:C2847"/>
    <mergeCell ref="D2846:D2847"/>
    <mergeCell ref="E2847:G2847"/>
    <mergeCell ref="A2848:A2849"/>
    <mergeCell ref="B2848:B2849"/>
    <mergeCell ref="C2848:C2849"/>
    <mergeCell ref="D2848:D2849"/>
    <mergeCell ref="E2849:G2849"/>
    <mergeCell ref="A2850:A2851"/>
    <mergeCell ref="B2850:B2851"/>
    <mergeCell ref="C2850:C2851"/>
    <mergeCell ref="D2850:D2851"/>
    <mergeCell ref="E2851:G2851"/>
    <mergeCell ref="A2852:A2853"/>
    <mergeCell ref="B2852:B2853"/>
    <mergeCell ref="C2852:C2853"/>
    <mergeCell ref="D2852:D2853"/>
    <mergeCell ref="E2853:G2853"/>
    <mergeCell ref="A2854:A2855"/>
    <mergeCell ref="B2854:B2855"/>
    <mergeCell ref="C2854:C2855"/>
    <mergeCell ref="D2854:D2855"/>
    <mergeCell ref="E2855:G2855"/>
    <mergeCell ref="C2721:C2722"/>
    <mergeCell ref="C1041:C1042"/>
    <mergeCell ref="D1041:D1042"/>
    <mergeCell ref="E1042:G1042"/>
    <mergeCell ref="A1043:A1044"/>
    <mergeCell ref="B1043:B1044"/>
    <mergeCell ref="C1043:C1044"/>
    <mergeCell ref="D1043:D1044"/>
    <mergeCell ref="E1044:G1044"/>
    <mergeCell ref="A1045:A1046"/>
    <mergeCell ref="B1045:B1046"/>
    <mergeCell ref="C1045:C1046"/>
    <mergeCell ref="D1045:D1046"/>
    <mergeCell ref="E1046:G1046"/>
    <mergeCell ref="A1024:G1024"/>
    <mergeCell ref="A1025:G1025"/>
    <mergeCell ref="D1026:G1026"/>
    <mergeCell ref="A1027:B1027"/>
    <mergeCell ref="A1029:A1030"/>
    <mergeCell ref="B1029:B1030"/>
    <mergeCell ref="C1029:C1030"/>
    <mergeCell ref="A1047:A1048"/>
    <mergeCell ref="A1031:A1032"/>
    <mergeCell ref="B1031:B1032"/>
    <mergeCell ref="C1031:C1032"/>
    <mergeCell ref="D1031:D1032"/>
    <mergeCell ref="E1032:G1032"/>
    <mergeCell ref="E1034:G1034"/>
    <mergeCell ref="A1035:A1036"/>
    <mergeCell ref="B1035:B1036"/>
    <mergeCell ref="C1035:C1036"/>
    <mergeCell ref="D1035:D1036"/>
    <mergeCell ref="E1036:G1036"/>
    <mergeCell ref="A1037:A1038"/>
    <mergeCell ref="B1037:B1038"/>
    <mergeCell ref="C1037:C1038"/>
    <mergeCell ref="D1037:D1038"/>
    <mergeCell ref="B1047:B1048"/>
    <mergeCell ref="C1047:C1048"/>
    <mergeCell ref="D1047:D1048"/>
    <mergeCell ref="E1048:G1048"/>
    <mergeCell ref="A631:G631"/>
    <mergeCell ref="A632:G632"/>
    <mergeCell ref="D633:G633"/>
    <mergeCell ref="A634:B634"/>
    <mergeCell ref="A636:A637"/>
    <mergeCell ref="B636:B637"/>
    <mergeCell ref="C636:C637"/>
    <mergeCell ref="D636:D637"/>
    <mergeCell ref="E637:G637"/>
    <mergeCell ref="A638:A639"/>
    <mergeCell ref="B638:B639"/>
    <mergeCell ref="C638:C639"/>
    <mergeCell ref="D638:D639"/>
    <mergeCell ref="E639:G639"/>
    <mergeCell ref="A640:A641"/>
    <mergeCell ref="A153:A154"/>
    <mergeCell ref="B153:B154"/>
    <mergeCell ref="C153:C154"/>
    <mergeCell ref="D153:D154"/>
    <mergeCell ref="E154:G154"/>
    <mergeCell ref="A660:A661"/>
    <mergeCell ref="B660:B661"/>
    <mergeCell ref="C660:C661"/>
    <mergeCell ref="D660:D661"/>
    <mergeCell ref="E661:G661"/>
    <mergeCell ref="B133:B134"/>
    <mergeCell ref="C133:C134"/>
    <mergeCell ref="D133:D134"/>
    <mergeCell ref="E134:G134"/>
    <mergeCell ref="A135:A136"/>
    <mergeCell ref="B135:B136"/>
    <mergeCell ref="C135:C136"/>
    <mergeCell ref="D135:D136"/>
    <mergeCell ref="E136:G136"/>
    <mergeCell ref="A137:A138"/>
    <mergeCell ref="B137:B138"/>
    <mergeCell ref="C137:C138"/>
    <mergeCell ref="D137:D138"/>
    <mergeCell ref="E138:G138"/>
    <mergeCell ref="A139:A140"/>
    <mergeCell ref="B139:B140"/>
    <mergeCell ref="C139:C140"/>
    <mergeCell ref="D139:D140"/>
    <mergeCell ref="E140:G140"/>
    <mergeCell ref="A141:A142"/>
    <mergeCell ref="B141:B142"/>
    <mergeCell ref="C141:C142"/>
    <mergeCell ref="D141:D142"/>
    <mergeCell ref="E142:G142"/>
    <mergeCell ref="A143:A144"/>
    <mergeCell ref="B143:B144"/>
    <mergeCell ref="C143:C144"/>
    <mergeCell ref="D143:D144"/>
    <mergeCell ref="E144:G144"/>
    <mergeCell ref="A145:A146"/>
    <mergeCell ref="B145:B146"/>
    <mergeCell ref="C145:C146"/>
    <mergeCell ref="D145:D146"/>
    <mergeCell ref="E146:G146"/>
    <mergeCell ref="A118:G118"/>
    <mergeCell ref="A119:G119"/>
    <mergeCell ref="D120:G120"/>
    <mergeCell ref="A121:B121"/>
    <mergeCell ref="A123:A124"/>
    <mergeCell ref="A151:A152"/>
    <mergeCell ref="B151:B152"/>
    <mergeCell ref="C151:C152"/>
    <mergeCell ref="D151:D152"/>
    <mergeCell ref="E151:G152"/>
    <mergeCell ref="B123:B124"/>
    <mergeCell ref="C123:C124"/>
    <mergeCell ref="D123:D124"/>
    <mergeCell ref="E124:G124"/>
    <mergeCell ref="A2862:A2863"/>
    <mergeCell ref="B2862:B2863"/>
    <mergeCell ref="C2862:C2863"/>
    <mergeCell ref="D2862:D2863"/>
    <mergeCell ref="E2863:G2863"/>
    <mergeCell ref="A2864:A2865"/>
    <mergeCell ref="B2864:B2865"/>
    <mergeCell ref="C2864:C2865"/>
    <mergeCell ref="D2864:D2865"/>
    <mergeCell ref="E2865:G2865"/>
    <mergeCell ref="A2866:A2867"/>
    <mergeCell ref="B2866:B2867"/>
    <mergeCell ref="C2866:C2867"/>
    <mergeCell ref="D2866:D2867"/>
    <mergeCell ref="E2867:G2867"/>
    <mergeCell ref="A2868:A2869"/>
    <mergeCell ref="B2868:B2869"/>
    <mergeCell ref="C2868:C2869"/>
    <mergeCell ref="D2868:D2869"/>
    <mergeCell ref="E2869:G2869"/>
    <mergeCell ref="A2870:A2871"/>
    <mergeCell ref="B2870:B2871"/>
    <mergeCell ref="C2870:C2871"/>
    <mergeCell ref="D2870:D2871"/>
    <mergeCell ref="E2871:G2871"/>
    <mergeCell ref="A147:A148"/>
    <mergeCell ref="B147:B148"/>
    <mergeCell ref="C147:C148"/>
    <mergeCell ref="D147:D148"/>
    <mergeCell ref="E148:G148"/>
    <mergeCell ref="A1128:A1129"/>
    <mergeCell ref="B1128:B1129"/>
    <mergeCell ref="C1128:C1129"/>
    <mergeCell ref="D1128:D1129"/>
    <mergeCell ref="E1129:G1129"/>
    <mergeCell ref="A1130:A1131"/>
    <mergeCell ref="B1130:B1131"/>
    <mergeCell ref="C1130:C1131"/>
    <mergeCell ref="D1130:D1131"/>
    <mergeCell ref="E1131:G1131"/>
    <mergeCell ref="A1132:A1133"/>
    <mergeCell ref="B1132:B1133"/>
    <mergeCell ref="C1132:C1133"/>
    <mergeCell ref="D1132:D1133"/>
    <mergeCell ref="E1133:G1133"/>
    <mergeCell ref="A1111:G1111"/>
    <mergeCell ref="A1112:G1112"/>
    <mergeCell ref="D1113:G1113"/>
    <mergeCell ref="A1114:B1114"/>
    <mergeCell ref="A1116:A1117"/>
    <mergeCell ref="B1116:B1117"/>
    <mergeCell ref="C1116:C1117"/>
    <mergeCell ref="D1116:D1117"/>
    <mergeCell ref="E1117:G1117"/>
    <mergeCell ref="A1118:A1119"/>
    <mergeCell ref="B1118:B1119"/>
    <mergeCell ref="C1118:C1119"/>
    <mergeCell ref="D1118:D1119"/>
    <mergeCell ref="E1119:G1119"/>
    <mergeCell ref="A1120:A1121"/>
    <mergeCell ref="B1120:B1121"/>
    <mergeCell ref="C1120:C1121"/>
    <mergeCell ref="D1120:D1121"/>
    <mergeCell ref="E1121:G1121"/>
    <mergeCell ref="A1122:A1123"/>
    <mergeCell ref="B1122:B1123"/>
    <mergeCell ref="C1122:C1123"/>
    <mergeCell ref="D1122:D1123"/>
    <mergeCell ref="E1123:G1123"/>
    <mergeCell ref="A1124:A1125"/>
    <mergeCell ref="B1124:B1125"/>
    <mergeCell ref="C1124:C1125"/>
    <mergeCell ref="D1124:D1125"/>
    <mergeCell ref="E1125:G1125"/>
    <mergeCell ref="A1126:A1127"/>
    <mergeCell ref="B1126:B1127"/>
    <mergeCell ref="C1126:C1127"/>
    <mergeCell ref="D1126:D1127"/>
    <mergeCell ref="E1127:G1127"/>
    <mergeCell ref="A666:A667"/>
    <mergeCell ref="B666:B667"/>
    <mergeCell ref="C666:C667"/>
    <mergeCell ref="D666:D667"/>
    <mergeCell ref="A668:A669"/>
    <mergeCell ref="B668:B669"/>
    <mergeCell ref="C668:C669"/>
    <mergeCell ref="D668:D669"/>
    <mergeCell ref="E669:G669"/>
    <mergeCell ref="A670:A671"/>
    <mergeCell ref="B670:B671"/>
    <mergeCell ref="C670:C671"/>
    <mergeCell ref="D670:D671"/>
    <mergeCell ref="E671:G671"/>
    <mergeCell ref="A672:A673"/>
    <mergeCell ref="B672:B673"/>
    <mergeCell ref="C672:C673"/>
    <mergeCell ref="D672:D673"/>
    <mergeCell ref="E673:G673"/>
    <mergeCell ref="A674:A675"/>
    <mergeCell ref="B674:B675"/>
    <mergeCell ref="C674:C675"/>
    <mergeCell ref="D674:D675"/>
    <mergeCell ref="E675:G675"/>
    <mergeCell ref="A1033:A1034"/>
    <mergeCell ref="B1033:B1034"/>
    <mergeCell ref="C1033:C1034"/>
    <mergeCell ref="D1033:D1034"/>
    <mergeCell ref="D1029:D1030"/>
    <mergeCell ref="E1030:G1030"/>
    <mergeCell ref="A656:A657"/>
    <mergeCell ref="B656:B657"/>
    <mergeCell ref="C656:C657"/>
    <mergeCell ref="D656:D657"/>
    <mergeCell ref="E657:G657"/>
    <mergeCell ref="A658:A659"/>
    <mergeCell ref="B658:B659"/>
    <mergeCell ref="C658:C659"/>
    <mergeCell ref="D658:D659"/>
    <mergeCell ref="E659:G659"/>
    <mergeCell ref="A1054:A1055"/>
    <mergeCell ref="B1054:B1055"/>
    <mergeCell ref="C1054:C1055"/>
    <mergeCell ref="D1054:D1055"/>
    <mergeCell ref="E1055:G1055"/>
    <mergeCell ref="A1056:A1057"/>
    <mergeCell ref="B1056:B1057"/>
    <mergeCell ref="C1056:C1057"/>
    <mergeCell ref="D1056:D1057"/>
    <mergeCell ref="E1057:G1057"/>
    <mergeCell ref="A1058:A1059"/>
    <mergeCell ref="B1058:B1059"/>
    <mergeCell ref="C1058:C1059"/>
    <mergeCell ref="D1058:D1059"/>
    <mergeCell ref="E1059:G1059"/>
    <mergeCell ref="E1038:G1038"/>
    <mergeCell ref="A1039:A1040"/>
    <mergeCell ref="B1039:B1040"/>
    <mergeCell ref="C1039:C1040"/>
    <mergeCell ref="D1039:D1040"/>
    <mergeCell ref="E1040:G1040"/>
    <mergeCell ref="A1041:A1042"/>
    <mergeCell ref="B1041:B1042"/>
  </mergeCells>
  <pageMargins left="1" right="0" top="0.5" bottom="1" header="0.3" footer="0.3"/>
  <pageSetup paperSize="5" scale="95" orientation="portrait" r:id="rId1"/>
  <headerFooter>
    <oddHeader>&amp;C&amp;P</oddHeader>
  </headerFooter>
  <rowBreaks count="9" manualBreakCount="9">
    <brk id="149" max="16383" man="1"/>
    <brk id="662" max="16383" man="1"/>
    <brk id="789" max="16383" man="1"/>
    <brk id="876" max="16383" man="1"/>
    <brk id="1053" max="16383" man="1"/>
    <brk id="1919" max="16383" man="1"/>
    <brk id="2580" max="16383" man="1"/>
    <brk id="2777" max="16383" man="1"/>
    <brk id="2798" max="16383" man="1"/>
  </rowBreaks>
</worksheet>
</file>

<file path=xl/worksheets/sheet2.xml><?xml version="1.0" encoding="utf-8"?>
<worksheet xmlns="http://schemas.openxmlformats.org/spreadsheetml/2006/main" xmlns:r="http://schemas.openxmlformats.org/officeDocument/2006/relationships">
  <dimension ref="A1:G5745"/>
  <sheetViews>
    <sheetView topLeftCell="A3787" workbookViewId="0">
      <selection activeCell="D3796" sqref="D3796:G3796"/>
    </sheetView>
  </sheetViews>
  <sheetFormatPr defaultRowHeight="15"/>
  <cols>
    <col min="1" max="1" width="6.85546875" customWidth="1"/>
    <col min="2" max="2" width="3.7109375" customWidth="1"/>
    <col min="3" max="3" width="5.140625" customWidth="1"/>
    <col min="4" max="4" width="36.28515625" customWidth="1"/>
    <col min="6" max="6" width="10.85546875" customWidth="1"/>
    <col min="7" max="7" width="10.28515625" customWidth="1"/>
  </cols>
  <sheetData>
    <row r="1" spans="1:7">
      <c r="A1" s="569" t="s">
        <v>0</v>
      </c>
      <c r="B1" s="569"/>
      <c r="C1" s="569"/>
      <c r="D1" s="569"/>
      <c r="E1" s="569"/>
      <c r="F1" s="569"/>
      <c r="G1" s="569"/>
    </row>
    <row r="2" spans="1:7">
      <c r="A2" s="570" t="s">
        <v>1</v>
      </c>
      <c r="B2" s="570"/>
      <c r="C2" s="570"/>
      <c r="D2" s="570"/>
      <c r="E2" s="570"/>
      <c r="F2" s="570"/>
      <c r="G2" s="570"/>
    </row>
    <row r="3" spans="1:7" ht="16.5" customHeight="1">
      <c r="A3" s="1" t="s">
        <v>2</v>
      </c>
      <c r="B3" s="287"/>
      <c r="C3" s="287"/>
      <c r="D3" s="588" t="s">
        <v>1160</v>
      </c>
      <c r="E3" s="588"/>
      <c r="F3" s="588"/>
      <c r="G3" s="588"/>
    </row>
    <row r="4" spans="1:7" ht="30" customHeight="1">
      <c r="A4" s="572" t="s">
        <v>3</v>
      </c>
      <c r="B4" s="573"/>
      <c r="C4" s="3" t="s">
        <v>4</v>
      </c>
      <c r="D4" s="288" t="s">
        <v>5</v>
      </c>
      <c r="E4" s="288" t="s">
        <v>6</v>
      </c>
      <c r="F4" s="288" t="s">
        <v>7</v>
      </c>
      <c r="G4" s="5" t="s">
        <v>8</v>
      </c>
    </row>
    <row r="5" spans="1:7" ht="19.5" customHeight="1">
      <c r="A5" s="6"/>
      <c r="B5" s="6"/>
      <c r="C5" s="7"/>
      <c r="D5" s="8" t="s">
        <v>1161</v>
      </c>
      <c r="E5" s="6"/>
      <c r="F5" s="6"/>
      <c r="G5" s="9"/>
    </row>
    <row r="6" spans="1:7" ht="35.25" customHeight="1">
      <c r="A6" s="289">
        <v>18</v>
      </c>
      <c r="B6" s="289" t="s">
        <v>72</v>
      </c>
      <c r="C6" s="290" t="s">
        <v>11</v>
      </c>
      <c r="D6" s="291" t="s">
        <v>1162</v>
      </c>
      <c r="E6" s="292"/>
      <c r="F6" s="290" t="s">
        <v>75</v>
      </c>
      <c r="G6" s="13"/>
    </row>
    <row r="7" spans="1:7" ht="35.25" customHeight="1">
      <c r="A7" s="289">
        <v>6</v>
      </c>
      <c r="B7" s="289" t="s">
        <v>72</v>
      </c>
      <c r="C7" s="290" t="s">
        <v>15</v>
      </c>
      <c r="D7" s="291" t="s">
        <v>1163</v>
      </c>
      <c r="E7" s="292"/>
      <c r="F7" s="290" t="s">
        <v>75</v>
      </c>
      <c r="G7" s="13"/>
    </row>
    <row r="8" spans="1:7" ht="47.25" customHeight="1">
      <c r="A8" s="289">
        <v>18</v>
      </c>
      <c r="B8" s="289" t="s">
        <v>72</v>
      </c>
      <c r="C8" s="290" t="s">
        <v>18</v>
      </c>
      <c r="D8" s="291" t="s">
        <v>1164</v>
      </c>
      <c r="E8" s="292"/>
      <c r="F8" s="290" t="s">
        <v>75</v>
      </c>
      <c r="G8" s="13"/>
    </row>
    <row r="9" spans="1:7" ht="42" customHeight="1">
      <c r="A9" s="289">
        <v>6</v>
      </c>
      <c r="B9" s="289" t="s">
        <v>72</v>
      </c>
      <c r="C9" s="290" t="s">
        <v>21</v>
      </c>
      <c r="D9" s="291" t="s">
        <v>1165</v>
      </c>
      <c r="E9" s="292"/>
      <c r="F9" s="290" t="s">
        <v>75</v>
      </c>
      <c r="G9" s="13"/>
    </row>
    <row r="10" spans="1:7" ht="35.25" customHeight="1">
      <c r="A10" s="289">
        <v>12</v>
      </c>
      <c r="B10" s="289" t="s">
        <v>72</v>
      </c>
      <c r="C10" s="290" t="s">
        <v>25</v>
      </c>
      <c r="D10" s="291" t="s">
        <v>1167</v>
      </c>
      <c r="E10" s="292"/>
      <c r="F10" s="290" t="s">
        <v>75</v>
      </c>
      <c r="G10" s="13"/>
    </row>
    <row r="11" spans="1:7" ht="35.25" customHeight="1">
      <c r="A11" s="289">
        <v>4</v>
      </c>
      <c r="B11" s="289" t="s">
        <v>72</v>
      </c>
      <c r="C11" s="290" t="s">
        <v>29</v>
      </c>
      <c r="D11" s="291" t="s">
        <v>1166</v>
      </c>
      <c r="E11" s="292"/>
      <c r="F11" s="290" t="s">
        <v>75</v>
      </c>
      <c r="G11" s="13"/>
    </row>
    <row r="12" spans="1:7" ht="35.25" customHeight="1">
      <c r="A12" s="289">
        <v>2</v>
      </c>
      <c r="B12" s="289" t="s">
        <v>72</v>
      </c>
      <c r="C12" s="290" t="s">
        <v>33</v>
      </c>
      <c r="D12" s="291" t="s">
        <v>1168</v>
      </c>
      <c r="E12" s="292"/>
      <c r="F12" s="290" t="s">
        <v>75</v>
      </c>
      <c r="G12" s="13"/>
    </row>
    <row r="13" spans="1:7" ht="35.25" customHeight="1">
      <c r="A13" s="289">
        <v>1</v>
      </c>
      <c r="B13" s="289" t="s">
        <v>89</v>
      </c>
      <c r="C13" s="290" t="s">
        <v>36</v>
      </c>
      <c r="D13" s="291" t="s">
        <v>1169</v>
      </c>
      <c r="E13" s="292"/>
      <c r="F13" s="290" t="s">
        <v>75</v>
      </c>
      <c r="G13" s="13"/>
    </row>
    <row r="14" spans="1:7" ht="35.25" customHeight="1">
      <c r="A14" s="289">
        <v>2</v>
      </c>
      <c r="B14" s="289" t="s">
        <v>72</v>
      </c>
      <c r="C14" s="290" t="s">
        <v>40</v>
      </c>
      <c r="D14" s="291" t="s">
        <v>1170</v>
      </c>
      <c r="E14" s="292"/>
      <c r="F14" s="290" t="s">
        <v>75</v>
      </c>
      <c r="G14" s="13"/>
    </row>
    <row r="15" spans="1:7" ht="35.25" customHeight="1">
      <c r="A15" s="289">
        <v>2</v>
      </c>
      <c r="B15" s="289" t="s">
        <v>72</v>
      </c>
      <c r="C15" s="290" t="s">
        <v>44</v>
      </c>
      <c r="D15" s="291" t="s">
        <v>1171</v>
      </c>
      <c r="E15" s="292"/>
      <c r="F15" s="290" t="s">
        <v>75</v>
      </c>
      <c r="G15" s="13"/>
    </row>
    <row r="16" spans="1:7" ht="35.25" customHeight="1">
      <c r="A16" s="289">
        <v>14</v>
      </c>
      <c r="B16" s="289" t="s">
        <v>72</v>
      </c>
      <c r="C16" s="290" t="s">
        <v>47</v>
      </c>
      <c r="D16" s="291" t="s">
        <v>1172</v>
      </c>
      <c r="E16" s="292"/>
      <c r="F16" s="290" t="s">
        <v>75</v>
      </c>
      <c r="G16" s="13"/>
    </row>
    <row r="17" spans="1:7" ht="35.25" customHeight="1">
      <c r="A17" s="289">
        <v>2</v>
      </c>
      <c r="B17" s="289" t="s">
        <v>72</v>
      </c>
      <c r="C17" s="290" t="s">
        <v>50</v>
      </c>
      <c r="D17" s="291" t="s">
        <v>1173</v>
      </c>
      <c r="E17" s="292"/>
      <c r="F17" s="290" t="s">
        <v>75</v>
      </c>
      <c r="G17" s="13"/>
    </row>
    <row r="18" spans="1:7" ht="35.25" customHeight="1">
      <c r="A18" s="289">
        <v>24</v>
      </c>
      <c r="B18" s="289" t="s">
        <v>72</v>
      </c>
      <c r="C18" s="290" t="s">
        <v>54</v>
      </c>
      <c r="D18" s="291" t="s">
        <v>1174</v>
      </c>
      <c r="E18" s="292"/>
      <c r="F18" s="290" t="s">
        <v>75</v>
      </c>
      <c r="G18" s="13"/>
    </row>
    <row r="19" spans="1:7" ht="35.25" customHeight="1">
      <c r="A19" s="289">
        <v>543</v>
      </c>
      <c r="B19" s="289" t="s">
        <v>72</v>
      </c>
      <c r="C19" s="290" t="s">
        <v>57</v>
      </c>
      <c r="D19" s="291" t="s">
        <v>1175</v>
      </c>
      <c r="E19" s="292"/>
      <c r="F19" s="290" t="s">
        <v>75</v>
      </c>
      <c r="G19" s="13"/>
    </row>
    <row r="20" spans="1:7" ht="35.25" customHeight="1">
      <c r="A20" s="6"/>
      <c r="B20" s="6"/>
      <c r="C20" s="7"/>
      <c r="D20" s="99"/>
      <c r="E20" s="6"/>
      <c r="F20" s="6"/>
      <c r="G20" s="9"/>
    </row>
    <row r="21" spans="1:7" s="30" customFormat="1">
      <c r="A21" s="52" t="s">
        <v>1176</v>
      </c>
      <c r="B21" s="57"/>
      <c r="D21" s="54" t="s">
        <v>1177</v>
      </c>
      <c r="F21" s="56" t="s">
        <v>131</v>
      </c>
    </row>
    <row r="22" spans="1:7" s="25" customFormat="1">
      <c r="A22" s="59"/>
      <c r="B22" s="54"/>
      <c r="C22" s="54"/>
      <c r="D22" s="60"/>
      <c r="E22" s="61" t="s">
        <v>138</v>
      </c>
      <c r="F22" s="62"/>
      <c r="G22" s="62"/>
    </row>
    <row r="23" spans="1:7" s="25" customFormat="1" ht="52.5" customHeight="1">
      <c r="A23" s="59"/>
      <c r="B23" s="54"/>
      <c r="C23" s="54"/>
      <c r="D23" s="60"/>
      <c r="E23" s="54"/>
      <c r="F23" s="54"/>
      <c r="G23" s="63"/>
    </row>
    <row r="24" spans="1:7" s="25" customFormat="1" ht="12" customHeight="1">
      <c r="A24" s="55" t="s">
        <v>139</v>
      </c>
      <c r="B24" s="54"/>
      <c r="C24" s="54"/>
      <c r="D24" s="60"/>
      <c r="E24" s="64" t="s">
        <v>140</v>
      </c>
      <c r="F24" s="54"/>
      <c r="G24" s="63"/>
    </row>
    <row r="25" spans="1:7" s="25" customFormat="1" ht="12" customHeight="1">
      <c r="B25" s="54"/>
      <c r="C25" s="54"/>
      <c r="D25" s="60"/>
      <c r="E25" s="64" t="s">
        <v>141</v>
      </c>
      <c r="F25" s="54"/>
      <c r="G25" s="63"/>
    </row>
    <row r="26" spans="1:7" s="25" customFormat="1" ht="12" customHeight="1">
      <c r="B26" s="54"/>
      <c r="C26" s="54"/>
      <c r="D26" s="60"/>
      <c r="E26" s="64" t="s">
        <v>142</v>
      </c>
      <c r="F26" s="54"/>
      <c r="G26" s="63"/>
    </row>
    <row r="27" spans="1:7" s="25" customFormat="1" ht="12" customHeight="1">
      <c r="B27" s="54"/>
      <c r="C27" s="54"/>
      <c r="D27" s="60"/>
      <c r="E27" s="64"/>
      <c r="F27" s="54"/>
      <c r="G27" s="63"/>
    </row>
    <row r="28" spans="1:7" s="25" customFormat="1" ht="12" customHeight="1">
      <c r="B28" s="54"/>
      <c r="C28" s="54"/>
      <c r="D28" s="60"/>
      <c r="E28" s="64"/>
      <c r="F28" s="54"/>
      <c r="G28" s="63"/>
    </row>
    <row r="29" spans="1:7" s="25" customFormat="1" ht="12" customHeight="1">
      <c r="B29" s="54"/>
      <c r="C29" s="54"/>
      <c r="D29" s="60"/>
      <c r="E29" s="64"/>
      <c r="F29" s="54"/>
      <c r="G29" s="63"/>
    </row>
    <row r="30" spans="1:7" s="25" customFormat="1" ht="12" customHeight="1">
      <c r="B30" s="54"/>
      <c r="C30" s="54"/>
      <c r="D30" s="60"/>
      <c r="E30" s="64"/>
      <c r="F30" s="54"/>
      <c r="G30" s="63"/>
    </row>
    <row r="31" spans="1:7" s="25" customFormat="1" ht="12" customHeight="1">
      <c r="B31" s="54"/>
      <c r="C31" s="54"/>
      <c r="D31" s="60"/>
      <c r="E31" s="64"/>
      <c r="F31" s="54"/>
      <c r="G31" s="63"/>
    </row>
    <row r="32" spans="1:7" s="25" customFormat="1" ht="12" customHeight="1">
      <c r="B32" s="54"/>
      <c r="C32" s="54"/>
      <c r="D32" s="60"/>
      <c r="E32" s="64"/>
      <c r="F32" s="54"/>
      <c r="G32" s="63"/>
    </row>
    <row r="33" spans="1:7" s="25" customFormat="1" ht="12" customHeight="1">
      <c r="B33" s="54"/>
      <c r="C33" s="54"/>
      <c r="D33" s="60"/>
      <c r="E33" s="64"/>
      <c r="F33" s="54"/>
      <c r="G33" s="63"/>
    </row>
    <row r="34" spans="1:7" s="25" customFormat="1" ht="12" customHeight="1">
      <c r="B34" s="54"/>
      <c r="C34" s="54"/>
      <c r="D34" s="60"/>
      <c r="E34" s="64"/>
      <c r="F34" s="54"/>
      <c r="G34" s="63"/>
    </row>
    <row r="35" spans="1:7" s="25" customFormat="1" ht="12" customHeight="1">
      <c r="B35" s="54"/>
      <c r="C35" s="54"/>
      <c r="D35" s="60"/>
      <c r="E35" s="64"/>
      <c r="F35" s="54"/>
      <c r="G35" s="63"/>
    </row>
    <row r="36" spans="1:7" s="25" customFormat="1" ht="12" customHeight="1">
      <c r="B36" s="54"/>
      <c r="C36" s="54"/>
      <c r="D36" s="60"/>
      <c r="E36" s="64"/>
      <c r="F36" s="54"/>
      <c r="G36" s="63"/>
    </row>
    <row r="37" spans="1:7" s="25" customFormat="1" ht="12" customHeight="1">
      <c r="B37" s="54"/>
      <c r="C37" s="54"/>
      <c r="D37" s="60"/>
      <c r="E37" s="64"/>
      <c r="F37" s="54"/>
      <c r="G37" s="63"/>
    </row>
    <row r="38" spans="1:7" s="25" customFormat="1" ht="12" customHeight="1">
      <c r="B38" s="54"/>
      <c r="C38" s="54"/>
      <c r="D38" s="60"/>
      <c r="E38" s="64"/>
      <c r="F38" s="54"/>
      <c r="G38" s="63"/>
    </row>
    <row r="39" spans="1:7" s="25" customFormat="1" ht="12" customHeight="1">
      <c r="B39" s="54"/>
      <c r="C39" s="54"/>
      <c r="D39" s="60"/>
      <c r="E39" s="64"/>
      <c r="F39" s="54"/>
      <c r="G39" s="63"/>
    </row>
    <row r="40" spans="1:7" s="25" customFormat="1" ht="12" customHeight="1">
      <c r="B40" s="54"/>
      <c r="C40" s="54"/>
      <c r="D40" s="60"/>
      <c r="E40" s="64"/>
      <c r="F40" s="54"/>
      <c r="G40" s="63"/>
    </row>
    <row r="41" spans="1:7" s="25" customFormat="1" ht="12" customHeight="1">
      <c r="B41" s="54"/>
      <c r="C41" s="54"/>
      <c r="D41" s="60"/>
      <c r="E41" s="64"/>
      <c r="F41" s="54"/>
      <c r="G41" s="63"/>
    </row>
    <row r="42" spans="1:7">
      <c r="A42" s="569" t="s">
        <v>0</v>
      </c>
      <c r="B42" s="569"/>
      <c r="C42" s="569"/>
      <c r="D42" s="569"/>
      <c r="E42" s="569"/>
      <c r="F42" s="569"/>
      <c r="G42" s="569"/>
    </row>
    <row r="43" spans="1:7">
      <c r="A43" s="570" t="s">
        <v>1</v>
      </c>
      <c r="B43" s="570"/>
      <c r="C43" s="570"/>
      <c r="D43" s="570"/>
      <c r="E43" s="570"/>
      <c r="F43" s="570"/>
      <c r="G43" s="570"/>
    </row>
    <row r="44" spans="1:7" ht="16.5" customHeight="1">
      <c r="A44" s="1" t="s">
        <v>2</v>
      </c>
      <c r="B44" s="315"/>
      <c r="C44" s="315"/>
      <c r="D44" s="588" t="s">
        <v>1160</v>
      </c>
      <c r="E44" s="588"/>
      <c r="F44" s="588"/>
      <c r="G44" s="588"/>
    </row>
    <row r="45" spans="1:7" ht="30" customHeight="1">
      <c r="A45" s="572" t="s">
        <v>3</v>
      </c>
      <c r="B45" s="573"/>
      <c r="C45" s="3" t="s">
        <v>4</v>
      </c>
      <c r="D45" s="309" t="s">
        <v>5</v>
      </c>
      <c r="E45" s="309" t="s">
        <v>6</v>
      </c>
      <c r="F45" s="309" t="s">
        <v>7</v>
      </c>
      <c r="G45" s="5" t="s">
        <v>8</v>
      </c>
    </row>
    <row r="46" spans="1:7" ht="19.5" customHeight="1">
      <c r="A46" s="6"/>
      <c r="B46" s="6"/>
      <c r="C46" s="7"/>
      <c r="D46" s="8" t="s">
        <v>1161</v>
      </c>
      <c r="E46" s="6"/>
      <c r="F46" s="6"/>
      <c r="G46" s="9"/>
    </row>
    <row r="47" spans="1:7" ht="37.5" customHeight="1">
      <c r="A47" s="305">
        <v>18</v>
      </c>
      <c r="B47" s="305" t="s">
        <v>72</v>
      </c>
      <c r="C47" s="306" t="s">
        <v>11</v>
      </c>
      <c r="D47" s="307" t="s">
        <v>1162</v>
      </c>
      <c r="E47" s="308"/>
      <c r="F47" s="306" t="s">
        <v>75</v>
      </c>
      <c r="G47" s="13"/>
    </row>
    <row r="48" spans="1:7" ht="34.5" customHeight="1">
      <c r="A48" s="305">
        <v>6</v>
      </c>
      <c r="B48" s="305" t="s">
        <v>72</v>
      </c>
      <c r="C48" s="306" t="s">
        <v>15</v>
      </c>
      <c r="D48" s="307" t="s">
        <v>1163</v>
      </c>
      <c r="E48" s="308"/>
      <c r="F48" s="306" t="s">
        <v>75</v>
      </c>
      <c r="G48" s="13"/>
    </row>
    <row r="49" spans="1:7" ht="42.75" customHeight="1">
      <c r="A49" s="305">
        <v>18</v>
      </c>
      <c r="B49" s="305" t="s">
        <v>72</v>
      </c>
      <c r="C49" s="306" t="s">
        <v>18</v>
      </c>
      <c r="D49" s="307" t="s">
        <v>1164</v>
      </c>
      <c r="E49" s="308"/>
      <c r="F49" s="306" t="s">
        <v>75</v>
      </c>
      <c r="G49" s="13"/>
    </row>
    <row r="50" spans="1:7" ht="45" customHeight="1">
      <c r="A50" s="305">
        <v>6</v>
      </c>
      <c r="B50" s="305" t="s">
        <v>72</v>
      </c>
      <c r="C50" s="306" t="s">
        <v>21</v>
      </c>
      <c r="D50" s="307" t="s">
        <v>1165</v>
      </c>
      <c r="E50" s="308"/>
      <c r="F50" s="306" t="s">
        <v>75</v>
      </c>
      <c r="G50" s="13"/>
    </row>
    <row r="51" spans="1:7" ht="45" customHeight="1">
      <c r="A51" s="305">
        <v>12</v>
      </c>
      <c r="B51" s="305" t="s">
        <v>72</v>
      </c>
      <c r="C51" s="306" t="s">
        <v>25</v>
      </c>
      <c r="D51" s="307" t="s">
        <v>1167</v>
      </c>
      <c r="E51" s="308"/>
      <c r="F51" s="306" t="s">
        <v>75</v>
      </c>
      <c r="G51" s="13"/>
    </row>
    <row r="52" spans="1:7" ht="35.25" customHeight="1">
      <c r="A52" s="305">
        <v>4</v>
      </c>
      <c r="B52" s="305" t="s">
        <v>72</v>
      </c>
      <c r="C52" s="306" t="s">
        <v>29</v>
      </c>
      <c r="D52" s="307" t="s">
        <v>1166</v>
      </c>
      <c r="E52" s="308"/>
      <c r="F52" s="306" t="s">
        <v>75</v>
      </c>
      <c r="G52" s="13"/>
    </row>
    <row r="53" spans="1:7" ht="35.25" customHeight="1">
      <c r="A53" s="305">
        <v>2</v>
      </c>
      <c r="B53" s="305" t="s">
        <v>72</v>
      </c>
      <c r="C53" s="306" t="s">
        <v>33</v>
      </c>
      <c r="D53" s="307" t="s">
        <v>1168</v>
      </c>
      <c r="E53" s="308"/>
      <c r="F53" s="306" t="s">
        <v>75</v>
      </c>
      <c r="G53" s="13"/>
    </row>
    <row r="54" spans="1:7" ht="35.25" customHeight="1">
      <c r="A54" s="305">
        <v>1</v>
      </c>
      <c r="B54" s="305" t="s">
        <v>89</v>
      </c>
      <c r="C54" s="306" t="s">
        <v>36</v>
      </c>
      <c r="D54" s="307" t="s">
        <v>1169</v>
      </c>
      <c r="E54" s="308"/>
      <c r="F54" s="306" t="s">
        <v>75</v>
      </c>
      <c r="G54" s="13"/>
    </row>
    <row r="55" spans="1:7" ht="35.25" customHeight="1">
      <c r="A55" s="305">
        <v>2</v>
      </c>
      <c r="B55" s="305" t="s">
        <v>72</v>
      </c>
      <c r="C55" s="306" t="s">
        <v>40</v>
      </c>
      <c r="D55" s="307" t="s">
        <v>1170</v>
      </c>
      <c r="E55" s="308"/>
      <c r="F55" s="306" t="s">
        <v>75</v>
      </c>
      <c r="G55" s="13"/>
    </row>
    <row r="56" spans="1:7" ht="35.25" customHeight="1">
      <c r="A56" s="305">
        <v>2</v>
      </c>
      <c r="B56" s="305" t="s">
        <v>72</v>
      </c>
      <c r="C56" s="306" t="s">
        <v>44</v>
      </c>
      <c r="D56" s="307" t="s">
        <v>1171</v>
      </c>
      <c r="E56" s="308"/>
      <c r="F56" s="306" t="s">
        <v>75</v>
      </c>
      <c r="G56" s="13"/>
    </row>
    <row r="57" spans="1:7" ht="35.25" customHeight="1">
      <c r="A57" s="305">
        <v>14</v>
      </c>
      <c r="B57" s="305" t="s">
        <v>72</v>
      </c>
      <c r="C57" s="306" t="s">
        <v>47</v>
      </c>
      <c r="D57" s="307" t="s">
        <v>1172</v>
      </c>
      <c r="E57" s="308"/>
      <c r="F57" s="306" t="s">
        <v>75</v>
      </c>
      <c r="G57" s="13"/>
    </row>
    <row r="58" spans="1:7" ht="35.25" customHeight="1">
      <c r="A58" s="305">
        <v>2</v>
      </c>
      <c r="B58" s="305" t="s">
        <v>72</v>
      </c>
      <c r="C58" s="306" t="s">
        <v>50</v>
      </c>
      <c r="D58" s="307" t="s">
        <v>1173</v>
      </c>
      <c r="E58" s="308"/>
      <c r="F58" s="306" t="s">
        <v>75</v>
      </c>
      <c r="G58" s="13"/>
    </row>
    <row r="59" spans="1:7" ht="35.25" customHeight="1">
      <c r="A59" s="305">
        <v>24</v>
      </c>
      <c r="B59" s="305" t="s">
        <v>72</v>
      </c>
      <c r="C59" s="306" t="s">
        <v>54</v>
      </c>
      <c r="D59" s="307" t="s">
        <v>1174</v>
      </c>
      <c r="E59" s="308"/>
      <c r="F59" s="306" t="s">
        <v>75</v>
      </c>
      <c r="G59" s="13"/>
    </row>
    <row r="60" spans="1:7" ht="35.25" customHeight="1">
      <c r="A60" s="305">
        <v>543</v>
      </c>
      <c r="B60" s="305" t="s">
        <v>72</v>
      </c>
      <c r="C60" s="306" t="s">
        <v>57</v>
      </c>
      <c r="D60" s="307" t="s">
        <v>1175</v>
      </c>
      <c r="E60" s="308"/>
      <c r="F60" s="306" t="s">
        <v>75</v>
      </c>
      <c r="G60" s="13"/>
    </row>
    <row r="61" spans="1:7" ht="35.25" customHeight="1">
      <c r="A61" s="6"/>
      <c r="B61" s="6"/>
      <c r="C61" s="7"/>
      <c r="D61" s="99"/>
      <c r="E61" s="6"/>
      <c r="F61" s="6"/>
      <c r="G61" s="9"/>
    </row>
    <row r="62" spans="1:7" s="30" customFormat="1">
      <c r="A62" s="52" t="s">
        <v>1176</v>
      </c>
      <c r="B62" s="57"/>
      <c r="D62" s="54" t="s">
        <v>1177</v>
      </c>
      <c r="F62" s="56" t="s">
        <v>131</v>
      </c>
    </row>
    <row r="63" spans="1:7" s="25" customFormat="1">
      <c r="A63" s="59"/>
      <c r="B63" s="54"/>
      <c r="C63" s="54"/>
      <c r="D63" s="60"/>
      <c r="E63" s="61" t="s">
        <v>138</v>
      </c>
      <c r="F63" s="62"/>
      <c r="G63" s="62"/>
    </row>
    <row r="64" spans="1:7" s="25" customFormat="1" ht="52.5" customHeight="1">
      <c r="A64" s="59"/>
      <c r="B64" s="54"/>
      <c r="C64" s="54"/>
      <c r="D64" s="60"/>
      <c r="E64" s="54"/>
      <c r="F64" s="54"/>
      <c r="G64" s="63"/>
    </row>
    <row r="65" spans="1:7" s="25" customFormat="1" ht="12" customHeight="1">
      <c r="A65" s="55" t="s">
        <v>139</v>
      </c>
      <c r="B65" s="54"/>
      <c r="C65" s="54"/>
      <c r="D65" s="60"/>
      <c r="E65" s="64" t="s">
        <v>140</v>
      </c>
      <c r="F65" s="54"/>
      <c r="G65" s="63"/>
    </row>
    <row r="66" spans="1:7" s="25" customFormat="1" ht="12" customHeight="1">
      <c r="B66" s="54"/>
      <c r="C66" s="54"/>
      <c r="D66" s="60"/>
      <c r="E66" s="64" t="s">
        <v>141</v>
      </c>
      <c r="F66" s="54"/>
      <c r="G66" s="63"/>
    </row>
    <row r="67" spans="1:7" s="25" customFormat="1" ht="12" customHeight="1">
      <c r="B67" s="54"/>
      <c r="C67" s="54"/>
      <c r="D67" s="60"/>
      <c r="E67" s="64" t="s">
        <v>142</v>
      </c>
      <c r="F67" s="54"/>
      <c r="G67" s="63"/>
    </row>
    <row r="79" spans="1:7">
      <c r="A79" s="569" t="s">
        <v>0</v>
      </c>
      <c r="B79" s="569"/>
      <c r="C79" s="569"/>
      <c r="D79" s="569"/>
      <c r="E79" s="569"/>
      <c r="F79" s="569"/>
      <c r="G79" s="569"/>
    </row>
    <row r="80" spans="1:7">
      <c r="A80" s="570" t="s">
        <v>1</v>
      </c>
      <c r="B80" s="570"/>
      <c r="C80" s="570"/>
      <c r="D80" s="570"/>
      <c r="E80" s="570"/>
      <c r="F80" s="570"/>
      <c r="G80" s="570"/>
    </row>
    <row r="81" spans="1:7" ht="32.25" customHeight="1">
      <c r="A81" s="1" t="s">
        <v>2</v>
      </c>
      <c r="B81" s="315"/>
      <c r="C81" s="315"/>
      <c r="D81" s="588" t="s">
        <v>1194</v>
      </c>
      <c r="E81" s="588"/>
      <c r="F81" s="588"/>
      <c r="G81" s="588"/>
    </row>
    <row r="82" spans="1:7" ht="30" customHeight="1">
      <c r="A82" s="572" t="s">
        <v>3</v>
      </c>
      <c r="B82" s="573"/>
      <c r="C82" s="3" t="s">
        <v>4</v>
      </c>
      <c r="D82" s="309" t="s">
        <v>5</v>
      </c>
      <c r="E82" s="309" t="s">
        <v>6</v>
      </c>
      <c r="F82" s="309" t="s">
        <v>7</v>
      </c>
      <c r="G82" s="5" t="s">
        <v>8</v>
      </c>
    </row>
    <row r="83" spans="1:7">
      <c r="A83" s="6"/>
      <c r="B83" s="6"/>
      <c r="C83" s="7"/>
      <c r="D83" s="8" t="s">
        <v>9</v>
      </c>
      <c r="E83" s="6"/>
      <c r="F83" s="6"/>
      <c r="G83" s="9"/>
    </row>
    <row r="84" spans="1:7" s="25" customFormat="1">
      <c r="A84" s="562">
        <v>18</v>
      </c>
      <c r="B84" s="562" t="s">
        <v>10</v>
      </c>
      <c r="C84" s="560" t="s">
        <v>11</v>
      </c>
      <c r="D84" s="564" t="s">
        <v>146</v>
      </c>
      <c r="E84" s="308">
        <v>3327.5</v>
      </c>
      <c r="F84" s="306" t="s">
        <v>147</v>
      </c>
      <c r="G84" s="20">
        <f>SUM(A84*E84/100)</f>
        <v>598.95000000000005</v>
      </c>
    </row>
    <row r="85" spans="1:7" s="25" customFormat="1" ht="36.75" customHeight="1">
      <c r="A85" s="563"/>
      <c r="B85" s="563"/>
      <c r="C85" s="561"/>
      <c r="D85" s="565"/>
      <c r="E85" s="557" t="s">
        <v>148</v>
      </c>
      <c r="F85" s="558"/>
      <c r="G85" s="559"/>
    </row>
    <row r="86" spans="1:7" s="24" customFormat="1">
      <c r="A86" s="562">
        <v>2234</v>
      </c>
      <c r="B86" s="562" t="s">
        <v>39</v>
      </c>
      <c r="C86" s="560" t="s">
        <v>15</v>
      </c>
      <c r="D86" s="564" t="s">
        <v>149</v>
      </c>
      <c r="E86" s="308">
        <v>121</v>
      </c>
      <c r="F86" s="306" t="s">
        <v>42</v>
      </c>
      <c r="G86" s="20">
        <f>SUM(A86*E86/100)</f>
        <v>2703.14</v>
      </c>
    </row>
    <row r="87" spans="1:7" s="24" customFormat="1" ht="25.5" customHeight="1">
      <c r="A87" s="563"/>
      <c r="B87" s="563"/>
      <c r="C87" s="561"/>
      <c r="D87" s="565"/>
      <c r="E87" s="566" t="s">
        <v>150</v>
      </c>
      <c r="F87" s="567"/>
      <c r="G87" s="568"/>
    </row>
    <row r="88" spans="1:7" ht="17.25" customHeight="1">
      <c r="A88" s="560">
        <v>92</v>
      </c>
      <c r="B88" s="560" t="s">
        <v>10</v>
      </c>
      <c r="C88" s="562" t="s">
        <v>18</v>
      </c>
      <c r="D88" s="564" t="s">
        <v>204</v>
      </c>
      <c r="E88" s="308">
        <v>12346.65</v>
      </c>
      <c r="F88" s="306" t="s">
        <v>13</v>
      </c>
      <c r="G88" s="20">
        <f>SUM(A88*E88/100)</f>
        <v>11358.918</v>
      </c>
    </row>
    <row r="89" spans="1:7" ht="35.25" customHeight="1">
      <c r="A89" s="561"/>
      <c r="B89" s="561"/>
      <c r="C89" s="563"/>
      <c r="D89" s="565"/>
      <c r="E89" s="557" t="s">
        <v>205</v>
      </c>
      <c r="F89" s="558"/>
      <c r="G89" s="559"/>
    </row>
    <row r="90" spans="1:7" ht="51">
      <c r="A90" s="310"/>
      <c r="B90" s="310"/>
      <c r="C90" s="311" t="s">
        <v>21</v>
      </c>
      <c r="D90" s="313" t="s">
        <v>153</v>
      </c>
      <c r="E90" s="582"/>
      <c r="F90" s="583"/>
      <c r="G90" s="584"/>
    </row>
    <row r="91" spans="1:7">
      <c r="A91" s="560">
        <v>144</v>
      </c>
      <c r="B91" s="560" t="s">
        <v>39</v>
      </c>
      <c r="C91" s="562" t="s">
        <v>154</v>
      </c>
      <c r="D91" s="564" t="s">
        <v>158</v>
      </c>
      <c r="E91" s="308">
        <v>3275.5</v>
      </c>
      <c r="F91" s="306" t="s">
        <v>42</v>
      </c>
      <c r="G91" s="20">
        <f>SUM(A91*E91/100)</f>
        <v>4716.72</v>
      </c>
    </row>
    <row r="92" spans="1:7" ht="28.5" customHeight="1">
      <c r="A92" s="561"/>
      <c r="B92" s="561"/>
      <c r="C92" s="563"/>
      <c r="D92" s="565"/>
      <c r="E92" s="557" t="s">
        <v>159</v>
      </c>
      <c r="F92" s="558"/>
      <c r="G92" s="559"/>
    </row>
    <row r="93" spans="1:7" ht="15" customHeight="1">
      <c r="A93" s="560">
        <v>18</v>
      </c>
      <c r="B93" s="560" t="s">
        <v>10</v>
      </c>
      <c r="C93" s="311" t="s">
        <v>25</v>
      </c>
      <c r="D93" s="564" t="s">
        <v>34</v>
      </c>
      <c r="E93" s="308">
        <v>14429.25</v>
      </c>
      <c r="F93" s="306" t="s">
        <v>13</v>
      </c>
      <c r="G93" s="20">
        <f>SUM(A93*E93/100)</f>
        <v>2597.2649999999999</v>
      </c>
    </row>
    <row r="94" spans="1:7" ht="54" customHeight="1">
      <c r="A94" s="561"/>
      <c r="B94" s="561"/>
      <c r="C94" s="312"/>
      <c r="D94" s="565"/>
      <c r="E94" s="557" t="s">
        <v>35</v>
      </c>
      <c r="F94" s="558"/>
      <c r="G94" s="559"/>
    </row>
    <row r="95" spans="1:7">
      <c r="A95" s="562">
        <v>12</v>
      </c>
      <c r="B95" s="562" t="s">
        <v>39</v>
      </c>
      <c r="C95" s="560" t="s">
        <v>29</v>
      </c>
      <c r="D95" s="564" t="s">
        <v>251</v>
      </c>
      <c r="E95" s="308">
        <v>902.93</v>
      </c>
      <c r="F95" s="306" t="s">
        <v>165</v>
      </c>
      <c r="G95" s="20">
        <f>SUM(A95*E95)</f>
        <v>10835.16</v>
      </c>
    </row>
    <row r="96" spans="1:7" ht="55.5" customHeight="1">
      <c r="A96" s="563"/>
      <c r="B96" s="563"/>
      <c r="C96" s="561"/>
      <c r="D96" s="565"/>
      <c r="E96" s="557" t="s">
        <v>252</v>
      </c>
      <c r="F96" s="558"/>
      <c r="G96" s="559"/>
    </row>
    <row r="97" spans="1:7" s="25" customFormat="1" ht="15" customHeight="1">
      <c r="A97" s="562">
        <v>104</v>
      </c>
      <c r="B97" s="562" t="s">
        <v>39</v>
      </c>
      <c r="C97" s="562" t="s">
        <v>33</v>
      </c>
      <c r="D97" s="564" t="s">
        <v>48</v>
      </c>
      <c r="E97" s="306">
        <v>27678.86</v>
      </c>
      <c r="F97" s="306" t="s">
        <v>42</v>
      </c>
      <c r="G97" s="20">
        <f>SUM(A97*E97/100)</f>
        <v>28786.0144</v>
      </c>
    </row>
    <row r="98" spans="1:7" s="25" customFormat="1" ht="47.25" customHeight="1">
      <c r="A98" s="563"/>
      <c r="B98" s="563"/>
      <c r="C98" s="563"/>
      <c r="D98" s="565"/>
      <c r="E98" s="596" t="s">
        <v>49</v>
      </c>
      <c r="F98" s="596"/>
      <c r="G98" s="596"/>
    </row>
    <row r="99" spans="1:7" ht="15" customHeight="1">
      <c r="A99" s="562">
        <v>290</v>
      </c>
      <c r="B99" s="562" t="s">
        <v>39</v>
      </c>
      <c r="C99" s="560" t="s">
        <v>36</v>
      </c>
      <c r="D99" s="564" t="s">
        <v>51</v>
      </c>
      <c r="E99" s="308">
        <v>28253.61</v>
      </c>
      <c r="F99" s="306" t="s">
        <v>52</v>
      </c>
      <c r="G99" s="20">
        <f>SUM(A99*E99/100)</f>
        <v>81935.468999999997</v>
      </c>
    </row>
    <row r="100" spans="1:7" ht="45" customHeight="1">
      <c r="A100" s="563"/>
      <c r="B100" s="563"/>
      <c r="C100" s="561"/>
      <c r="D100" s="565"/>
      <c r="E100" s="557" t="s">
        <v>53</v>
      </c>
      <c r="F100" s="558"/>
      <c r="G100" s="559"/>
    </row>
    <row r="101" spans="1:7" s="25" customFormat="1">
      <c r="A101" s="562">
        <v>3649</v>
      </c>
      <c r="B101" s="562" t="s">
        <v>39</v>
      </c>
      <c r="C101" s="560" t="s">
        <v>40</v>
      </c>
      <c r="D101" s="564" t="s">
        <v>151</v>
      </c>
      <c r="E101" s="308">
        <v>660</v>
      </c>
      <c r="F101" s="306" t="s">
        <v>42</v>
      </c>
      <c r="G101" s="20">
        <f>SUM(A101*E101/100)</f>
        <v>24083.4</v>
      </c>
    </row>
    <row r="102" spans="1:7" s="25" customFormat="1" ht="27.75" customHeight="1">
      <c r="A102" s="563"/>
      <c r="B102" s="563"/>
      <c r="C102" s="561"/>
      <c r="D102" s="565"/>
      <c r="E102" s="566" t="s">
        <v>152</v>
      </c>
      <c r="F102" s="567"/>
      <c r="G102" s="568"/>
    </row>
    <row r="103" spans="1:7" s="24" customFormat="1" ht="15" customHeight="1">
      <c r="A103" s="562">
        <v>3649</v>
      </c>
      <c r="B103" s="562" t="s">
        <v>39</v>
      </c>
      <c r="C103" s="560" t="s">
        <v>44</v>
      </c>
      <c r="D103" s="564" t="s">
        <v>41</v>
      </c>
      <c r="E103" s="308">
        <v>2206.6</v>
      </c>
      <c r="F103" s="306" t="s">
        <v>42</v>
      </c>
      <c r="G103" s="20">
        <f>SUM(A103*E103/100)</f>
        <v>80518.833999999988</v>
      </c>
    </row>
    <row r="104" spans="1:7" s="24" customFormat="1" ht="27" customHeight="1">
      <c r="A104" s="563"/>
      <c r="B104" s="563"/>
      <c r="C104" s="561"/>
      <c r="D104" s="565"/>
      <c r="E104" s="566" t="s">
        <v>43</v>
      </c>
      <c r="F104" s="567"/>
      <c r="G104" s="568"/>
    </row>
    <row r="105" spans="1:7" s="24" customFormat="1" ht="15" customHeight="1">
      <c r="A105" s="562">
        <v>3649</v>
      </c>
      <c r="B105" s="562" t="s">
        <v>39</v>
      </c>
      <c r="C105" s="560" t="s">
        <v>47</v>
      </c>
      <c r="D105" s="564" t="s">
        <v>45</v>
      </c>
      <c r="E105" s="306">
        <v>2197.52</v>
      </c>
      <c r="F105" s="306" t="s">
        <v>42</v>
      </c>
      <c r="G105" s="20">
        <f>SUM(A105*E105/100)</f>
        <v>80187.504799999995</v>
      </c>
    </row>
    <row r="106" spans="1:7" s="24" customFormat="1" ht="42" customHeight="1">
      <c r="A106" s="563"/>
      <c r="B106" s="563"/>
      <c r="C106" s="561"/>
      <c r="D106" s="565"/>
      <c r="E106" s="566" t="s">
        <v>46</v>
      </c>
      <c r="F106" s="567"/>
      <c r="G106" s="568"/>
    </row>
    <row r="107" spans="1:7">
      <c r="A107" s="560">
        <v>568</v>
      </c>
      <c r="B107" s="560" t="s">
        <v>39</v>
      </c>
      <c r="C107" s="311" t="s">
        <v>50</v>
      </c>
      <c r="D107" s="564" t="s">
        <v>725</v>
      </c>
      <c r="E107" s="308">
        <v>10.7</v>
      </c>
      <c r="F107" s="306" t="s">
        <v>165</v>
      </c>
      <c r="G107" s="20">
        <f>SUM(A107*E107)</f>
        <v>6077.5999999999995</v>
      </c>
    </row>
    <row r="108" spans="1:7" ht="42" customHeight="1">
      <c r="A108" s="561"/>
      <c r="B108" s="561"/>
      <c r="C108" s="312"/>
      <c r="D108" s="565"/>
      <c r="E108" s="557" t="s">
        <v>1195</v>
      </c>
      <c r="F108" s="558"/>
      <c r="G108" s="559"/>
    </row>
    <row r="109" spans="1:7">
      <c r="A109" s="560">
        <v>568</v>
      </c>
      <c r="B109" s="560" t="s">
        <v>39</v>
      </c>
      <c r="C109" s="311" t="s">
        <v>54</v>
      </c>
      <c r="D109" s="564" t="s">
        <v>1196</v>
      </c>
      <c r="E109" s="308">
        <v>555</v>
      </c>
      <c r="F109" s="306" t="s">
        <v>42</v>
      </c>
      <c r="G109" s="20">
        <f>SUM(A109*E109/100)</f>
        <v>3152.4</v>
      </c>
    </row>
    <row r="110" spans="1:7" ht="23.25" customHeight="1">
      <c r="A110" s="561"/>
      <c r="B110" s="561"/>
      <c r="C110" s="312"/>
      <c r="D110" s="565"/>
      <c r="E110" s="557" t="s">
        <v>1197</v>
      </c>
      <c r="F110" s="558"/>
      <c r="G110" s="559"/>
    </row>
    <row r="111" spans="1:7">
      <c r="A111" s="562">
        <v>640</v>
      </c>
      <c r="B111" s="562" t="s">
        <v>39</v>
      </c>
      <c r="C111" s="560" t="s">
        <v>57</v>
      </c>
      <c r="D111" s="564" t="s">
        <v>792</v>
      </c>
      <c r="E111" s="308">
        <v>425.84</v>
      </c>
      <c r="F111" s="306" t="s">
        <v>42</v>
      </c>
      <c r="G111" s="13">
        <f>SUM(A111*E111/100)</f>
        <v>2725.3759999999997</v>
      </c>
    </row>
    <row r="112" spans="1:7" ht="58.5" customHeight="1">
      <c r="A112" s="563"/>
      <c r="B112" s="563"/>
      <c r="C112" s="561"/>
      <c r="D112" s="565"/>
      <c r="E112" s="557" t="s">
        <v>793</v>
      </c>
      <c r="F112" s="558"/>
      <c r="G112" s="559"/>
    </row>
    <row r="113" spans="1:7">
      <c r="A113" s="562">
        <v>3649</v>
      </c>
      <c r="B113" s="562" t="s">
        <v>39</v>
      </c>
      <c r="C113" s="560" t="s">
        <v>60</v>
      </c>
      <c r="D113" s="581" t="s">
        <v>300</v>
      </c>
      <c r="E113" s="314">
        <v>1043.9000000000001</v>
      </c>
      <c r="F113" s="312" t="s">
        <v>42</v>
      </c>
      <c r="G113" s="20">
        <f>SUM(A113*E113/100)</f>
        <v>38091.911000000007</v>
      </c>
    </row>
    <row r="114" spans="1:7" ht="64.5" customHeight="1">
      <c r="A114" s="563"/>
      <c r="B114" s="563"/>
      <c r="C114" s="561"/>
      <c r="D114" s="565"/>
      <c r="E114" s="557" t="s">
        <v>301</v>
      </c>
      <c r="F114" s="558"/>
      <c r="G114" s="559"/>
    </row>
    <row r="115" spans="1:7">
      <c r="A115" s="562">
        <v>355</v>
      </c>
      <c r="B115" s="562" t="s">
        <v>39</v>
      </c>
      <c r="C115" s="560" t="s">
        <v>63</v>
      </c>
      <c r="D115" s="581" t="s">
        <v>794</v>
      </c>
      <c r="E115" s="314">
        <v>1106.5999999999999</v>
      </c>
      <c r="F115" s="312" t="s">
        <v>42</v>
      </c>
      <c r="G115" s="20">
        <f>SUM(A115*E115/100)</f>
        <v>3928.4299999999994</v>
      </c>
    </row>
    <row r="116" spans="1:7" ht="32.25" customHeight="1">
      <c r="A116" s="563"/>
      <c r="B116" s="563"/>
      <c r="C116" s="561"/>
      <c r="D116" s="565"/>
      <c r="E116" s="557" t="s">
        <v>795</v>
      </c>
      <c r="F116" s="558"/>
      <c r="G116" s="559"/>
    </row>
    <row r="117" spans="1:7">
      <c r="A117" s="560">
        <v>28</v>
      </c>
      <c r="B117" s="560" t="s">
        <v>39</v>
      </c>
      <c r="C117" s="562" t="s">
        <v>66</v>
      </c>
      <c r="D117" s="564" t="s">
        <v>211</v>
      </c>
      <c r="E117" s="308">
        <v>726.72</v>
      </c>
      <c r="F117" s="306" t="s">
        <v>165</v>
      </c>
      <c r="G117" s="20">
        <f>SUM(A117*E117)</f>
        <v>20348.16</v>
      </c>
    </row>
    <row r="118" spans="1:7" ht="54" customHeight="1">
      <c r="A118" s="561"/>
      <c r="B118" s="561"/>
      <c r="C118" s="563"/>
      <c r="D118" s="565"/>
      <c r="E118" s="557" t="s">
        <v>212</v>
      </c>
      <c r="F118" s="558"/>
      <c r="G118" s="559"/>
    </row>
    <row r="119" spans="1:7" s="30" customFormat="1" ht="49.5" customHeight="1">
      <c r="A119" s="3"/>
      <c r="B119" s="3"/>
      <c r="C119" s="309"/>
      <c r="D119" s="26"/>
      <c r="E119" s="27"/>
      <c r="F119" s="28" t="s">
        <v>603</v>
      </c>
      <c r="G119" s="29">
        <f>SUM(G84,G86,G88,G91,G93,G95,G97,G99,G101,G103,G105,G107,G109,G111,G113,G115,G117)</f>
        <v>402645.25219999993</v>
      </c>
    </row>
    <row r="120" spans="1:7" ht="45.75" customHeight="1">
      <c r="A120" s="75"/>
      <c r="B120" s="75"/>
      <c r="C120" s="76"/>
      <c r="D120" s="77"/>
      <c r="E120" s="78"/>
      <c r="F120" s="79"/>
      <c r="G120" s="80"/>
    </row>
    <row r="121" spans="1:7" s="36" customFormat="1" ht="48.75" customHeight="1">
      <c r="A121" s="52" t="s">
        <v>129</v>
      </c>
      <c r="B121" s="53"/>
      <c r="C121" s="54" t="s">
        <v>130</v>
      </c>
      <c r="D121" s="54"/>
      <c r="F121" s="56" t="s">
        <v>131</v>
      </c>
      <c r="G121" s="54"/>
    </row>
    <row r="122" spans="1:7" s="25" customFormat="1" ht="51" customHeight="1">
      <c r="A122" s="59"/>
      <c r="B122" s="54"/>
      <c r="C122" s="54"/>
      <c r="D122" s="112"/>
      <c r="E122" s="61" t="s">
        <v>138</v>
      </c>
      <c r="F122" s="62"/>
      <c r="G122" s="62"/>
    </row>
    <row r="123" spans="1:7" s="25" customFormat="1" ht="63" customHeight="1">
      <c r="A123" s="59"/>
      <c r="B123" s="54"/>
      <c r="C123" s="54"/>
      <c r="D123" s="112"/>
      <c r="E123" s="54"/>
      <c r="F123" s="54"/>
      <c r="G123" s="63"/>
    </row>
    <row r="124" spans="1:7" s="25" customFormat="1">
      <c r="A124" s="55" t="s">
        <v>139</v>
      </c>
      <c r="B124" s="54"/>
      <c r="C124" s="54"/>
      <c r="D124" s="112"/>
      <c r="E124" s="64" t="s">
        <v>140</v>
      </c>
      <c r="F124" s="54"/>
      <c r="G124" s="63"/>
    </row>
    <row r="125" spans="1:7" s="25" customFormat="1">
      <c r="B125" s="54"/>
      <c r="C125" s="54"/>
      <c r="D125" s="112"/>
      <c r="E125" s="64" t="s">
        <v>141</v>
      </c>
      <c r="F125" s="54"/>
      <c r="G125" s="63"/>
    </row>
    <row r="126" spans="1:7" s="25" customFormat="1">
      <c r="B126" s="54"/>
      <c r="C126" s="54"/>
      <c r="D126" s="112"/>
      <c r="E126" s="64" t="s">
        <v>142</v>
      </c>
      <c r="F126" s="54"/>
      <c r="G126" s="63"/>
    </row>
    <row r="157" spans="1:7">
      <c r="A157" s="569" t="s">
        <v>0</v>
      </c>
      <c r="B157" s="569"/>
      <c r="C157" s="569"/>
      <c r="D157" s="569"/>
      <c r="E157" s="569"/>
      <c r="F157" s="569"/>
      <c r="G157" s="569"/>
    </row>
    <row r="158" spans="1:7">
      <c r="A158" s="570" t="s">
        <v>1</v>
      </c>
      <c r="B158" s="570"/>
      <c r="C158" s="570"/>
      <c r="D158" s="570"/>
      <c r="E158" s="570"/>
      <c r="F158" s="570"/>
      <c r="G158" s="570"/>
    </row>
    <row r="159" spans="1:7" ht="32.25" customHeight="1">
      <c r="A159" s="1" t="s">
        <v>2</v>
      </c>
      <c r="B159" s="324"/>
      <c r="C159" s="324"/>
      <c r="D159" s="588" t="s">
        <v>1198</v>
      </c>
      <c r="E159" s="588"/>
      <c r="F159" s="588"/>
      <c r="G159" s="588"/>
    </row>
    <row r="160" spans="1:7" ht="30" customHeight="1">
      <c r="A160" s="572" t="s">
        <v>3</v>
      </c>
      <c r="B160" s="573"/>
      <c r="C160" s="3" t="s">
        <v>4</v>
      </c>
      <c r="D160" s="325" t="s">
        <v>5</v>
      </c>
      <c r="E160" s="325" t="s">
        <v>6</v>
      </c>
      <c r="F160" s="325" t="s">
        <v>7</v>
      </c>
      <c r="G160" s="5" t="s">
        <v>8</v>
      </c>
    </row>
    <row r="161" spans="1:7">
      <c r="A161" s="6"/>
      <c r="B161" s="6"/>
      <c r="C161" s="7"/>
      <c r="D161" s="8" t="s">
        <v>9</v>
      </c>
      <c r="E161" s="6"/>
      <c r="F161" s="6"/>
      <c r="G161" s="9"/>
    </row>
    <row r="162" spans="1:7" s="25" customFormat="1">
      <c r="A162" s="562">
        <v>77</v>
      </c>
      <c r="B162" s="562" t="s">
        <v>10</v>
      </c>
      <c r="C162" s="560" t="s">
        <v>11</v>
      </c>
      <c r="D162" s="564" t="s">
        <v>146</v>
      </c>
      <c r="E162" s="329">
        <v>3327.5</v>
      </c>
      <c r="F162" s="327" t="s">
        <v>147</v>
      </c>
      <c r="G162" s="20">
        <f>SUM(A162*E162/100)</f>
        <v>2562.1750000000002</v>
      </c>
    </row>
    <row r="163" spans="1:7" s="25" customFormat="1" ht="36.75" customHeight="1">
      <c r="A163" s="563"/>
      <c r="B163" s="563"/>
      <c r="C163" s="561"/>
      <c r="D163" s="565"/>
      <c r="E163" s="557" t="s">
        <v>148</v>
      </c>
      <c r="F163" s="558"/>
      <c r="G163" s="559"/>
    </row>
    <row r="164" spans="1:7" ht="15" customHeight="1">
      <c r="A164" s="560">
        <v>77</v>
      </c>
      <c r="B164" s="560" t="s">
        <v>10</v>
      </c>
      <c r="C164" s="317" t="s">
        <v>15</v>
      </c>
      <c r="D164" s="564" t="s">
        <v>34</v>
      </c>
      <c r="E164" s="329">
        <v>14429.25</v>
      </c>
      <c r="F164" s="327" t="s">
        <v>13</v>
      </c>
      <c r="G164" s="20">
        <f>SUM(A164*E164/100)</f>
        <v>11110.522499999999</v>
      </c>
    </row>
    <row r="165" spans="1:7" ht="54" customHeight="1">
      <c r="A165" s="561"/>
      <c r="B165" s="561"/>
      <c r="C165" s="318"/>
      <c r="D165" s="565"/>
      <c r="E165" s="557" t="s">
        <v>35</v>
      </c>
      <c r="F165" s="558"/>
      <c r="G165" s="559"/>
    </row>
    <row r="166" spans="1:7" s="200" customFormat="1">
      <c r="A166" s="560">
        <v>245</v>
      </c>
      <c r="B166" s="560" t="s">
        <v>39</v>
      </c>
      <c r="C166" s="317" t="s">
        <v>18</v>
      </c>
      <c r="D166" s="564" t="s">
        <v>264</v>
      </c>
      <c r="E166" s="329">
        <v>30509.77</v>
      </c>
      <c r="F166" s="327" t="s">
        <v>42</v>
      </c>
      <c r="G166" s="20">
        <f>SUM(A166*E166/100)</f>
        <v>74748.936500000011</v>
      </c>
    </row>
    <row r="167" spans="1:7" s="200" customFormat="1" ht="134.25" customHeight="1">
      <c r="A167" s="561"/>
      <c r="B167" s="561"/>
      <c r="C167" s="318"/>
      <c r="D167" s="565"/>
      <c r="E167" s="557" t="s">
        <v>159</v>
      </c>
      <c r="F167" s="558"/>
      <c r="G167" s="559"/>
    </row>
    <row r="168" spans="1:7">
      <c r="A168" s="562">
        <v>16</v>
      </c>
      <c r="B168" s="562" t="s">
        <v>39</v>
      </c>
      <c r="C168" s="560" t="s">
        <v>21</v>
      </c>
      <c r="D168" s="564" t="s">
        <v>172</v>
      </c>
      <c r="E168" s="329">
        <v>190.72</v>
      </c>
      <c r="F168" s="327" t="s">
        <v>165</v>
      </c>
      <c r="G168" s="13">
        <f>SUM(A168*E168)</f>
        <v>3051.52</v>
      </c>
    </row>
    <row r="169" spans="1:7" ht="34.5" customHeight="1">
      <c r="A169" s="563"/>
      <c r="B169" s="563"/>
      <c r="C169" s="561"/>
      <c r="D169" s="565"/>
      <c r="E169" s="557" t="s">
        <v>173</v>
      </c>
      <c r="F169" s="558"/>
      <c r="G169" s="559"/>
    </row>
    <row r="170" spans="1:7">
      <c r="A170" s="562">
        <v>2208</v>
      </c>
      <c r="B170" s="562" t="s">
        <v>39</v>
      </c>
      <c r="C170" s="560" t="s">
        <v>25</v>
      </c>
      <c r="D170" s="581" t="s">
        <v>300</v>
      </c>
      <c r="E170" s="316">
        <v>1043.9000000000001</v>
      </c>
      <c r="F170" s="318" t="s">
        <v>42</v>
      </c>
      <c r="G170" s="20">
        <f>SUM(A170*E170/100)</f>
        <v>23049.312000000002</v>
      </c>
    </row>
    <row r="171" spans="1:7" ht="41.25" customHeight="1">
      <c r="A171" s="563"/>
      <c r="B171" s="563"/>
      <c r="C171" s="561"/>
      <c r="D171" s="565"/>
      <c r="E171" s="557" t="s">
        <v>301</v>
      </c>
      <c r="F171" s="558"/>
      <c r="G171" s="559"/>
    </row>
    <row r="172" spans="1:7" s="30" customFormat="1" ht="49.5" customHeight="1">
      <c r="A172" s="3"/>
      <c r="B172" s="3"/>
      <c r="C172" s="325"/>
      <c r="D172" s="26"/>
      <c r="E172" s="27"/>
      <c r="F172" s="28" t="s">
        <v>603</v>
      </c>
      <c r="G172" s="29">
        <f>SUM(G162,G164,G166,G168,G170)</f>
        <v>114522.46600000001</v>
      </c>
    </row>
    <row r="173" spans="1:7" ht="45.75" customHeight="1">
      <c r="A173" s="75"/>
      <c r="B173" s="75"/>
      <c r="C173" s="76"/>
      <c r="D173" s="77"/>
      <c r="E173" s="78"/>
      <c r="F173" s="79"/>
      <c r="G173" s="80"/>
    </row>
    <row r="174" spans="1:7" s="36" customFormat="1" ht="48.75" customHeight="1">
      <c r="A174" s="52" t="s">
        <v>129</v>
      </c>
      <c r="B174" s="53"/>
      <c r="C174" s="54" t="s">
        <v>130</v>
      </c>
      <c r="D174" s="54"/>
      <c r="F174" s="56" t="s">
        <v>131</v>
      </c>
      <c r="G174" s="54"/>
    </row>
    <row r="175" spans="1:7" s="25" customFormat="1" ht="51" customHeight="1">
      <c r="A175" s="59"/>
      <c r="B175" s="54"/>
      <c r="C175" s="54"/>
      <c r="D175" s="112"/>
      <c r="E175" s="61" t="s">
        <v>138</v>
      </c>
      <c r="F175" s="62"/>
      <c r="G175" s="62"/>
    </row>
    <row r="176" spans="1:7" s="25" customFormat="1" ht="63" customHeight="1">
      <c r="A176" s="59"/>
      <c r="B176" s="54"/>
      <c r="C176" s="54"/>
      <c r="D176" s="112"/>
      <c r="E176" s="54"/>
      <c r="F176" s="54"/>
      <c r="G176" s="63"/>
    </row>
    <row r="177" spans="1:7" s="25" customFormat="1">
      <c r="A177" s="55" t="s">
        <v>139</v>
      </c>
      <c r="B177" s="54"/>
      <c r="C177" s="54"/>
      <c r="D177" s="112"/>
      <c r="E177" s="64" t="s">
        <v>140</v>
      </c>
      <c r="F177" s="54"/>
      <c r="G177" s="63"/>
    </row>
    <row r="178" spans="1:7" s="25" customFormat="1">
      <c r="B178" s="54"/>
      <c r="C178" s="54"/>
      <c r="D178" s="112"/>
      <c r="E178" s="64" t="s">
        <v>141</v>
      </c>
      <c r="F178" s="54"/>
      <c r="G178" s="63"/>
    </row>
    <row r="179" spans="1:7" s="25" customFormat="1">
      <c r="B179" s="54"/>
      <c r="C179" s="54"/>
      <c r="D179" s="112"/>
      <c r="E179" s="64" t="s">
        <v>142</v>
      </c>
      <c r="F179" s="54"/>
      <c r="G179" s="63"/>
    </row>
    <row r="190" spans="1:7">
      <c r="A190" s="569" t="s">
        <v>0</v>
      </c>
      <c r="B190" s="569"/>
      <c r="C190" s="569"/>
      <c r="D190" s="569"/>
      <c r="E190" s="569"/>
      <c r="F190" s="569"/>
      <c r="G190" s="569"/>
    </row>
    <row r="191" spans="1:7">
      <c r="A191" s="570" t="s">
        <v>1</v>
      </c>
      <c r="B191" s="570"/>
      <c r="C191" s="570"/>
      <c r="D191" s="570"/>
      <c r="E191" s="570"/>
      <c r="F191" s="570"/>
      <c r="G191" s="570"/>
    </row>
    <row r="192" spans="1:7" ht="32.25" customHeight="1">
      <c r="A192" s="1" t="s">
        <v>2</v>
      </c>
      <c r="B192" s="324"/>
      <c r="C192" s="324"/>
      <c r="D192" s="588" t="s">
        <v>1198</v>
      </c>
      <c r="E192" s="588"/>
      <c r="F192" s="588"/>
      <c r="G192" s="588"/>
    </row>
    <row r="193" spans="1:7" ht="30" customHeight="1">
      <c r="A193" s="572" t="s">
        <v>3</v>
      </c>
      <c r="B193" s="573"/>
      <c r="C193" s="3" t="s">
        <v>4</v>
      </c>
      <c r="D193" s="325" t="s">
        <v>5</v>
      </c>
      <c r="E193" s="325" t="s">
        <v>6</v>
      </c>
      <c r="F193" s="325" t="s">
        <v>7</v>
      </c>
      <c r="G193" s="5" t="s">
        <v>8</v>
      </c>
    </row>
    <row r="194" spans="1:7">
      <c r="A194" s="6"/>
      <c r="B194" s="6"/>
      <c r="C194" s="7"/>
      <c r="D194" s="8" t="s">
        <v>9</v>
      </c>
      <c r="E194" s="6"/>
      <c r="F194" s="6"/>
      <c r="G194" s="9"/>
    </row>
    <row r="195" spans="1:7" s="25" customFormat="1">
      <c r="A195" s="562">
        <v>77</v>
      </c>
      <c r="B195" s="562" t="s">
        <v>10</v>
      </c>
      <c r="C195" s="560" t="s">
        <v>11</v>
      </c>
      <c r="D195" s="564" t="s">
        <v>146</v>
      </c>
      <c r="E195" s="329">
        <v>3327.5</v>
      </c>
      <c r="F195" s="327" t="s">
        <v>147</v>
      </c>
      <c r="G195" s="20">
        <f>SUM(A195*E195/100)</f>
        <v>2562.1750000000002</v>
      </c>
    </row>
    <row r="196" spans="1:7" s="25" customFormat="1" ht="36.75" customHeight="1">
      <c r="A196" s="563"/>
      <c r="B196" s="563"/>
      <c r="C196" s="561"/>
      <c r="D196" s="565"/>
      <c r="E196" s="557" t="s">
        <v>148</v>
      </c>
      <c r="F196" s="558"/>
      <c r="G196" s="559"/>
    </row>
    <row r="197" spans="1:7" ht="15" customHeight="1">
      <c r="A197" s="560">
        <v>77</v>
      </c>
      <c r="B197" s="560" t="s">
        <v>10</v>
      </c>
      <c r="C197" s="317" t="s">
        <v>15</v>
      </c>
      <c r="D197" s="564" t="s">
        <v>34</v>
      </c>
      <c r="E197" s="329">
        <v>14429.25</v>
      </c>
      <c r="F197" s="327" t="s">
        <v>13</v>
      </c>
      <c r="G197" s="20">
        <f>SUM(A197*E197/100)</f>
        <v>11110.522499999999</v>
      </c>
    </row>
    <row r="198" spans="1:7" ht="54" customHeight="1">
      <c r="A198" s="561"/>
      <c r="B198" s="561"/>
      <c r="C198" s="318"/>
      <c r="D198" s="565"/>
      <c r="E198" s="557" t="s">
        <v>35</v>
      </c>
      <c r="F198" s="558"/>
      <c r="G198" s="559"/>
    </row>
    <row r="199" spans="1:7" s="200" customFormat="1">
      <c r="A199" s="560">
        <v>245</v>
      </c>
      <c r="B199" s="560" t="s">
        <v>39</v>
      </c>
      <c r="C199" s="317" t="s">
        <v>18</v>
      </c>
      <c r="D199" s="564" t="s">
        <v>264</v>
      </c>
      <c r="E199" s="329">
        <v>30509.77</v>
      </c>
      <c r="F199" s="327" t="s">
        <v>42</v>
      </c>
      <c r="G199" s="20">
        <f>SUM(A199*E199/100)</f>
        <v>74748.936500000011</v>
      </c>
    </row>
    <row r="200" spans="1:7" s="200" customFormat="1" ht="134.25" customHeight="1">
      <c r="A200" s="561"/>
      <c r="B200" s="561"/>
      <c r="C200" s="318"/>
      <c r="D200" s="565"/>
      <c r="E200" s="557" t="s">
        <v>159</v>
      </c>
      <c r="F200" s="558"/>
      <c r="G200" s="559"/>
    </row>
    <row r="201" spans="1:7">
      <c r="A201" s="562">
        <v>16</v>
      </c>
      <c r="B201" s="562" t="s">
        <v>39</v>
      </c>
      <c r="C201" s="560" t="s">
        <v>21</v>
      </c>
      <c r="D201" s="564" t="s">
        <v>172</v>
      </c>
      <c r="E201" s="329">
        <v>190.72</v>
      </c>
      <c r="F201" s="327" t="s">
        <v>165</v>
      </c>
      <c r="G201" s="13">
        <f>SUM(A201*E201)</f>
        <v>3051.52</v>
      </c>
    </row>
    <row r="202" spans="1:7" ht="34.5" customHeight="1">
      <c r="A202" s="563"/>
      <c r="B202" s="563"/>
      <c r="C202" s="561"/>
      <c r="D202" s="565"/>
      <c r="E202" s="557" t="s">
        <v>173</v>
      </c>
      <c r="F202" s="558"/>
      <c r="G202" s="559"/>
    </row>
    <row r="203" spans="1:7">
      <c r="A203" s="562">
        <v>2208</v>
      </c>
      <c r="B203" s="562" t="s">
        <v>39</v>
      </c>
      <c r="C203" s="560" t="s">
        <v>25</v>
      </c>
      <c r="D203" s="581" t="s">
        <v>300</v>
      </c>
      <c r="E203" s="316">
        <v>1043.9000000000001</v>
      </c>
      <c r="F203" s="318" t="s">
        <v>42</v>
      </c>
      <c r="G203" s="20">
        <f>SUM(A203*E203/100)</f>
        <v>23049.312000000002</v>
      </c>
    </row>
    <row r="204" spans="1:7" ht="41.25" customHeight="1">
      <c r="A204" s="563"/>
      <c r="B204" s="563"/>
      <c r="C204" s="561"/>
      <c r="D204" s="565"/>
      <c r="E204" s="557" t="s">
        <v>301</v>
      </c>
      <c r="F204" s="558"/>
      <c r="G204" s="559"/>
    </row>
    <row r="205" spans="1:7" s="30" customFormat="1" ht="49.5" customHeight="1">
      <c r="A205" s="3"/>
      <c r="B205" s="3"/>
      <c r="C205" s="325"/>
      <c r="D205" s="26"/>
      <c r="E205" s="27"/>
      <c r="F205" s="28" t="s">
        <v>603</v>
      </c>
      <c r="G205" s="29">
        <f>SUM(G195,G197,G199,G201,G203)</f>
        <v>114522.46600000001</v>
      </c>
    </row>
    <row r="206" spans="1:7" ht="45.75" customHeight="1">
      <c r="A206" s="75"/>
      <c r="B206" s="75"/>
      <c r="C206" s="76"/>
      <c r="D206" s="77"/>
      <c r="E206" s="78"/>
      <c r="F206" s="79"/>
      <c r="G206" s="80"/>
    </row>
    <row r="207" spans="1:7" s="36" customFormat="1" ht="48.75" customHeight="1">
      <c r="A207" s="52" t="s">
        <v>129</v>
      </c>
      <c r="B207" s="53"/>
      <c r="C207" s="54" t="s">
        <v>130</v>
      </c>
      <c r="D207" s="54"/>
      <c r="F207" s="56" t="s">
        <v>131</v>
      </c>
      <c r="G207" s="54"/>
    </row>
    <row r="208" spans="1:7" s="25" customFormat="1" ht="51" customHeight="1">
      <c r="A208" s="59"/>
      <c r="B208" s="54"/>
      <c r="C208" s="54"/>
      <c r="D208" s="112"/>
      <c r="E208" s="61" t="s">
        <v>138</v>
      </c>
      <c r="F208" s="62"/>
      <c r="G208" s="62"/>
    </row>
    <row r="209" spans="1:7" s="25" customFormat="1" ht="63" customHeight="1">
      <c r="A209" s="59"/>
      <c r="B209" s="54"/>
      <c r="C209" s="54"/>
      <c r="D209" s="112"/>
      <c r="E209" s="54"/>
      <c r="F209" s="54"/>
      <c r="G209" s="63"/>
    </row>
    <row r="210" spans="1:7" s="25" customFormat="1">
      <c r="A210" s="55" t="s">
        <v>139</v>
      </c>
      <c r="B210" s="54"/>
      <c r="C210" s="54"/>
      <c r="D210" s="112"/>
      <c r="E210" s="64" t="s">
        <v>140</v>
      </c>
      <c r="F210" s="54"/>
      <c r="G210" s="63"/>
    </row>
    <row r="211" spans="1:7" s="25" customFormat="1">
      <c r="B211" s="54"/>
      <c r="C211" s="54"/>
      <c r="D211" s="112"/>
      <c r="E211" s="64" t="s">
        <v>141</v>
      </c>
      <c r="F211" s="54"/>
      <c r="G211" s="63"/>
    </row>
    <row r="212" spans="1:7" s="25" customFormat="1">
      <c r="B212" s="54"/>
      <c r="C212" s="54"/>
      <c r="D212" s="112"/>
      <c r="E212" s="64" t="s">
        <v>142</v>
      </c>
      <c r="F212" s="54"/>
      <c r="G212" s="63"/>
    </row>
    <row r="223" spans="1:7">
      <c r="A223" s="569" t="s">
        <v>0</v>
      </c>
      <c r="B223" s="569"/>
      <c r="C223" s="569"/>
      <c r="D223" s="569"/>
      <c r="E223" s="569"/>
      <c r="F223" s="569"/>
      <c r="G223" s="569"/>
    </row>
    <row r="224" spans="1:7">
      <c r="A224" s="570" t="s">
        <v>1</v>
      </c>
      <c r="B224" s="570"/>
      <c r="C224" s="570"/>
      <c r="D224" s="570"/>
      <c r="E224" s="570"/>
      <c r="F224" s="570"/>
      <c r="G224" s="570"/>
    </row>
    <row r="225" spans="1:7" ht="32.25" customHeight="1">
      <c r="A225" s="1" t="s">
        <v>2</v>
      </c>
      <c r="B225" s="324"/>
      <c r="C225" s="324"/>
      <c r="D225" s="588" t="s">
        <v>1203</v>
      </c>
      <c r="E225" s="588"/>
      <c r="F225" s="588"/>
      <c r="G225" s="588"/>
    </row>
    <row r="226" spans="1:7" ht="30" customHeight="1">
      <c r="A226" s="572" t="s">
        <v>3</v>
      </c>
      <c r="B226" s="573"/>
      <c r="C226" s="3" t="s">
        <v>4</v>
      </c>
      <c r="D226" s="325" t="s">
        <v>5</v>
      </c>
      <c r="E226" s="325" t="s">
        <v>6</v>
      </c>
      <c r="F226" s="325" t="s">
        <v>7</v>
      </c>
      <c r="G226" s="5" t="s">
        <v>8</v>
      </c>
    </row>
    <row r="227" spans="1:7">
      <c r="A227" s="6"/>
      <c r="B227" s="6"/>
      <c r="C227" s="7"/>
      <c r="D227" s="8" t="s">
        <v>9</v>
      </c>
      <c r="E227" s="6"/>
      <c r="F227" s="6"/>
      <c r="G227" s="9"/>
    </row>
    <row r="228" spans="1:7">
      <c r="A228" s="562">
        <v>93</v>
      </c>
      <c r="B228" s="562" t="s">
        <v>39</v>
      </c>
      <c r="C228" s="560" t="s">
        <v>11</v>
      </c>
      <c r="D228" s="564" t="s">
        <v>144</v>
      </c>
      <c r="E228" s="329">
        <v>5445</v>
      </c>
      <c r="F228" s="327" t="s">
        <v>42</v>
      </c>
      <c r="G228" s="20">
        <f>SUM(A228*E228/100)</f>
        <v>5063.8500000000004</v>
      </c>
    </row>
    <row r="229" spans="1:7" ht="44.25" customHeight="1">
      <c r="A229" s="563"/>
      <c r="B229" s="563"/>
      <c r="C229" s="561"/>
      <c r="D229" s="565"/>
      <c r="E229" s="557" t="s">
        <v>145</v>
      </c>
      <c r="F229" s="558"/>
      <c r="G229" s="559"/>
    </row>
    <row r="230" spans="1:7" s="36" customFormat="1">
      <c r="A230" s="562">
        <v>302</v>
      </c>
      <c r="B230" s="562" t="s">
        <v>10</v>
      </c>
      <c r="C230" s="560" t="s">
        <v>15</v>
      </c>
      <c r="D230" s="564" t="s">
        <v>200</v>
      </c>
      <c r="E230" s="316">
        <v>1285.6300000000001</v>
      </c>
      <c r="F230" s="318" t="s">
        <v>147</v>
      </c>
      <c r="G230" s="232">
        <f>SUM(A230*E230/100)</f>
        <v>3882.6026000000002</v>
      </c>
    </row>
    <row r="231" spans="1:7" s="36" customFormat="1" ht="30.75" customHeight="1">
      <c r="A231" s="563"/>
      <c r="B231" s="563"/>
      <c r="C231" s="561"/>
      <c r="D231" s="565"/>
      <c r="E231" s="557" t="s">
        <v>201</v>
      </c>
      <c r="F231" s="558"/>
      <c r="G231" s="559"/>
    </row>
    <row r="232" spans="1:7" ht="15" customHeight="1">
      <c r="A232" s="579">
        <v>1.901</v>
      </c>
      <c r="B232" s="562" t="s">
        <v>24</v>
      </c>
      <c r="C232" s="560" t="s">
        <v>18</v>
      </c>
      <c r="D232" s="574" t="s">
        <v>26</v>
      </c>
      <c r="E232" s="329">
        <v>5001.7</v>
      </c>
      <c r="F232" s="327" t="s">
        <v>27</v>
      </c>
      <c r="G232" s="20">
        <f>SUM(A232*E232)</f>
        <v>9508.2317000000003</v>
      </c>
    </row>
    <row r="233" spans="1:7" ht="64.5" customHeight="1">
      <c r="A233" s="580"/>
      <c r="B233" s="563"/>
      <c r="C233" s="561"/>
      <c r="D233" s="575"/>
      <c r="E233" s="557" t="s">
        <v>28</v>
      </c>
      <c r="F233" s="558"/>
      <c r="G233" s="559"/>
    </row>
    <row r="234" spans="1:7" s="23" customFormat="1" ht="15" customHeight="1">
      <c r="A234" s="562">
        <v>23</v>
      </c>
      <c r="B234" s="562" t="s">
        <v>10</v>
      </c>
      <c r="C234" s="560" t="s">
        <v>21</v>
      </c>
      <c r="D234" s="574" t="s">
        <v>30</v>
      </c>
      <c r="E234" s="329">
        <v>337</v>
      </c>
      <c r="F234" s="327" t="s">
        <v>31</v>
      </c>
      <c r="G234" s="20">
        <f>SUM(A234*E234)</f>
        <v>7751</v>
      </c>
    </row>
    <row r="235" spans="1:7" s="23" customFormat="1" ht="169.5" customHeight="1">
      <c r="A235" s="563"/>
      <c r="B235" s="563"/>
      <c r="C235" s="561"/>
      <c r="D235" s="575"/>
      <c r="E235" s="576" t="s">
        <v>32</v>
      </c>
      <c r="F235" s="577"/>
      <c r="G235" s="578"/>
    </row>
    <row r="236" spans="1:7" ht="17.25" customHeight="1">
      <c r="A236" s="560">
        <v>78</v>
      </c>
      <c r="B236" s="560" t="s">
        <v>10</v>
      </c>
      <c r="C236" s="562" t="s">
        <v>25</v>
      </c>
      <c r="D236" s="564" t="s">
        <v>204</v>
      </c>
      <c r="E236" s="329">
        <v>12346.65</v>
      </c>
      <c r="F236" s="327" t="s">
        <v>13</v>
      </c>
      <c r="G236" s="20">
        <f>SUM(A236*E236/100)</f>
        <v>9630.3869999999988</v>
      </c>
    </row>
    <row r="237" spans="1:7" ht="35.25" customHeight="1">
      <c r="A237" s="561"/>
      <c r="B237" s="561"/>
      <c r="C237" s="563"/>
      <c r="D237" s="565"/>
      <c r="E237" s="557" t="s">
        <v>205</v>
      </c>
      <c r="F237" s="558"/>
      <c r="G237" s="559"/>
    </row>
    <row r="238" spans="1:7" ht="15" customHeight="1">
      <c r="A238" s="560">
        <v>170</v>
      </c>
      <c r="B238" s="560" t="s">
        <v>10</v>
      </c>
      <c r="C238" s="562" t="s">
        <v>29</v>
      </c>
      <c r="D238" s="564" t="s">
        <v>37</v>
      </c>
      <c r="E238" s="329">
        <v>12674.36</v>
      </c>
      <c r="F238" s="327" t="s">
        <v>13</v>
      </c>
      <c r="G238" s="20">
        <f>SUM(A238*E238/100)</f>
        <v>21546.412</v>
      </c>
    </row>
    <row r="239" spans="1:7" ht="39" customHeight="1">
      <c r="A239" s="561"/>
      <c r="B239" s="561"/>
      <c r="C239" s="563"/>
      <c r="D239" s="565"/>
      <c r="E239" s="557" t="s">
        <v>38</v>
      </c>
      <c r="F239" s="558"/>
      <c r="G239" s="559"/>
    </row>
    <row r="240" spans="1:7" s="25" customFormat="1">
      <c r="A240" s="562">
        <v>218</v>
      </c>
      <c r="B240" s="562" t="s">
        <v>10</v>
      </c>
      <c r="C240" s="560" t="s">
        <v>33</v>
      </c>
      <c r="D240" s="564" t="s">
        <v>146</v>
      </c>
      <c r="E240" s="329">
        <v>3327.5</v>
      </c>
      <c r="F240" s="327" t="s">
        <v>147</v>
      </c>
      <c r="G240" s="20">
        <f>SUM(A240*E240/100)</f>
        <v>7253.95</v>
      </c>
    </row>
    <row r="241" spans="1:7" s="25" customFormat="1" ht="36.75" customHeight="1">
      <c r="A241" s="563"/>
      <c r="B241" s="563"/>
      <c r="C241" s="561"/>
      <c r="D241" s="565"/>
      <c r="E241" s="557" t="s">
        <v>148</v>
      </c>
      <c r="F241" s="558"/>
      <c r="G241" s="559"/>
    </row>
    <row r="242" spans="1:7">
      <c r="A242" s="560">
        <v>2.089</v>
      </c>
      <c r="B242" s="560" t="s">
        <v>24</v>
      </c>
      <c r="C242" s="562" t="s">
        <v>36</v>
      </c>
      <c r="D242" s="564" t="s">
        <v>328</v>
      </c>
      <c r="E242" s="329">
        <v>3850</v>
      </c>
      <c r="F242" s="327" t="s">
        <v>329</v>
      </c>
      <c r="G242" s="20">
        <f>SUM(A242*E242)</f>
        <v>8042.65</v>
      </c>
    </row>
    <row r="243" spans="1:7" ht="38.25" customHeight="1">
      <c r="A243" s="561"/>
      <c r="B243" s="561"/>
      <c r="C243" s="563"/>
      <c r="D243" s="565"/>
      <c r="E243" s="557" t="s">
        <v>330</v>
      </c>
      <c r="F243" s="558"/>
      <c r="G243" s="559"/>
    </row>
    <row r="244" spans="1:7">
      <c r="A244" s="599">
        <v>3.0710000000000002</v>
      </c>
      <c r="B244" s="560" t="s">
        <v>24</v>
      </c>
      <c r="C244" s="562" t="s">
        <v>40</v>
      </c>
      <c r="D244" s="564" t="s">
        <v>596</v>
      </c>
      <c r="E244" s="329">
        <v>3575</v>
      </c>
      <c r="F244" s="327" t="s">
        <v>329</v>
      </c>
      <c r="G244" s="20">
        <f>SUM(A244*E244)</f>
        <v>10978.825000000001</v>
      </c>
    </row>
    <row r="245" spans="1:7" ht="40.5" customHeight="1">
      <c r="A245" s="600"/>
      <c r="B245" s="561"/>
      <c r="C245" s="563"/>
      <c r="D245" s="565"/>
      <c r="E245" s="557" t="s">
        <v>597</v>
      </c>
      <c r="F245" s="558"/>
      <c r="G245" s="559"/>
    </row>
    <row r="246" spans="1:7">
      <c r="A246" s="560">
        <v>5.16</v>
      </c>
      <c r="B246" s="560" t="s">
        <v>24</v>
      </c>
      <c r="C246" s="562" t="s">
        <v>44</v>
      </c>
      <c r="D246" s="564" t="s">
        <v>598</v>
      </c>
      <c r="E246" s="329">
        <v>186.34</v>
      </c>
      <c r="F246" s="327" t="s">
        <v>329</v>
      </c>
      <c r="G246" s="20">
        <f>SUM(A246*E246)</f>
        <v>961.51440000000002</v>
      </c>
    </row>
    <row r="247" spans="1:7" ht="36.75" customHeight="1">
      <c r="A247" s="561"/>
      <c r="B247" s="561"/>
      <c r="C247" s="563"/>
      <c r="D247" s="565"/>
      <c r="E247" s="557" t="s">
        <v>599</v>
      </c>
      <c r="F247" s="558"/>
      <c r="G247" s="559"/>
    </row>
    <row r="248" spans="1:7">
      <c r="A248" s="560">
        <v>185</v>
      </c>
      <c r="B248" s="560" t="s">
        <v>39</v>
      </c>
      <c r="C248" s="562" t="s">
        <v>47</v>
      </c>
      <c r="D248" s="564" t="s">
        <v>600</v>
      </c>
      <c r="E248" s="329">
        <v>7607.25</v>
      </c>
      <c r="F248" s="327" t="s">
        <v>42</v>
      </c>
      <c r="G248" s="20">
        <f>SUM(A248*E248/100)</f>
        <v>14073.4125</v>
      </c>
    </row>
    <row r="249" spans="1:7" ht="38.25" customHeight="1">
      <c r="A249" s="561"/>
      <c r="B249" s="561"/>
      <c r="C249" s="563"/>
      <c r="D249" s="565"/>
      <c r="E249" s="557" t="s">
        <v>601</v>
      </c>
      <c r="F249" s="558"/>
      <c r="G249" s="559"/>
    </row>
    <row r="250" spans="1:7" s="24" customFormat="1">
      <c r="A250" s="562">
        <v>982</v>
      </c>
      <c r="B250" s="562" t="s">
        <v>39</v>
      </c>
      <c r="C250" s="560" t="s">
        <v>50</v>
      </c>
      <c r="D250" s="564" t="s">
        <v>41</v>
      </c>
      <c r="E250" s="329">
        <v>2206.6</v>
      </c>
      <c r="F250" s="327" t="s">
        <v>42</v>
      </c>
      <c r="G250" s="20">
        <f>SUM(A250*E250/100)</f>
        <v>21668.811999999998</v>
      </c>
    </row>
    <row r="251" spans="1:7" s="24" customFormat="1" ht="54.75" customHeight="1">
      <c r="A251" s="563"/>
      <c r="B251" s="563"/>
      <c r="C251" s="561"/>
      <c r="D251" s="565"/>
      <c r="E251" s="566" t="s">
        <v>43</v>
      </c>
      <c r="F251" s="567"/>
      <c r="G251" s="568"/>
    </row>
    <row r="252" spans="1:7" ht="51">
      <c r="A252" s="319"/>
      <c r="B252" s="319"/>
      <c r="C252" s="317" t="s">
        <v>54</v>
      </c>
      <c r="D252" s="320" t="s">
        <v>153</v>
      </c>
      <c r="E252" s="582"/>
      <c r="F252" s="583"/>
      <c r="G252" s="584"/>
    </row>
    <row r="253" spans="1:7">
      <c r="A253" s="560">
        <v>288</v>
      </c>
      <c r="B253" s="560" t="s">
        <v>39</v>
      </c>
      <c r="C253" s="562" t="s">
        <v>154</v>
      </c>
      <c r="D253" s="564" t="s">
        <v>158</v>
      </c>
      <c r="E253" s="329">
        <v>3275.5</v>
      </c>
      <c r="F253" s="327" t="s">
        <v>42</v>
      </c>
      <c r="G253" s="20">
        <f>SUM(A253*E253/100)</f>
        <v>9433.44</v>
      </c>
    </row>
    <row r="254" spans="1:7" ht="28.5" customHeight="1">
      <c r="A254" s="561"/>
      <c r="B254" s="561"/>
      <c r="C254" s="563"/>
      <c r="D254" s="565"/>
      <c r="E254" s="557" t="s">
        <v>159</v>
      </c>
      <c r="F254" s="558"/>
      <c r="G254" s="559"/>
    </row>
    <row r="255" spans="1:7">
      <c r="A255" s="562">
        <v>622</v>
      </c>
      <c r="B255" s="562" t="s">
        <v>39</v>
      </c>
      <c r="C255" s="560" t="s">
        <v>57</v>
      </c>
      <c r="D255" s="564" t="s">
        <v>792</v>
      </c>
      <c r="E255" s="329">
        <v>425.84</v>
      </c>
      <c r="F255" s="327" t="s">
        <v>42</v>
      </c>
      <c r="G255" s="13">
        <f>SUM(A255*E255/100)</f>
        <v>2648.7248</v>
      </c>
    </row>
    <row r="256" spans="1:7" ht="33.75" customHeight="1">
      <c r="A256" s="563"/>
      <c r="B256" s="563"/>
      <c r="C256" s="561"/>
      <c r="D256" s="565"/>
      <c r="E256" s="557" t="s">
        <v>793</v>
      </c>
      <c r="F256" s="558"/>
      <c r="G256" s="559"/>
    </row>
    <row r="257" spans="1:7">
      <c r="A257" s="562">
        <v>2033</v>
      </c>
      <c r="B257" s="562" t="s">
        <v>39</v>
      </c>
      <c r="C257" s="560" t="s">
        <v>60</v>
      </c>
      <c r="D257" s="581" t="s">
        <v>300</v>
      </c>
      <c r="E257" s="316">
        <v>1043.9000000000001</v>
      </c>
      <c r="F257" s="318" t="s">
        <v>42</v>
      </c>
      <c r="G257" s="20">
        <f>SUM(A257*E257/100)</f>
        <v>21222.487000000001</v>
      </c>
    </row>
    <row r="258" spans="1:7" ht="31.5" customHeight="1">
      <c r="A258" s="563"/>
      <c r="B258" s="563"/>
      <c r="C258" s="561"/>
      <c r="D258" s="565"/>
      <c r="E258" s="557" t="s">
        <v>301</v>
      </c>
      <c r="F258" s="558"/>
      <c r="G258" s="559"/>
    </row>
    <row r="259" spans="1:7" s="25" customFormat="1">
      <c r="A259" s="562">
        <v>441</v>
      </c>
      <c r="B259" s="562" t="s">
        <v>39</v>
      </c>
      <c r="C259" s="560" t="s">
        <v>63</v>
      </c>
      <c r="D259" s="564" t="s">
        <v>206</v>
      </c>
      <c r="E259" s="329">
        <v>859.9</v>
      </c>
      <c r="F259" s="327" t="s">
        <v>52</v>
      </c>
      <c r="G259" s="20">
        <f>SUM(A259*E259/100)</f>
        <v>3792.1589999999997</v>
      </c>
    </row>
    <row r="260" spans="1:7" s="25" customFormat="1" ht="40.5" customHeight="1">
      <c r="A260" s="563"/>
      <c r="B260" s="563"/>
      <c r="C260" s="561"/>
      <c r="D260" s="565"/>
      <c r="E260" s="557" t="s">
        <v>207</v>
      </c>
      <c r="F260" s="558"/>
      <c r="G260" s="559"/>
    </row>
    <row r="261" spans="1:7">
      <c r="A261" s="560">
        <v>584</v>
      </c>
      <c r="B261" s="560" t="s">
        <v>39</v>
      </c>
      <c r="C261" s="317" t="s">
        <v>66</v>
      </c>
      <c r="D261" s="564" t="s">
        <v>1196</v>
      </c>
      <c r="E261" s="329">
        <v>555</v>
      </c>
      <c r="F261" s="327" t="s">
        <v>42</v>
      </c>
      <c r="G261" s="20">
        <f>SUM(A261*E261/100)</f>
        <v>3241.2</v>
      </c>
    </row>
    <row r="262" spans="1:7" ht="23.25" customHeight="1">
      <c r="A262" s="561"/>
      <c r="B262" s="561"/>
      <c r="C262" s="318"/>
      <c r="D262" s="565"/>
      <c r="E262" s="557" t="s">
        <v>1197</v>
      </c>
      <c r="F262" s="558"/>
      <c r="G262" s="559"/>
    </row>
    <row r="263" spans="1:7" ht="34.5" customHeight="1">
      <c r="A263" s="322"/>
      <c r="B263" s="323"/>
      <c r="C263" s="3"/>
      <c r="D263" s="91"/>
      <c r="E263" s="325"/>
      <c r="F263" s="28" t="s">
        <v>1199</v>
      </c>
      <c r="G263" s="105">
        <f>SUM(G228,G230,G232,G234,G236,G238,G240,G242,G244,G246,G248,G250,G253,G255,G257,G259,G261)</f>
        <v>160699.658</v>
      </c>
    </row>
    <row r="264" spans="1:7" ht="23.25" customHeight="1">
      <c r="A264" s="322"/>
      <c r="B264" s="323"/>
      <c r="C264" s="3"/>
      <c r="D264" s="104" t="s">
        <v>78</v>
      </c>
      <c r="E264" s="325"/>
      <c r="F264" s="325"/>
      <c r="G264" s="5"/>
    </row>
    <row r="265" spans="1:7" s="25" customFormat="1">
      <c r="A265" s="562">
        <v>1</v>
      </c>
      <c r="B265" s="562" t="s">
        <v>89</v>
      </c>
      <c r="C265" s="562" t="s">
        <v>11</v>
      </c>
      <c r="D265" s="564" t="s">
        <v>862</v>
      </c>
      <c r="E265" s="329">
        <v>11477.4</v>
      </c>
      <c r="F265" s="327" t="s">
        <v>75</v>
      </c>
      <c r="G265" s="20">
        <f>A265*E265</f>
        <v>11477.4</v>
      </c>
    </row>
    <row r="266" spans="1:7" s="25" customFormat="1" ht="160.5" customHeight="1">
      <c r="A266" s="563"/>
      <c r="B266" s="563"/>
      <c r="C266" s="563"/>
      <c r="D266" s="565"/>
      <c r="E266" s="566" t="s">
        <v>863</v>
      </c>
      <c r="F266" s="567"/>
      <c r="G266" s="568"/>
    </row>
    <row r="267" spans="1:7" ht="15" customHeight="1">
      <c r="A267" s="560">
        <v>1</v>
      </c>
      <c r="B267" s="560" t="s">
        <v>89</v>
      </c>
      <c r="C267" s="562" t="s">
        <v>15</v>
      </c>
      <c r="D267" s="564" t="s">
        <v>1200</v>
      </c>
      <c r="E267" s="329">
        <v>4694.8</v>
      </c>
      <c r="F267" s="327" t="s">
        <v>75</v>
      </c>
      <c r="G267" s="13">
        <f>SUM(A267*E267)</f>
        <v>4694.8</v>
      </c>
    </row>
    <row r="268" spans="1:7" ht="207" customHeight="1">
      <c r="A268" s="561"/>
      <c r="B268" s="561"/>
      <c r="C268" s="563"/>
      <c r="D268" s="565"/>
      <c r="E268" s="557" t="s">
        <v>93</v>
      </c>
      <c r="F268" s="558"/>
      <c r="G268" s="559"/>
    </row>
    <row r="269" spans="1:7" ht="15" customHeight="1">
      <c r="A269" s="560">
        <v>1</v>
      </c>
      <c r="B269" s="560" t="s">
        <v>89</v>
      </c>
      <c r="C269" s="562" t="s">
        <v>18</v>
      </c>
      <c r="D269" s="564" t="s">
        <v>94</v>
      </c>
      <c r="E269" s="329">
        <v>938.47</v>
      </c>
      <c r="F269" s="327" t="s">
        <v>75</v>
      </c>
      <c r="G269" s="13">
        <f>SUM(A269*E269)</f>
        <v>938.47</v>
      </c>
    </row>
    <row r="270" spans="1:7" ht="36" customHeight="1">
      <c r="A270" s="561"/>
      <c r="B270" s="561"/>
      <c r="C270" s="563"/>
      <c r="D270" s="565"/>
      <c r="E270" s="557" t="s">
        <v>95</v>
      </c>
      <c r="F270" s="558"/>
      <c r="G270" s="559"/>
    </row>
    <row r="271" spans="1:7">
      <c r="A271" s="589">
        <v>74</v>
      </c>
      <c r="B271" s="562" t="s">
        <v>107</v>
      </c>
      <c r="C271" s="560" t="s">
        <v>21</v>
      </c>
      <c r="D271" s="574" t="s">
        <v>1202</v>
      </c>
      <c r="E271" s="329">
        <v>86.36</v>
      </c>
      <c r="F271" s="327" t="s">
        <v>111</v>
      </c>
      <c r="G271" s="20">
        <f>SUM(A271*E271)</f>
        <v>6390.64</v>
      </c>
    </row>
    <row r="272" spans="1:7" ht="117.75" customHeight="1">
      <c r="A272" s="590"/>
      <c r="B272" s="563"/>
      <c r="C272" s="561"/>
      <c r="D272" s="575"/>
      <c r="E272" s="557" t="s">
        <v>654</v>
      </c>
      <c r="F272" s="558"/>
      <c r="G272" s="559"/>
    </row>
    <row r="273" spans="1:7" ht="15" customHeight="1">
      <c r="A273" s="593">
        <v>3</v>
      </c>
      <c r="B273" s="593" t="s">
        <v>72</v>
      </c>
      <c r="C273" s="594" t="s">
        <v>25</v>
      </c>
      <c r="D273" s="595" t="s">
        <v>85</v>
      </c>
      <c r="E273" s="329">
        <v>1109.46</v>
      </c>
      <c r="F273" s="327" t="s">
        <v>75</v>
      </c>
      <c r="G273" s="13">
        <f>SUM(A273*E273)</f>
        <v>3328.38</v>
      </c>
    </row>
    <row r="274" spans="1:7" ht="27" customHeight="1">
      <c r="A274" s="593"/>
      <c r="B274" s="593"/>
      <c r="C274" s="594"/>
      <c r="D274" s="595"/>
      <c r="E274" s="596" t="s">
        <v>86</v>
      </c>
      <c r="F274" s="596"/>
      <c r="G274" s="596"/>
    </row>
    <row r="275" spans="1:7">
      <c r="A275" s="562">
        <v>1</v>
      </c>
      <c r="B275" s="562" t="s">
        <v>89</v>
      </c>
      <c r="C275" s="560" t="s">
        <v>29</v>
      </c>
      <c r="D275" s="564" t="s">
        <v>873</v>
      </c>
      <c r="E275" s="329">
        <v>3432</v>
      </c>
      <c r="F275" s="327" t="s">
        <v>75</v>
      </c>
      <c r="G275" s="13">
        <f>SUM(A275*E275)</f>
        <v>3432</v>
      </c>
    </row>
    <row r="276" spans="1:7" ht="32.25" customHeight="1">
      <c r="A276" s="563"/>
      <c r="B276" s="563"/>
      <c r="C276" s="561"/>
      <c r="D276" s="565"/>
      <c r="E276" s="557" t="s">
        <v>874</v>
      </c>
      <c r="F276" s="558"/>
      <c r="G276" s="559"/>
    </row>
    <row r="277" spans="1:7" s="30" customFormat="1" ht="25.5" customHeight="1">
      <c r="A277" s="85"/>
      <c r="B277" s="188"/>
      <c r="C277" s="188"/>
      <c r="D277" s="189"/>
      <c r="E277" s="188"/>
      <c r="F277" s="190" t="s">
        <v>781</v>
      </c>
      <c r="G277" s="191">
        <f>SUM(G265,G267,G269,G271,G273,G275)</f>
        <v>30261.690000000002</v>
      </c>
    </row>
    <row r="278" spans="1:7">
      <c r="A278" s="75"/>
      <c r="B278" s="75"/>
      <c r="C278" s="76"/>
      <c r="D278" s="77"/>
      <c r="E278" s="78"/>
      <c r="F278" s="79"/>
      <c r="G278" s="109"/>
    </row>
    <row r="279" spans="1:7" s="36" customFormat="1" ht="30.75" customHeight="1">
      <c r="A279" s="52" t="s">
        <v>129</v>
      </c>
      <c r="B279" s="53"/>
      <c r="C279" s="54" t="s">
        <v>707</v>
      </c>
      <c r="D279" s="55"/>
      <c r="F279" s="54" t="s">
        <v>131</v>
      </c>
      <c r="G279" s="54"/>
    </row>
    <row r="280" spans="1:7" s="36" customFormat="1" ht="27.75" customHeight="1">
      <c r="A280" s="76" t="s">
        <v>132</v>
      </c>
      <c r="B280" s="53"/>
      <c r="C280" s="54" t="s">
        <v>784</v>
      </c>
      <c r="D280" s="55"/>
      <c r="F280" s="54" t="s">
        <v>131</v>
      </c>
      <c r="G280" s="54"/>
    </row>
    <row r="281" spans="1:7" s="25" customFormat="1">
      <c r="A281" s="76"/>
      <c r="B281" s="53"/>
      <c r="C281" s="54"/>
      <c r="D281" s="55"/>
      <c r="E281" s="54"/>
      <c r="F281" s="63"/>
      <c r="G281" s="340"/>
    </row>
    <row r="282" spans="1:7" s="30" customFormat="1" ht="30" customHeight="1">
      <c r="A282" s="338"/>
      <c r="B282" s="57"/>
      <c r="C282" s="57"/>
      <c r="D282" s="58"/>
      <c r="F282" s="61" t="s">
        <v>138</v>
      </c>
      <c r="G282" s="339"/>
    </row>
    <row r="283" spans="1:7" s="25" customFormat="1">
      <c r="A283" s="59"/>
      <c r="B283" s="54"/>
      <c r="C283" s="54"/>
      <c r="D283" s="60"/>
      <c r="E283" s="54"/>
      <c r="F283" s="54"/>
      <c r="G283" s="63"/>
    </row>
    <row r="284" spans="1:7" s="25" customFormat="1">
      <c r="A284" s="59"/>
      <c r="B284" s="54"/>
      <c r="C284" s="54"/>
      <c r="D284" s="60"/>
      <c r="E284" s="54"/>
      <c r="F284" s="54"/>
      <c r="G284" s="63"/>
    </row>
    <row r="285" spans="1:7" s="25" customFormat="1">
      <c r="A285" s="59"/>
      <c r="B285" s="54"/>
      <c r="C285" s="54"/>
      <c r="D285" s="60"/>
      <c r="E285" s="54"/>
      <c r="F285" s="54"/>
      <c r="G285" s="63"/>
    </row>
    <row r="286" spans="1:7" s="25" customFormat="1">
      <c r="A286" s="59"/>
      <c r="B286" s="54"/>
      <c r="C286" s="54"/>
      <c r="D286" s="60"/>
      <c r="E286" s="54"/>
      <c r="F286" s="54"/>
      <c r="G286" s="63"/>
    </row>
    <row r="287" spans="1:7" s="25" customFormat="1">
      <c r="A287" s="59"/>
      <c r="B287" s="54"/>
      <c r="C287" s="54"/>
      <c r="D287" s="60"/>
      <c r="E287" s="54"/>
      <c r="F287" s="54"/>
      <c r="G287" s="63"/>
    </row>
    <row r="288" spans="1:7" s="25" customFormat="1">
      <c r="A288" s="59"/>
      <c r="B288" s="54"/>
      <c r="C288" s="54"/>
      <c r="D288" s="60"/>
      <c r="E288" s="54"/>
      <c r="F288" s="54"/>
      <c r="G288" s="63"/>
    </row>
    <row r="289" spans="1:7" s="25" customFormat="1" ht="12" customHeight="1">
      <c r="A289" s="59"/>
      <c r="B289" s="54"/>
      <c r="C289" s="54"/>
      <c r="D289" s="60"/>
      <c r="E289" s="64" t="s">
        <v>140</v>
      </c>
      <c r="F289" s="54"/>
      <c r="G289" s="63"/>
    </row>
    <row r="290" spans="1:7" s="25" customFormat="1" ht="12" customHeight="1">
      <c r="A290" s="55" t="s">
        <v>139</v>
      </c>
      <c r="B290" s="54"/>
      <c r="C290" s="54"/>
      <c r="D290" s="60"/>
      <c r="E290" s="64" t="s">
        <v>141</v>
      </c>
      <c r="F290" s="54"/>
      <c r="G290" s="63"/>
    </row>
    <row r="291" spans="1:7" s="25" customFormat="1" ht="12" customHeight="1">
      <c r="A291" s="59"/>
      <c r="B291" s="54"/>
      <c r="C291" s="54"/>
      <c r="D291" s="60"/>
      <c r="E291" s="64" t="s">
        <v>142</v>
      </c>
      <c r="F291" s="54"/>
      <c r="G291" s="63"/>
    </row>
    <row r="332" spans="1:7">
      <c r="A332" s="569" t="s">
        <v>0</v>
      </c>
      <c r="B332" s="569"/>
      <c r="C332" s="569"/>
      <c r="D332" s="569"/>
      <c r="E332" s="569"/>
      <c r="F332" s="569"/>
      <c r="G332" s="569"/>
    </row>
    <row r="333" spans="1:7">
      <c r="A333" s="570" t="s">
        <v>1</v>
      </c>
      <c r="B333" s="570"/>
      <c r="C333" s="570"/>
      <c r="D333" s="570"/>
      <c r="E333" s="570"/>
      <c r="F333" s="570"/>
      <c r="G333" s="570"/>
    </row>
    <row r="334" spans="1:7" ht="32.25" customHeight="1">
      <c r="A334" s="1" t="s">
        <v>2</v>
      </c>
      <c r="B334" s="324"/>
      <c r="C334" s="324"/>
      <c r="D334" s="588" t="s">
        <v>1204</v>
      </c>
      <c r="E334" s="588"/>
      <c r="F334" s="588"/>
      <c r="G334" s="588"/>
    </row>
    <row r="335" spans="1:7" ht="30" customHeight="1">
      <c r="A335" s="572" t="s">
        <v>3</v>
      </c>
      <c r="B335" s="573"/>
      <c r="C335" s="3" t="s">
        <v>4</v>
      </c>
      <c r="D335" s="325" t="s">
        <v>5</v>
      </c>
      <c r="E335" s="325" t="s">
        <v>6</v>
      </c>
      <c r="F335" s="325" t="s">
        <v>7</v>
      </c>
      <c r="G335" s="5" t="s">
        <v>8</v>
      </c>
    </row>
    <row r="336" spans="1:7">
      <c r="A336" s="6"/>
      <c r="B336" s="6"/>
      <c r="C336" s="7"/>
      <c r="D336" s="8" t="s">
        <v>9</v>
      </c>
      <c r="E336" s="6"/>
      <c r="F336" s="6"/>
      <c r="G336" s="9"/>
    </row>
    <row r="337" spans="1:7">
      <c r="A337" s="562">
        <v>93</v>
      </c>
      <c r="B337" s="562" t="s">
        <v>39</v>
      </c>
      <c r="C337" s="560" t="s">
        <v>11</v>
      </c>
      <c r="D337" s="564" t="s">
        <v>144</v>
      </c>
      <c r="E337" s="329">
        <v>5445</v>
      </c>
      <c r="F337" s="327" t="s">
        <v>42</v>
      </c>
      <c r="G337" s="20">
        <f>SUM(A337*E337/100)</f>
        <v>5063.8500000000004</v>
      </c>
    </row>
    <row r="338" spans="1:7" ht="44.25" customHeight="1">
      <c r="A338" s="563"/>
      <c r="B338" s="563"/>
      <c r="C338" s="561"/>
      <c r="D338" s="565"/>
      <c r="E338" s="557" t="s">
        <v>145</v>
      </c>
      <c r="F338" s="558"/>
      <c r="G338" s="559"/>
    </row>
    <row r="339" spans="1:7" s="36" customFormat="1">
      <c r="A339" s="562">
        <v>302</v>
      </c>
      <c r="B339" s="562" t="s">
        <v>10</v>
      </c>
      <c r="C339" s="560" t="s">
        <v>15</v>
      </c>
      <c r="D339" s="564" t="s">
        <v>200</v>
      </c>
      <c r="E339" s="316">
        <v>1285.6300000000001</v>
      </c>
      <c r="F339" s="318" t="s">
        <v>147</v>
      </c>
      <c r="G339" s="232">
        <f>SUM(A339*E339/100)</f>
        <v>3882.6026000000002</v>
      </c>
    </row>
    <row r="340" spans="1:7" s="36" customFormat="1" ht="30.75" customHeight="1">
      <c r="A340" s="563"/>
      <c r="B340" s="563"/>
      <c r="C340" s="561"/>
      <c r="D340" s="565"/>
      <c r="E340" s="557" t="s">
        <v>201</v>
      </c>
      <c r="F340" s="558"/>
      <c r="G340" s="559"/>
    </row>
    <row r="341" spans="1:7" ht="15" customHeight="1">
      <c r="A341" s="579">
        <v>1.901</v>
      </c>
      <c r="B341" s="562" t="s">
        <v>24</v>
      </c>
      <c r="C341" s="560" t="s">
        <v>18</v>
      </c>
      <c r="D341" s="574" t="s">
        <v>26</v>
      </c>
      <c r="E341" s="329">
        <v>5001.7</v>
      </c>
      <c r="F341" s="327" t="s">
        <v>27</v>
      </c>
      <c r="G341" s="20">
        <f>SUM(A341*E341)</f>
        <v>9508.2317000000003</v>
      </c>
    </row>
    <row r="342" spans="1:7" ht="64.5" customHeight="1">
      <c r="A342" s="580"/>
      <c r="B342" s="563"/>
      <c r="C342" s="561"/>
      <c r="D342" s="575"/>
      <c r="E342" s="557" t="s">
        <v>28</v>
      </c>
      <c r="F342" s="558"/>
      <c r="G342" s="559"/>
    </row>
    <row r="343" spans="1:7" s="23" customFormat="1" ht="15" customHeight="1">
      <c r="A343" s="562">
        <v>23</v>
      </c>
      <c r="B343" s="562" t="s">
        <v>10</v>
      </c>
      <c r="C343" s="560" t="s">
        <v>21</v>
      </c>
      <c r="D343" s="574" t="s">
        <v>30</v>
      </c>
      <c r="E343" s="329">
        <v>337</v>
      </c>
      <c r="F343" s="327" t="s">
        <v>31</v>
      </c>
      <c r="G343" s="20">
        <f>SUM(A343*E343)</f>
        <v>7751</v>
      </c>
    </row>
    <row r="344" spans="1:7" s="23" customFormat="1" ht="169.5" customHeight="1">
      <c r="A344" s="563"/>
      <c r="B344" s="563"/>
      <c r="C344" s="561"/>
      <c r="D344" s="575"/>
      <c r="E344" s="576" t="s">
        <v>32</v>
      </c>
      <c r="F344" s="577"/>
      <c r="G344" s="578"/>
    </row>
    <row r="345" spans="1:7" ht="17.25" customHeight="1">
      <c r="A345" s="560">
        <v>78</v>
      </c>
      <c r="B345" s="560" t="s">
        <v>10</v>
      </c>
      <c r="C345" s="562" t="s">
        <v>25</v>
      </c>
      <c r="D345" s="564" t="s">
        <v>204</v>
      </c>
      <c r="E345" s="329">
        <v>12346.65</v>
      </c>
      <c r="F345" s="327" t="s">
        <v>13</v>
      </c>
      <c r="G345" s="20">
        <f>SUM(A345*E345/100)</f>
        <v>9630.3869999999988</v>
      </c>
    </row>
    <row r="346" spans="1:7" ht="35.25" customHeight="1">
      <c r="A346" s="561"/>
      <c r="B346" s="561"/>
      <c r="C346" s="563"/>
      <c r="D346" s="565"/>
      <c r="E346" s="557" t="s">
        <v>205</v>
      </c>
      <c r="F346" s="558"/>
      <c r="G346" s="559"/>
    </row>
    <row r="347" spans="1:7" ht="15" customHeight="1">
      <c r="A347" s="560">
        <v>170</v>
      </c>
      <c r="B347" s="560" t="s">
        <v>10</v>
      </c>
      <c r="C347" s="562" t="s">
        <v>29</v>
      </c>
      <c r="D347" s="564" t="s">
        <v>37</v>
      </c>
      <c r="E347" s="329">
        <v>12674.36</v>
      </c>
      <c r="F347" s="327" t="s">
        <v>13</v>
      </c>
      <c r="G347" s="20">
        <f>SUM(A347*E347/100)</f>
        <v>21546.412</v>
      </c>
    </row>
    <row r="348" spans="1:7" ht="39" customHeight="1">
      <c r="A348" s="561"/>
      <c r="B348" s="561"/>
      <c r="C348" s="563"/>
      <c r="D348" s="565"/>
      <c r="E348" s="557" t="s">
        <v>38</v>
      </c>
      <c r="F348" s="558"/>
      <c r="G348" s="559"/>
    </row>
    <row r="349" spans="1:7" s="25" customFormat="1">
      <c r="A349" s="562">
        <v>218</v>
      </c>
      <c r="B349" s="562" t="s">
        <v>10</v>
      </c>
      <c r="C349" s="560" t="s">
        <v>33</v>
      </c>
      <c r="D349" s="564" t="s">
        <v>146</v>
      </c>
      <c r="E349" s="329">
        <v>3327.5</v>
      </c>
      <c r="F349" s="327" t="s">
        <v>147</v>
      </c>
      <c r="G349" s="20">
        <f>SUM(A349*E349/100)</f>
        <v>7253.95</v>
      </c>
    </row>
    <row r="350" spans="1:7" s="25" customFormat="1" ht="36.75" customHeight="1">
      <c r="A350" s="563"/>
      <c r="B350" s="563"/>
      <c r="C350" s="561"/>
      <c r="D350" s="565"/>
      <c r="E350" s="557" t="s">
        <v>148</v>
      </c>
      <c r="F350" s="558"/>
      <c r="G350" s="559"/>
    </row>
    <row r="351" spans="1:7" s="25" customFormat="1">
      <c r="A351" s="562">
        <v>442</v>
      </c>
      <c r="B351" s="562" t="s">
        <v>39</v>
      </c>
      <c r="C351" s="562" t="s">
        <v>36</v>
      </c>
      <c r="D351" s="564" t="s">
        <v>717</v>
      </c>
      <c r="E351" s="329">
        <v>786.5</v>
      </c>
      <c r="F351" s="327" t="s">
        <v>75</v>
      </c>
      <c r="G351" s="20">
        <f>SUM(A351*E351/100)</f>
        <v>3476.33</v>
      </c>
    </row>
    <row r="352" spans="1:7" s="25" customFormat="1" ht="37.5" customHeight="1">
      <c r="A352" s="563"/>
      <c r="B352" s="563"/>
      <c r="C352" s="563"/>
      <c r="D352" s="565"/>
      <c r="E352" s="557" t="s">
        <v>718</v>
      </c>
      <c r="F352" s="558"/>
      <c r="G352" s="559"/>
    </row>
    <row r="353" spans="1:7">
      <c r="A353" s="560">
        <v>2.089</v>
      </c>
      <c r="B353" s="560" t="s">
        <v>24</v>
      </c>
      <c r="C353" s="562" t="s">
        <v>40</v>
      </c>
      <c r="D353" s="564" t="s">
        <v>328</v>
      </c>
      <c r="E353" s="329">
        <v>3850</v>
      </c>
      <c r="F353" s="327" t="s">
        <v>329</v>
      </c>
      <c r="G353" s="20">
        <f>SUM(A353*E353)</f>
        <v>8042.65</v>
      </c>
    </row>
    <row r="354" spans="1:7" ht="38.25" customHeight="1">
      <c r="A354" s="561"/>
      <c r="B354" s="561"/>
      <c r="C354" s="563"/>
      <c r="D354" s="565"/>
      <c r="E354" s="557" t="s">
        <v>330</v>
      </c>
      <c r="F354" s="558"/>
      <c r="G354" s="559"/>
    </row>
    <row r="355" spans="1:7">
      <c r="A355" s="599">
        <v>3.0710000000000002</v>
      </c>
      <c r="B355" s="560" t="s">
        <v>24</v>
      </c>
      <c r="C355" s="562" t="s">
        <v>44</v>
      </c>
      <c r="D355" s="564" t="s">
        <v>596</v>
      </c>
      <c r="E355" s="329">
        <v>3575</v>
      </c>
      <c r="F355" s="327" t="s">
        <v>329</v>
      </c>
      <c r="G355" s="20">
        <f>SUM(A355*E355)</f>
        <v>10978.825000000001</v>
      </c>
    </row>
    <row r="356" spans="1:7" ht="40.5" customHeight="1">
      <c r="A356" s="600"/>
      <c r="B356" s="561"/>
      <c r="C356" s="563"/>
      <c r="D356" s="565"/>
      <c r="E356" s="557" t="s">
        <v>597</v>
      </c>
      <c r="F356" s="558"/>
      <c r="G356" s="559"/>
    </row>
    <row r="357" spans="1:7">
      <c r="A357" s="560">
        <v>5.16</v>
      </c>
      <c r="B357" s="560" t="s">
        <v>24</v>
      </c>
      <c r="C357" s="562" t="s">
        <v>47</v>
      </c>
      <c r="D357" s="564" t="s">
        <v>598</v>
      </c>
      <c r="E357" s="329">
        <v>186.34</v>
      </c>
      <c r="F357" s="327" t="s">
        <v>329</v>
      </c>
      <c r="G357" s="20">
        <f>SUM(A357*E357)</f>
        <v>961.51440000000002</v>
      </c>
    </row>
    <row r="358" spans="1:7" ht="36.75" customHeight="1">
      <c r="A358" s="561"/>
      <c r="B358" s="561"/>
      <c r="C358" s="563"/>
      <c r="D358" s="565"/>
      <c r="E358" s="557" t="s">
        <v>599</v>
      </c>
      <c r="F358" s="558"/>
      <c r="G358" s="559"/>
    </row>
    <row r="359" spans="1:7">
      <c r="A359" s="560">
        <v>183</v>
      </c>
      <c r="B359" s="560" t="s">
        <v>39</v>
      </c>
      <c r="C359" s="562" t="s">
        <v>50</v>
      </c>
      <c r="D359" s="564" t="s">
        <v>600</v>
      </c>
      <c r="E359" s="329">
        <v>7607.25</v>
      </c>
      <c r="F359" s="327" t="s">
        <v>42</v>
      </c>
      <c r="G359" s="20">
        <f>SUM(A359*E359/100)</f>
        <v>13921.2675</v>
      </c>
    </row>
    <row r="360" spans="1:7" ht="102" customHeight="1">
      <c r="A360" s="561"/>
      <c r="B360" s="561"/>
      <c r="C360" s="563"/>
      <c r="D360" s="565"/>
      <c r="E360" s="557" t="s">
        <v>601</v>
      </c>
      <c r="F360" s="558"/>
      <c r="G360" s="559"/>
    </row>
    <row r="361" spans="1:7" s="24" customFormat="1">
      <c r="A361" s="562">
        <v>1619</v>
      </c>
      <c r="B361" s="562" t="s">
        <v>39</v>
      </c>
      <c r="C361" s="560" t="s">
        <v>54</v>
      </c>
      <c r="D361" s="564" t="s">
        <v>41</v>
      </c>
      <c r="E361" s="329">
        <v>2206.6</v>
      </c>
      <c r="F361" s="327" t="s">
        <v>42</v>
      </c>
      <c r="G361" s="20">
        <f>SUM(A361*E361/100)</f>
        <v>35724.853999999999</v>
      </c>
    </row>
    <row r="362" spans="1:7" s="24" customFormat="1" ht="54.75" customHeight="1">
      <c r="A362" s="563"/>
      <c r="B362" s="563"/>
      <c r="C362" s="561"/>
      <c r="D362" s="565"/>
      <c r="E362" s="566" t="s">
        <v>43</v>
      </c>
      <c r="F362" s="567"/>
      <c r="G362" s="568"/>
    </row>
    <row r="363" spans="1:7" ht="51">
      <c r="A363" s="319"/>
      <c r="B363" s="319"/>
      <c r="C363" s="317" t="s">
        <v>57</v>
      </c>
      <c r="D363" s="320" t="s">
        <v>153</v>
      </c>
      <c r="E363" s="582"/>
      <c r="F363" s="583"/>
      <c r="G363" s="584"/>
    </row>
    <row r="364" spans="1:7">
      <c r="A364" s="560">
        <v>486</v>
      </c>
      <c r="B364" s="560" t="s">
        <v>39</v>
      </c>
      <c r="C364" s="562" t="s">
        <v>154</v>
      </c>
      <c r="D364" s="564" t="s">
        <v>158</v>
      </c>
      <c r="E364" s="329">
        <v>3275.5</v>
      </c>
      <c r="F364" s="327" t="s">
        <v>42</v>
      </c>
      <c r="G364" s="20">
        <f>SUM(A364*E364/100)</f>
        <v>15918.93</v>
      </c>
    </row>
    <row r="365" spans="1:7" ht="28.5" customHeight="1">
      <c r="A365" s="561"/>
      <c r="B365" s="561"/>
      <c r="C365" s="563"/>
      <c r="D365" s="565"/>
      <c r="E365" s="557" t="s">
        <v>159</v>
      </c>
      <c r="F365" s="558"/>
      <c r="G365" s="559"/>
    </row>
    <row r="366" spans="1:7" s="25" customFormat="1">
      <c r="A366" s="562">
        <v>21</v>
      </c>
      <c r="B366" s="562" t="s">
        <v>39</v>
      </c>
      <c r="C366" s="560" t="s">
        <v>60</v>
      </c>
      <c r="D366" s="564" t="s">
        <v>164</v>
      </c>
      <c r="E366" s="329">
        <v>1273.76</v>
      </c>
      <c r="F366" s="327" t="s">
        <v>165</v>
      </c>
      <c r="G366" s="20">
        <f>SUM(A366*E366)</f>
        <v>26748.959999999999</v>
      </c>
    </row>
    <row r="367" spans="1:7" s="25" customFormat="1" ht="78.75" customHeight="1">
      <c r="A367" s="563"/>
      <c r="B367" s="563"/>
      <c r="C367" s="561"/>
      <c r="D367" s="565"/>
      <c r="E367" s="557" t="s">
        <v>166</v>
      </c>
      <c r="F367" s="558"/>
      <c r="G367" s="559"/>
    </row>
    <row r="368" spans="1:7" s="25" customFormat="1" ht="15" customHeight="1">
      <c r="A368" s="562">
        <v>80</v>
      </c>
      <c r="B368" s="562" t="s">
        <v>39</v>
      </c>
      <c r="C368" s="562" t="s">
        <v>63</v>
      </c>
      <c r="D368" s="564" t="s">
        <v>48</v>
      </c>
      <c r="E368" s="327">
        <v>27678.86</v>
      </c>
      <c r="F368" s="327" t="s">
        <v>42</v>
      </c>
      <c r="G368" s="20">
        <f>SUM(A368*E368/100)</f>
        <v>22143.088</v>
      </c>
    </row>
    <row r="369" spans="1:7" s="25" customFormat="1" ht="47.25" customHeight="1">
      <c r="A369" s="563"/>
      <c r="B369" s="563"/>
      <c r="C369" s="563"/>
      <c r="D369" s="565"/>
      <c r="E369" s="596" t="s">
        <v>49</v>
      </c>
      <c r="F369" s="596"/>
      <c r="G369" s="596"/>
    </row>
    <row r="370" spans="1:7" ht="15" customHeight="1">
      <c r="A370" s="562">
        <v>54</v>
      </c>
      <c r="B370" s="562" t="s">
        <v>39</v>
      </c>
      <c r="C370" s="560" t="s">
        <v>66</v>
      </c>
      <c r="D370" s="564" t="s">
        <v>51</v>
      </c>
      <c r="E370" s="329">
        <v>28253.61</v>
      </c>
      <c r="F370" s="327" t="s">
        <v>52</v>
      </c>
      <c r="G370" s="20">
        <f>SUM(A370*E370/100)</f>
        <v>15256.9494</v>
      </c>
    </row>
    <row r="371" spans="1:7" ht="45" customHeight="1">
      <c r="A371" s="563"/>
      <c r="B371" s="563"/>
      <c r="C371" s="561"/>
      <c r="D371" s="565"/>
      <c r="E371" s="557" t="s">
        <v>53</v>
      </c>
      <c r="F371" s="558"/>
      <c r="G371" s="559"/>
    </row>
    <row r="372" spans="1:7">
      <c r="A372" s="562">
        <v>1244</v>
      </c>
      <c r="B372" s="562" t="s">
        <v>39</v>
      </c>
      <c r="C372" s="560" t="s">
        <v>69</v>
      </c>
      <c r="D372" s="564" t="s">
        <v>792</v>
      </c>
      <c r="E372" s="329">
        <v>425.84</v>
      </c>
      <c r="F372" s="327" t="s">
        <v>42</v>
      </c>
      <c r="G372" s="13">
        <f>SUM(A372*E372/100)</f>
        <v>5297.4495999999999</v>
      </c>
    </row>
    <row r="373" spans="1:7" ht="33.75" customHeight="1">
      <c r="A373" s="563"/>
      <c r="B373" s="563"/>
      <c r="C373" s="561"/>
      <c r="D373" s="565"/>
      <c r="E373" s="557" t="s">
        <v>793</v>
      </c>
      <c r="F373" s="558"/>
      <c r="G373" s="559"/>
    </row>
    <row r="374" spans="1:7">
      <c r="A374" s="562">
        <v>4067</v>
      </c>
      <c r="B374" s="562" t="s">
        <v>39</v>
      </c>
      <c r="C374" s="560" t="s">
        <v>73</v>
      </c>
      <c r="D374" s="581" t="s">
        <v>300</v>
      </c>
      <c r="E374" s="316">
        <v>1043.9000000000001</v>
      </c>
      <c r="F374" s="318" t="s">
        <v>42</v>
      </c>
      <c r="G374" s="20">
        <f>SUM(A374*E374/100)</f>
        <v>42455.413000000008</v>
      </c>
    </row>
    <row r="375" spans="1:7" ht="31.5" customHeight="1">
      <c r="A375" s="563"/>
      <c r="B375" s="563"/>
      <c r="C375" s="561"/>
      <c r="D375" s="565"/>
      <c r="E375" s="557" t="s">
        <v>301</v>
      </c>
      <c r="F375" s="558"/>
      <c r="G375" s="559"/>
    </row>
    <row r="376" spans="1:7" s="25" customFormat="1">
      <c r="A376" s="562">
        <v>441</v>
      </c>
      <c r="B376" s="562" t="s">
        <v>39</v>
      </c>
      <c r="C376" s="560" t="s">
        <v>208</v>
      </c>
      <c r="D376" s="564" t="s">
        <v>206</v>
      </c>
      <c r="E376" s="329">
        <v>859.9</v>
      </c>
      <c r="F376" s="327" t="s">
        <v>52</v>
      </c>
      <c r="G376" s="20">
        <f>SUM(A376*E376/100)</f>
        <v>3792.1589999999997</v>
      </c>
    </row>
    <row r="377" spans="1:7" s="25" customFormat="1" ht="40.5" customHeight="1">
      <c r="A377" s="563"/>
      <c r="B377" s="563"/>
      <c r="C377" s="561"/>
      <c r="D377" s="565"/>
      <c r="E377" s="557" t="s">
        <v>207</v>
      </c>
      <c r="F377" s="558"/>
      <c r="G377" s="559"/>
    </row>
    <row r="378" spans="1:7">
      <c r="A378" s="562">
        <v>558</v>
      </c>
      <c r="B378" s="562" t="s">
        <v>39</v>
      </c>
      <c r="C378" s="560" t="s">
        <v>209</v>
      </c>
      <c r="D378" s="564" t="s">
        <v>170</v>
      </c>
      <c r="E378" s="329">
        <v>1160.06</v>
      </c>
      <c r="F378" s="327" t="s">
        <v>42</v>
      </c>
      <c r="G378" s="13">
        <f>SUM(A378*E378/100)</f>
        <v>6473.1347999999998</v>
      </c>
    </row>
    <row r="379" spans="1:7" ht="30.75" customHeight="1">
      <c r="A379" s="563"/>
      <c r="B379" s="563"/>
      <c r="C379" s="561"/>
      <c r="D379" s="565"/>
      <c r="E379" s="557" t="s">
        <v>171</v>
      </c>
      <c r="F379" s="558"/>
      <c r="G379" s="559"/>
    </row>
    <row r="380" spans="1:7" ht="15" customHeight="1">
      <c r="A380" s="560">
        <v>584</v>
      </c>
      <c r="B380" s="560" t="s">
        <v>39</v>
      </c>
      <c r="C380" s="317" t="s">
        <v>69</v>
      </c>
      <c r="D380" s="564" t="s">
        <v>1196</v>
      </c>
      <c r="E380" s="329">
        <v>555</v>
      </c>
      <c r="F380" s="327" t="s">
        <v>42</v>
      </c>
      <c r="G380" s="20">
        <f>SUM(A380*E380/100)</f>
        <v>3241.2</v>
      </c>
    </row>
    <row r="381" spans="1:7" ht="23.25" customHeight="1">
      <c r="A381" s="561"/>
      <c r="B381" s="561"/>
      <c r="C381" s="318"/>
      <c r="D381" s="565"/>
      <c r="E381" s="557" t="s">
        <v>1197</v>
      </c>
      <c r="F381" s="558"/>
      <c r="G381" s="559"/>
    </row>
    <row r="382" spans="1:7" ht="34.5" customHeight="1">
      <c r="A382" s="322"/>
      <c r="B382" s="323"/>
      <c r="C382" s="3"/>
      <c r="D382" s="91"/>
      <c r="E382" s="325"/>
      <c r="F382" s="28" t="s">
        <v>1199</v>
      </c>
      <c r="G382" s="105">
        <f>SUM(G337,G339,G341,G343,G345,G347,G349,G351,G353,G355,G357,G359,G361,G364,G366,G368,G370,G372,G374,G376,G378,G380)</f>
        <v>279069.158</v>
      </c>
    </row>
    <row r="383" spans="1:7">
      <c r="A383" s="6"/>
      <c r="B383" s="6"/>
      <c r="C383" s="7"/>
      <c r="D383" s="8"/>
      <c r="E383" s="6"/>
      <c r="F383" s="6"/>
      <c r="G383" s="9"/>
    </row>
    <row r="384" spans="1:7" s="36" customFormat="1" ht="30.75" customHeight="1">
      <c r="A384" s="52" t="s">
        <v>129</v>
      </c>
      <c r="B384" s="53"/>
      <c r="C384" s="54" t="s">
        <v>707</v>
      </c>
      <c r="D384" s="55"/>
      <c r="F384" s="54" t="s">
        <v>131</v>
      </c>
      <c r="G384" s="54"/>
    </row>
    <row r="385" spans="1:7" s="25" customFormat="1">
      <c r="A385" s="76"/>
      <c r="B385" s="53"/>
      <c r="C385" s="54"/>
      <c r="D385" s="55"/>
      <c r="E385" s="54"/>
      <c r="F385" s="63"/>
      <c r="G385" s="340"/>
    </row>
    <row r="386" spans="1:7" s="30" customFormat="1" ht="30" customHeight="1">
      <c r="A386" s="338"/>
      <c r="B386" s="57"/>
      <c r="C386" s="57"/>
      <c r="D386" s="58"/>
      <c r="F386" s="61" t="s">
        <v>138</v>
      </c>
      <c r="G386" s="339"/>
    </row>
    <row r="387" spans="1:7" s="25" customFormat="1">
      <c r="A387" s="59"/>
      <c r="B387" s="54"/>
      <c r="C387" s="54"/>
      <c r="D387" s="60"/>
      <c r="E387" s="54"/>
      <c r="F387" s="54"/>
      <c r="G387" s="63"/>
    </row>
    <row r="388" spans="1:7" s="25" customFormat="1">
      <c r="A388" s="59"/>
      <c r="B388" s="54"/>
      <c r="C388" s="54"/>
      <c r="D388" s="60"/>
      <c r="E388" s="54"/>
      <c r="F388" s="54"/>
      <c r="G388" s="63"/>
    </row>
    <row r="389" spans="1:7" s="25" customFormat="1">
      <c r="A389" s="59"/>
      <c r="B389" s="54"/>
      <c r="C389" s="54"/>
      <c r="D389" s="60"/>
      <c r="E389" s="54"/>
      <c r="F389" s="54"/>
      <c r="G389" s="63"/>
    </row>
    <row r="390" spans="1:7" s="25" customFormat="1">
      <c r="A390" s="59"/>
      <c r="B390" s="54"/>
      <c r="C390" s="54"/>
      <c r="D390" s="60"/>
      <c r="E390" s="54"/>
      <c r="F390" s="54"/>
      <c r="G390" s="63"/>
    </row>
    <row r="391" spans="1:7" s="25" customFormat="1" ht="12" customHeight="1">
      <c r="A391" s="59"/>
      <c r="B391" s="54"/>
      <c r="C391" s="54"/>
      <c r="D391" s="60"/>
      <c r="E391" s="64" t="s">
        <v>140</v>
      </c>
      <c r="F391" s="54"/>
      <c r="G391" s="63"/>
    </row>
    <row r="392" spans="1:7" s="25" customFormat="1" ht="12" customHeight="1">
      <c r="A392" s="55" t="s">
        <v>139</v>
      </c>
      <c r="B392" s="54"/>
      <c r="C392" s="54"/>
      <c r="D392" s="60"/>
      <c r="E392" s="64" t="s">
        <v>141</v>
      </c>
      <c r="F392" s="54"/>
      <c r="G392" s="63"/>
    </row>
    <row r="393" spans="1:7" s="25" customFormat="1" ht="12" customHeight="1">
      <c r="A393" s="59"/>
      <c r="B393" s="54"/>
      <c r="C393" s="54"/>
      <c r="D393" s="60"/>
      <c r="E393" s="64" t="s">
        <v>142</v>
      </c>
      <c r="F393" s="54"/>
      <c r="G393" s="63"/>
    </row>
    <row r="394" spans="1:7">
      <c r="A394" s="569" t="s">
        <v>0</v>
      </c>
      <c r="B394" s="569"/>
      <c r="C394" s="569"/>
      <c r="D394" s="569"/>
      <c r="E394" s="569"/>
      <c r="F394" s="569"/>
      <c r="G394" s="569"/>
    </row>
    <row r="395" spans="1:7">
      <c r="A395" s="570" t="s">
        <v>1</v>
      </c>
      <c r="B395" s="570"/>
      <c r="C395" s="570"/>
      <c r="D395" s="570"/>
      <c r="E395" s="570"/>
      <c r="F395" s="570"/>
      <c r="G395" s="570"/>
    </row>
    <row r="396" spans="1:7" ht="32.25" customHeight="1">
      <c r="A396" s="1" t="s">
        <v>2</v>
      </c>
      <c r="B396" s="324"/>
      <c r="C396" s="324"/>
      <c r="D396" s="588" t="s">
        <v>1205</v>
      </c>
      <c r="E396" s="588"/>
      <c r="F396" s="588"/>
      <c r="G396" s="588"/>
    </row>
    <row r="397" spans="1:7" ht="30" customHeight="1">
      <c r="A397" s="572" t="s">
        <v>3</v>
      </c>
      <c r="B397" s="573"/>
      <c r="C397" s="3" t="s">
        <v>4</v>
      </c>
      <c r="D397" s="325" t="s">
        <v>5</v>
      </c>
      <c r="E397" s="325" t="s">
        <v>6</v>
      </c>
      <c r="F397" s="325" t="s">
        <v>7</v>
      </c>
      <c r="G397" s="5" t="s">
        <v>8</v>
      </c>
    </row>
    <row r="398" spans="1:7">
      <c r="A398" s="325"/>
      <c r="B398" s="325"/>
      <c r="C398" s="3"/>
      <c r="D398" s="104" t="s">
        <v>9</v>
      </c>
      <c r="E398" s="325"/>
      <c r="F398" s="325"/>
      <c r="G398" s="5"/>
    </row>
    <row r="399" spans="1:7" s="36" customFormat="1">
      <c r="A399" s="594">
        <v>8</v>
      </c>
      <c r="B399" s="594" t="s">
        <v>10</v>
      </c>
      <c r="C399" s="593" t="s">
        <v>11</v>
      </c>
      <c r="D399" s="595" t="s">
        <v>200</v>
      </c>
      <c r="E399" s="329">
        <v>1285.6300000000001</v>
      </c>
      <c r="F399" s="327" t="s">
        <v>147</v>
      </c>
      <c r="G399" s="20">
        <f>SUM(A399*E399/100)</f>
        <v>102.85040000000001</v>
      </c>
    </row>
    <row r="400" spans="1:7" s="36" customFormat="1" ht="26.25" customHeight="1">
      <c r="A400" s="594"/>
      <c r="B400" s="594"/>
      <c r="C400" s="593"/>
      <c r="D400" s="595"/>
      <c r="E400" s="596" t="s">
        <v>201</v>
      </c>
      <c r="F400" s="596"/>
      <c r="G400" s="596"/>
    </row>
    <row r="401" spans="1:7" s="25" customFormat="1">
      <c r="A401" s="562">
        <v>344</v>
      </c>
      <c r="B401" s="562" t="s">
        <v>39</v>
      </c>
      <c r="C401" s="562" t="s">
        <v>15</v>
      </c>
      <c r="D401" s="564" t="s">
        <v>717</v>
      </c>
      <c r="E401" s="329">
        <v>786.5</v>
      </c>
      <c r="F401" s="327" t="s">
        <v>75</v>
      </c>
      <c r="G401" s="20">
        <f>SUM(A401*E401/100)</f>
        <v>2705.56</v>
      </c>
    </row>
    <row r="402" spans="1:7" s="25" customFormat="1" ht="25.5" customHeight="1">
      <c r="A402" s="563"/>
      <c r="B402" s="563"/>
      <c r="C402" s="563"/>
      <c r="D402" s="565"/>
      <c r="E402" s="557" t="s">
        <v>718</v>
      </c>
      <c r="F402" s="558"/>
      <c r="G402" s="559"/>
    </row>
    <row r="403" spans="1:7" s="24" customFormat="1">
      <c r="A403" s="562">
        <v>812</v>
      </c>
      <c r="B403" s="562" t="s">
        <v>39</v>
      </c>
      <c r="C403" s="560" t="s">
        <v>18</v>
      </c>
      <c r="D403" s="564" t="s">
        <v>149</v>
      </c>
      <c r="E403" s="329">
        <v>121</v>
      </c>
      <c r="F403" s="327" t="s">
        <v>42</v>
      </c>
      <c r="G403" s="20">
        <f>SUM(A403*E403/100)</f>
        <v>982.52</v>
      </c>
    </row>
    <row r="404" spans="1:7" s="24" customFormat="1" ht="25.5" customHeight="1">
      <c r="A404" s="563"/>
      <c r="B404" s="563"/>
      <c r="C404" s="561"/>
      <c r="D404" s="565"/>
      <c r="E404" s="566" t="s">
        <v>150</v>
      </c>
      <c r="F404" s="567"/>
      <c r="G404" s="568"/>
    </row>
    <row r="405" spans="1:7" ht="15" customHeight="1">
      <c r="A405" s="579">
        <v>0.37</v>
      </c>
      <c r="B405" s="562" t="s">
        <v>24</v>
      </c>
      <c r="C405" s="560" t="s">
        <v>21</v>
      </c>
      <c r="D405" s="574" t="s">
        <v>26</v>
      </c>
      <c r="E405" s="329">
        <v>5001.7</v>
      </c>
      <c r="F405" s="327" t="s">
        <v>27</v>
      </c>
      <c r="G405" s="20">
        <f>SUM(A405*E405)</f>
        <v>1850.6289999999999</v>
      </c>
    </row>
    <row r="406" spans="1:7" ht="60" customHeight="1">
      <c r="A406" s="580"/>
      <c r="B406" s="563"/>
      <c r="C406" s="561"/>
      <c r="D406" s="575"/>
      <c r="E406" s="557" t="s">
        <v>28</v>
      </c>
      <c r="F406" s="558"/>
      <c r="G406" s="559"/>
    </row>
    <row r="407" spans="1:7" s="23" customFormat="1" ht="15" customHeight="1">
      <c r="A407" s="562">
        <v>5</v>
      </c>
      <c r="B407" s="562" t="s">
        <v>10</v>
      </c>
      <c r="C407" s="560" t="s">
        <v>25</v>
      </c>
      <c r="D407" s="574" t="s">
        <v>30</v>
      </c>
      <c r="E407" s="329">
        <v>337</v>
      </c>
      <c r="F407" s="327" t="s">
        <v>31</v>
      </c>
      <c r="G407" s="20">
        <f>SUM(A407*E407)</f>
        <v>1685</v>
      </c>
    </row>
    <row r="408" spans="1:7" s="23" customFormat="1" ht="164.25" customHeight="1">
      <c r="A408" s="563"/>
      <c r="B408" s="563"/>
      <c r="C408" s="561"/>
      <c r="D408" s="575"/>
      <c r="E408" s="576" t="s">
        <v>32</v>
      </c>
      <c r="F408" s="577"/>
      <c r="G408" s="578"/>
    </row>
    <row r="409" spans="1:7" ht="15" customHeight="1">
      <c r="A409" s="560">
        <v>8</v>
      </c>
      <c r="B409" s="560" t="s">
        <v>10</v>
      </c>
      <c r="C409" s="562" t="s">
        <v>29</v>
      </c>
      <c r="D409" s="564" t="s">
        <v>37</v>
      </c>
      <c r="E409" s="329">
        <v>12674.36</v>
      </c>
      <c r="F409" s="327" t="s">
        <v>13</v>
      </c>
      <c r="G409" s="20">
        <f>SUM(A409*E409/100)</f>
        <v>1013.9488</v>
      </c>
    </row>
    <row r="410" spans="1:7" ht="30.75" customHeight="1">
      <c r="A410" s="561"/>
      <c r="B410" s="561"/>
      <c r="C410" s="563"/>
      <c r="D410" s="565"/>
      <c r="E410" s="557" t="s">
        <v>38</v>
      </c>
      <c r="F410" s="558"/>
      <c r="G410" s="559"/>
    </row>
    <row r="411" spans="1:7" ht="15" customHeight="1">
      <c r="A411" s="560">
        <v>35</v>
      </c>
      <c r="B411" s="560" t="s">
        <v>10</v>
      </c>
      <c r="C411" s="562" t="s">
        <v>33</v>
      </c>
      <c r="D411" s="564" t="s">
        <v>22</v>
      </c>
      <c r="E411" s="329">
        <v>8122.95</v>
      </c>
      <c r="F411" s="327" t="s">
        <v>13</v>
      </c>
      <c r="G411" s="20">
        <f>SUM(A411*E411/100)</f>
        <v>2843.0324999999998</v>
      </c>
    </row>
    <row r="412" spans="1:7" ht="39" customHeight="1">
      <c r="A412" s="561"/>
      <c r="B412" s="561"/>
      <c r="C412" s="563"/>
      <c r="D412" s="565"/>
      <c r="E412" s="557" t="s">
        <v>23</v>
      </c>
      <c r="F412" s="558"/>
      <c r="G412" s="559"/>
    </row>
    <row r="413" spans="1:7" ht="15" customHeight="1">
      <c r="A413" s="560">
        <v>18</v>
      </c>
      <c r="B413" s="560" t="s">
        <v>10</v>
      </c>
      <c r="C413" s="317" t="s">
        <v>36</v>
      </c>
      <c r="D413" s="564" t="s">
        <v>34</v>
      </c>
      <c r="E413" s="329">
        <v>14429.25</v>
      </c>
      <c r="F413" s="327" t="s">
        <v>13</v>
      </c>
      <c r="G413" s="20">
        <f>SUM(A413*E413/100)</f>
        <v>2597.2649999999999</v>
      </c>
    </row>
    <row r="414" spans="1:7" ht="54" customHeight="1">
      <c r="A414" s="561"/>
      <c r="B414" s="561"/>
      <c r="C414" s="318"/>
      <c r="D414" s="565"/>
      <c r="E414" s="557" t="s">
        <v>35</v>
      </c>
      <c r="F414" s="558"/>
      <c r="G414" s="559"/>
    </row>
    <row r="415" spans="1:7" s="25" customFormat="1">
      <c r="A415" s="562">
        <v>812</v>
      </c>
      <c r="B415" s="562" t="s">
        <v>39</v>
      </c>
      <c r="C415" s="560" t="s">
        <v>40</v>
      </c>
      <c r="D415" s="564" t="s">
        <v>151</v>
      </c>
      <c r="E415" s="329">
        <v>660</v>
      </c>
      <c r="F415" s="327" t="s">
        <v>42</v>
      </c>
      <c r="G415" s="20">
        <f>SUM(A415*E415/100)</f>
        <v>5359.2</v>
      </c>
    </row>
    <row r="416" spans="1:7" s="25" customFormat="1" ht="27.75" customHeight="1">
      <c r="A416" s="563"/>
      <c r="B416" s="563"/>
      <c r="C416" s="561"/>
      <c r="D416" s="565"/>
      <c r="E416" s="566" t="s">
        <v>152</v>
      </c>
      <c r="F416" s="567"/>
      <c r="G416" s="568"/>
    </row>
    <row r="417" spans="1:7" s="24" customFormat="1" ht="15" customHeight="1">
      <c r="A417" s="562">
        <v>812</v>
      </c>
      <c r="B417" s="562" t="s">
        <v>39</v>
      </c>
      <c r="C417" s="560" t="s">
        <v>44</v>
      </c>
      <c r="D417" s="564" t="s">
        <v>41</v>
      </c>
      <c r="E417" s="329">
        <v>2206.6</v>
      </c>
      <c r="F417" s="327" t="s">
        <v>42</v>
      </c>
      <c r="G417" s="20">
        <f>SUM(A417*E417/100)</f>
        <v>17917.592000000001</v>
      </c>
    </row>
    <row r="418" spans="1:7" s="24" customFormat="1" ht="27" customHeight="1">
      <c r="A418" s="563"/>
      <c r="B418" s="563"/>
      <c r="C418" s="561"/>
      <c r="D418" s="565"/>
      <c r="E418" s="566" t="s">
        <v>43</v>
      </c>
      <c r="F418" s="567"/>
      <c r="G418" s="568"/>
    </row>
    <row r="419" spans="1:7" s="24" customFormat="1" ht="15" customHeight="1">
      <c r="A419" s="562">
        <v>541</v>
      </c>
      <c r="B419" s="562" t="s">
        <v>39</v>
      </c>
      <c r="C419" s="560" t="s">
        <v>47</v>
      </c>
      <c r="D419" s="564" t="s">
        <v>45</v>
      </c>
      <c r="E419" s="327">
        <v>2197.52</v>
      </c>
      <c r="F419" s="327" t="s">
        <v>42</v>
      </c>
      <c r="G419" s="20">
        <f>SUM(A419*E419/100)</f>
        <v>11888.583200000001</v>
      </c>
    </row>
    <row r="420" spans="1:7" s="24" customFormat="1" ht="32.25" customHeight="1">
      <c r="A420" s="563"/>
      <c r="B420" s="563"/>
      <c r="C420" s="561"/>
      <c r="D420" s="565"/>
      <c r="E420" s="566" t="s">
        <v>46</v>
      </c>
      <c r="F420" s="567"/>
      <c r="G420" s="568"/>
    </row>
    <row r="421" spans="1:7">
      <c r="A421" s="560"/>
      <c r="B421" s="560"/>
      <c r="C421" s="562" t="s">
        <v>50</v>
      </c>
      <c r="D421" s="597" t="s">
        <v>246</v>
      </c>
      <c r="E421" s="321"/>
      <c r="F421" s="69"/>
      <c r="G421" s="70"/>
    </row>
    <row r="422" spans="1:7" ht="90.75" customHeight="1">
      <c r="A422" s="561"/>
      <c r="B422" s="561"/>
      <c r="C422" s="563"/>
      <c r="D422" s="598"/>
      <c r="E422" s="601"/>
      <c r="F422" s="602"/>
      <c r="G422" s="603"/>
    </row>
    <row r="423" spans="1:7">
      <c r="A423" s="560">
        <v>50</v>
      </c>
      <c r="B423" s="560" t="s">
        <v>107</v>
      </c>
      <c r="C423" s="562"/>
      <c r="D423" s="564" t="s">
        <v>247</v>
      </c>
      <c r="E423" s="329">
        <v>228.9</v>
      </c>
      <c r="F423" s="327" t="s">
        <v>111</v>
      </c>
      <c r="G423" s="20">
        <f>SUM(A423*E423)</f>
        <v>11445</v>
      </c>
    </row>
    <row r="424" spans="1:7" ht="46.5" customHeight="1">
      <c r="A424" s="561"/>
      <c r="B424" s="561"/>
      <c r="C424" s="563"/>
      <c r="D424" s="565"/>
      <c r="E424" s="557" t="s">
        <v>248</v>
      </c>
      <c r="F424" s="558"/>
      <c r="G424" s="559"/>
    </row>
    <row r="425" spans="1:7" s="200" customFormat="1">
      <c r="A425" s="560">
        <v>522</v>
      </c>
      <c r="B425" s="560" t="s">
        <v>39</v>
      </c>
      <c r="C425" s="317" t="s">
        <v>54</v>
      </c>
      <c r="D425" s="564" t="s">
        <v>264</v>
      </c>
      <c r="E425" s="329">
        <v>30509.77</v>
      </c>
      <c r="F425" s="327" t="s">
        <v>42</v>
      </c>
      <c r="G425" s="20">
        <f>SUM(A425*E425/100)</f>
        <v>159260.9994</v>
      </c>
    </row>
    <row r="426" spans="1:7" s="200" customFormat="1" ht="126.75" customHeight="1">
      <c r="A426" s="561"/>
      <c r="B426" s="561"/>
      <c r="C426" s="318"/>
      <c r="D426" s="565"/>
      <c r="E426" s="557" t="s">
        <v>159</v>
      </c>
      <c r="F426" s="558"/>
      <c r="G426" s="559"/>
    </row>
    <row r="427" spans="1:7">
      <c r="A427" s="562">
        <v>56</v>
      </c>
      <c r="B427" s="562" t="s">
        <v>39</v>
      </c>
      <c r="C427" s="560" t="s">
        <v>57</v>
      </c>
      <c r="D427" s="564" t="s">
        <v>251</v>
      </c>
      <c r="E427" s="329">
        <v>902.93</v>
      </c>
      <c r="F427" s="327" t="s">
        <v>165</v>
      </c>
      <c r="G427" s="20">
        <f>SUM(A427*E427)</f>
        <v>50564.079999999994</v>
      </c>
    </row>
    <row r="428" spans="1:7" ht="48.75" customHeight="1">
      <c r="A428" s="563"/>
      <c r="B428" s="563"/>
      <c r="C428" s="561"/>
      <c r="D428" s="565"/>
      <c r="E428" s="557" t="s">
        <v>252</v>
      </c>
      <c r="F428" s="558"/>
      <c r="G428" s="559"/>
    </row>
    <row r="429" spans="1:7">
      <c r="A429" s="562">
        <v>105</v>
      </c>
      <c r="B429" s="562" t="s">
        <v>39</v>
      </c>
      <c r="C429" s="560" t="s">
        <v>60</v>
      </c>
      <c r="D429" s="581" t="s">
        <v>300</v>
      </c>
      <c r="E429" s="316">
        <v>1043.9000000000001</v>
      </c>
      <c r="F429" s="318" t="s">
        <v>42</v>
      </c>
      <c r="G429" s="20">
        <f>SUM(A429*E429/100)</f>
        <v>1096.0950000000003</v>
      </c>
    </row>
    <row r="430" spans="1:7" ht="31.5" customHeight="1">
      <c r="A430" s="563"/>
      <c r="B430" s="563"/>
      <c r="C430" s="561"/>
      <c r="D430" s="565"/>
      <c r="E430" s="557" t="s">
        <v>301</v>
      </c>
      <c r="F430" s="558"/>
      <c r="G430" s="559"/>
    </row>
    <row r="431" spans="1:7">
      <c r="A431" s="562">
        <v>485</v>
      </c>
      <c r="B431" s="562" t="s">
        <v>39</v>
      </c>
      <c r="C431" s="560" t="s">
        <v>63</v>
      </c>
      <c r="D431" s="581" t="s">
        <v>1206</v>
      </c>
      <c r="E431" s="316">
        <v>2499.7600000000002</v>
      </c>
      <c r="F431" s="318" t="s">
        <v>42</v>
      </c>
      <c r="G431" s="20">
        <f>SUM(A431*E431/100)</f>
        <v>12123.836000000001</v>
      </c>
    </row>
    <row r="432" spans="1:7" ht="60.75" customHeight="1">
      <c r="A432" s="563"/>
      <c r="B432" s="563"/>
      <c r="C432" s="561"/>
      <c r="D432" s="565"/>
      <c r="E432" s="557" t="s">
        <v>1207</v>
      </c>
      <c r="F432" s="558"/>
      <c r="G432" s="559"/>
    </row>
    <row r="433" spans="1:7" ht="15" customHeight="1">
      <c r="A433" s="562">
        <v>112</v>
      </c>
      <c r="B433" s="562" t="s">
        <v>39</v>
      </c>
      <c r="C433" s="560" t="s">
        <v>66</v>
      </c>
      <c r="D433" s="564" t="s">
        <v>61</v>
      </c>
      <c r="E433" s="329">
        <v>2116.41</v>
      </c>
      <c r="F433" s="327" t="s">
        <v>42</v>
      </c>
      <c r="G433" s="20">
        <f>SUM(A433*E433/100)</f>
        <v>2370.3791999999999</v>
      </c>
    </row>
    <row r="434" spans="1:7" ht="29.25" customHeight="1">
      <c r="A434" s="563"/>
      <c r="B434" s="563"/>
      <c r="C434" s="561"/>
      <c r="D434" s="565"/>
      <c r="E434" s="557" t="s">
        <v>62</v>
      </c>
      <c r="F434" s="558"/>
      <c r="G434" s="559"/>
    </row>
    <row r="435" spans="1:7" s="36" customFormat="1" ht="42" customHeight="1">
      <c r="A435" s="317"/>
      <c r="B435" s="264"/>
      <c r="C435" s="264"/>
      <c r="D435" s="320"/>
      <c r="E435" s="265"/>
      <c r="F435" s="266" t="s">
        <v>845</v>
      </c>
      <c r="G435" s="267">
        <v>285808</v>
      </c>
    </row>
    <row r="436" spans="1:7" s="36" customFormat="1">
      <c r="A436" s="327"/>
      <c r="B436" s="257"/>
      <c r="C436" s="257"/>
      <c r="D436" s="268" t="s">
        <v>1209</v>
      </c>
      <c r="E436" s="258"/>
      <c r="F436" s="258"/>
      <c r="G436" s="261"/>
    </row>
    <row r="437" spans="1:7" s="36" customFormat="1">
      <c r="A437" s="593">
        <v>1</v>
      </c>
      <c r="B437" s="593" t="s">
        <v>89</v>
      </c>
      <c r="C437" s="594" t="s">
        <v>11</v>
      </c>
      <c r="D437" s="595" t="s">
        <v>1118</v>
      </c>
      <c r="E437" s="329">
        <v>1711.6</v>
      </c>
      <c r="F437" s="327" t="s">
        <v>75</v>
      </c>
      <c r="G437" s="13">
        <f>SUM(A437*E437)</f>
        <v>1711.6</v>
      </c>
    </row>
    <row r="438" spans="1:7" s="36" customFormat="1" ht="57.75" customHeight="1">
      <c r="A438" s="593"/>
      <c r="B438" s="593"/>
      <c r="C438" s="594"/>
      <c r="D438" s="595"/>
      <c r="E438" s="596" t="s">
        <v>1119</v>
      </c>
      <c r="F438" s="596"/>
      <c r="G438" s="596"/>
    </row>
    <row r="439" spans="1:7" ht="15" customHeight="1">
      <c r="A439" s="593">
        <v>2</v>
      </c>
      <c r="B439" s="593" t="s">
        <v>72</v>
      </c>
      <c r="C439" s="594" t="s">
        <v>15</v>
      </c>
      <c r="D439" s="595" t="s">
        <v>85</v>
      </c>
      <c r="E439" s="329">
        <v>1109.46</v>
      </c>
      <c r="F439" s="327" t="s">
        <v>75</v>
      </c>
      <c r="G439" s="13">
        <f>SUM(A439*E439)</f>
        <v>2218.92</v>
      </c>
    </row>
    <row r="440" spans="1:7" ht="27" customHeight="1">
      <c r="A440" s="593"/>
      <c r="B440" s="593"/>
      <c r="C440" s="594"/>
      <c r="D440" s="595"/>
      <c r="E440" s="596" t="s">
        <v>86</v>
      </c>
      <c r="F440" s="596"/>
      <c r="G440" s="596"/>
    </row>
    <row r="441" spans="1:7" s="30" customFormat="1" ht="25.5" customHeight="1">
      <c r="A441" s="85"/>
      <c r="B441" s="188"/>
      <c r="C441" s="188"/>
      <c r="D441" s="189"/>
      <c r="E441" s="188"/>
      <c r="F441" s="190" t="s">
        <v>781</v>
      </c>
      <c r="G441" s="191">
        <v>3931</v>
      </c>
    </row>
    <row r="442" spans="1:7">
      <c r="A442" s="6"/>
      <c r="B442" s="6"/>
      <c r="C442" s="7"/>
      <c r="D442" s="268" t="s">
        <v>1208</v>
      </c>
      <c r="E442" s="6"/>
      <c r="F442" s="6"/>
      <c r="G442" s="9"/>
    </row>
    <row r="443" spans="1:7" ht="172.5" customHeight="1">
      <c r="A443" s="326">
        <v>8</v>
      </c>
      <c r="B443" s="326" t="s">
        <v>107</v>
      </c>
      <c r="C443" s="327" t="s">
        <v>11</v>
      </c>
      <c r="D443" s="328" t="s">
        <v>1210</v>
      </c>
      <c r="E443" s="329"/>
      <c r="F443" s="327" t="s">
        <v>111</v>
      </c>
      <c r="G443" s="13"/>
    </row>
    <row r="444" spans="1:7" ht="173.25" customHeight="1">
      <c r="A444" s="326">
        <v>30</v>
      </c>
      <c r="B444" s="326" t="s">
        <v>107</v>
      </c>
      <c r="C444" s="327" t="s">
        <v>15</v>
      </c>
      <c r="D444" s="328" t="s">
        <v>1211</v>
      </c>
      <c r="E444" s="329"/>
      <c r="F444" s="327" t="s">
        <v>111</v>
      </c>
      <c r="G444" s="13"/>
    </row>
    <row r="445" spans="1:7" ht="173.25" customHeight="1">
      <c r="A445" s="326">
        <v>2</v>
      </c>
      <c r="B445" s="326" t="s">
        <v>72</v>
      </c>
      <c r="C445" s="327" t="s">
        <v>18</v>
      </c>
      <c r="D445" s="328" t="s">
        <v>1212</v>
      </c>
      <c r="E445" s="329"/>
      <c r="F445" s="327" t="s">
        <v>111</v>
      </c>
      <c r="G445" s="13"/>
    </row>
    <row r="446" spans="1:7" ht="174.75" customHeight="1">
      <c r="A446" s="326">
        <v>10</v>
      </c>
      <c r="B446" s="326" t="s">
        <v>107</v>
      </c>
      <c r="C446" s="327" t="s">
        <v>21</v>
      </c>
      <c r="D446" s="328" t="s">
        <v>1213</v>
      </c>
      <c r="E446" s="329"/>
      <c r="F446" s="327" t="s">
        <v>111</v>
      </c>
      <c r="G446" s="13"/>
    </row>
    <row r="447" spans="1:7" ht="22.5" customHeight="1">
      <c r="A447" s="75"/>
      <c r="B447" s="75"/>
      <c r="C447" s="76"/>
      <c r="D447" s="77"/>
      <c r="E447" s="341"/>
      <c r="F447" s="76"/>
      <c r="G447" s="342"/>
    </row>
    <row r="448" spans="1:7" ht="22.5" customHeight="1">
      <c r="A448" s="75"/>
      <c r="B448" s="75"/>
      <c r="C448" s="76"/>
      <c r="D448" s="77"/>
      <c r="E448" s="341"/>
      <c r="F448" s="76"/>
      <c r="G448" s="342"/>
    </row>
    <row r="449" spans="1:7" s="36" customFormat="1" ht="37.5" customHeight="1">
      <c r="A449" s="52" t="s">
        <v>129</v>
      </c>
      <c r="B449" s="53"/>
      <c r="C449" s="54" t="s">
        <v>130</v>
      </c>
      <c r="D449" s="55"/>
      <c r="F449" s="56" t="s">
        <v>131</v>
      </c>
      <c r="G449" s="54"/>
    </row>
    <row r="450" spans="1:7" s="30" customFormat="1" ht="37.5" customHeight="1">
      <c r="A450" s="52" t="s">
        <v>132</v>
      </c>
      <c r="B450" s="53"/>
      <c r="C450" s="54" t="s">
        <v>133</v>
      </c>
      <c r="D450" s="55"/>
      <c r="E450" s="36"/>
      <c r="F450" s="56" t="s">
        <v>131</v>
      </c>
    </row>
    <row r="451" spans="1:7" s="30" customFormat="1" ht="37.5" customHeight="1">
      <c r="A451" s="52" t="s">
        <v>134</v>
      </c>
      <c r="B451" s="57"/>
      <c r="C451" s="54" t="s">
        <v>137</v>
      </c>
      <c r="D451" s="58"/>
      <c r="F451" s="56" t="s">
        <v>131</v>
      </c>
    </row>
    <row r="452" spans="1:7" s="25" customFormat="1" ht="37.5" customHeight="1">
      <c r="A452" s="59"/>
      <c r="B452" s="54"/>
      <c r="C452" s="54"/>
      <c r="D452" s="60"/>
      <c r="E452" s="61" t="s">
        <v>138</v>
      </c>
      <c r="F452" s="62"/>
      <c r="G452" s="62"/>
    </row>
    <row r="453" spans="1:7" s="25" customFormat="1">
      <c r="A453" s="59"/>
      <c r="B453" s="54"/>
      <c r="C453" s="54"/>
      <c r="D453" s="60"/>
      <c r="E453" s="54"/>
      <c r="F453" s="54"/>
      <c r="G453" s="63"/>
    </row>
    <row r="454" spans="1:7" s="25" customFormat="1">
      <c r="A454" s="59"/>
      <c r="B454" s="54"/>
      <c r="C454" s="54"/>
      <c r="D454" s="60"/>
      <c r="E454" s="54"/>
      <c r="F454" s="54"/>
      <c r="G454" s="63"/>
    </row>
    <row r="455" spans="1:7" s="25" customFormat="1">
      <c r="A455" s="59"/>
      <c r="B455" s="54"/>
      <c r="C455" s="54"/>
      <c r="D455" s="60"/>
      <c r="E455" s="54"/>
      <c r="F455" s="54"/>
      <c r="G455" s="63"/>
    </row>
    <row r="456" spans="1:7" s="25" customFormat="1">
      <c r="A456" s="59"/>
      <c r="B456" s="54"/>
      <c r="C456" s="54"/>
      <c r="D456" s="60"/>
      <c r="E456" s="54"/>
      <c r="F456" s="54"/>
      <c r="G456" s="63"/>
    </row>
    <row r="457" spans="1:7" s="25" customFormat="1">
      <c r="A457" s="59"/>
      <c r="B457" s="54"/>
      <c r="C457" s="54"/>
      <c r="D457" s="60"/>
      <c r="E457" s="54"/>
      <c r="F457" s="54"/>
      <c r="G457" s="63"/>
    </row>
    <row r="458" spans="1:7" s="25" customFormat="1">
      <c r="A458" s="59"/>
      <c r="B458" s="54"/>
      <c r="C458" s="54"/>
      <c r="D458" s="60"/>
      <c r="E458" s="54"/>
      <c r="F458" s="54"/>
      <c r="G458" s="63"/>
    </row>
    <row r="459" spans="1:7" s="25" customFormat="1">
      <c r="A459" s="59"/>
      <c r="B459" s="54"/>
      <c r="C459" s="54"/>
      <c r="D459" s="60"/>
      <c r="E459" s="54"/>
      <c r="F459" s="54"/>
      <c r="G459" s="63"/>
    </row>
    <row r="460" spans="1:7" s="25" customFormat="1">
      <c r="A460" s="59"/>
      <c r="B460" s="54"/>
      <c r="C460" s="54"/>
      <c r="D460" s="60"/>
      <c r="E460" s="54"/>
      <c r="F460" s="54"/>
      <c r="G460" s="63"/>
    </row>
    <row r="461" spans="1:7" s="25" customFormat="1">
      <c r="A461" s="55" t="s">
        <v>139</v>
      </c>
      <c r="B461" s="54"/>
      <c r="C461" s="54"/>
      <c r="D461" s="60"/>
      <c r="E461" s="64" t="s">
        <v>140</v>
      </c>
      <c r="F461" s="54"/>
      <c r="G461" s="63"/>
    </row>
    <row r="462" spans="1:7" s="25" customFormat="1">
      <c r="B462" s="54"/>
      <c r="C462" s="54"/>
      <c r="D462" s="60"/>
      <c r="E462" s="64" t="s">
        <v>141</v>
      </c>
      <c r="F462" s="54"/>
      <c r="G462" s="63"/>
    </row>
    <row r="463" spans="1:7" s="25" customFormat="1">
      <c r="B463" s="54"/>
      <c r="C463" s="54"/>
      <c r="D463" s="60"/>
      <c r="E463" s="64" t="s">
        <v>142</v>
      </c>
      <c r="F463" s="54"/>
      <c r="G463" s="63"/>
    </row>
    <row r="468" spans="1:7">
      <c r="A468" s="569" t="s">
        <v>0</v>
      </c>
      <c r="B468" s="569"/>
      <c r="C468" s="569"/>
      <c r="D468" s="569"/>
      <c r="E468" s="569"/>
      <c r="F468" s="569"/>
      <c r="G468" s="569"/>
    </row>
    <row r="469" spans="1:7">
      <c r="A469" s="570" t="s">
        <v>1</v>
      </c>
      <c r="B469" s="570"/>
      <c r="C469" s="570"/>
      <c r="D469" s="570"/>
      <c r="E469" s="570"/>
      <c r="F469" s="570"/>
      <c r="G469" s="570"/>
    </row>
    <row r="470" spans="1:7" ht="32.25" customHeight="1">
      <c r="A470" s="1" t="s">
        <v>2</v>
      </c>
      <c r="B470" s="324"/>
      <c r="C470" s="324"/>
      <c r="D470" s="588" t="s">
        <v>1214</v>
      </c>
      <c r="E470" s="588"/>
      <c r="F470" s="588"/>
      <c r="G470" s="588"/>
    </row>
    <row r="471" spans="1:7" ht="30" customHeight="1">
      <c r="A471" s="572" t="s">
        <v>3</v>
      </c>
      <c r="B471" s="573"/>
      <c r="C471" s="3" t="s">
        <v>4</v>
      </c>
      <c r="D471" s="325" t="s">
        <v>5</v>
      </c>
      <c r="E471" s="325" t="s">
        <v>6</v>
      </c>
      <c r="F471" s="325" t="s">
        <v>7</v>
      </c>
      <c r="G471" s="5" t="s">
        <v>8</v>
      </c>
    </row>
    <row r="472" spans="1:7">
      <c r="A472" s="325"/>
      <c r="B472" s="325"/>
      <c r="C472" s="3"/>
      <c r="D472" s="104" t="s">
        <v>9</v>
      </c>
      <c r="E472" s="325"/>
      <c r="F472" s="325"/>
      <c r="G472" s="5"/>
    </row>
    <row r="473" spans="1:7" s="25" customFormat="1">
      <c r="A473" s="562">
        <v>99</v>
      </c>
      <c r="B473" s="562" t="s">
        <v>10</v>
      </c>
      <c r="C473" s="560" t="s">
        <v>11</v>
      </c>
      <c r="D473" s="564" t="s">
        <v>146</v>
      </c>
      <c r="E473" s="329">
        <v>3327.5</v>
      </c>
      <c r="F473" s="327" t="s">
        <v>147</v>
      </c>
      <c r="G473" s="20">
        <f>SUM(A473*E473/100)</f>
        <v>3294.2249999999999</v>
      </c>
    </row>
    <row r="474" spans="1:7" s="25" customFormat="1" ht="36.75" customHeight="1">
      <c r="A474" s="563"/>
      <c r="B474" s="563"/>
      <c r="C474" s="561"/>
      <c r="D474" s="565"/>
      <c r="E474" s="557" t="s">
        <v>148</v>
      </c>
      <c r="F474" s="558"/>
      <c r="G474" s="559"/>
    </row>
    <row r="475" spans="1:7" s="24" customFormat="1">
      <c r="A475" s="562">
        <v>926</v>
      </c>
      <c r="B475" s="562" t="s">
        <v>39</v>
      </c>
      <c r="C475" s="560" t="s">
        <v>15</v>
      </c>
      <c r="D475" s="564" t="s">
        <v>149</v>
      </c>
      <c r="E475" s="329">
        <v>121</v>
      </c>
      <c r="F475" s="327" t="s">
        <v>42</v>
      </c>
      <c r="G475" s="20">
        <f>SUM(A475*E475/100)</f>
        <v>1120.46</v>
      </c>
    </row>
    <row r="476" spans="1:7" s="24" customFormat="1" ht="25.5" customHeight="1">
      <c r="A476" s="563"/>
      <c r="B476" s="563"/>
      <c r="C476" s="561"/>
      <c r="D476" s="565"/>
      <c r="E476" s="566" t="s">
        <v>150</v>
      </c>
      <c r="F476" s="567"/>
      <c r="G476" s="568"/>
    </row>
    <row r="477" spans="1:7" s="25" customFormat="1">
      <c r="A477" s="562">
        <v>188</v>
      </c>
      <c r="B477" s="562" t="s">
        <v>39</v>
      </c>
      <c r="C477" s="562" t="s">
        <v>18</v>
      </c>
      <c r="D477" s="564" t="s">
        <v>717</v>
      </c>
      <c r="E477" s="329">
        <v>786.5</v>
      </c>
      <c r="F477" s="327" t="s">
        <v>75</v>
      </c>
      <c r="G477" s="20">
        <f>SUM(A477*E477/100)</f>
        <v>1478.62</v>
      </c>
    </row>
    <row r="478" spans="1:7" s="25" customFormat="1" ht="25.5" customHeight="1">
      <c r="A478" s="563"/>
      <c r="B478" s="563"/>
      <c r="C478" s="563"/>
      <c r="D478" s="565"/>
      <c r="E478" s="557" t="s">
        <v>718</v>
      </c>
      <c r="F478" s="558"/>
      <c r="G478" s="559"/>
    </row>
    <row r="479" spans="1:7" s="36" customFormat="1">
      <c r="A479" s="560">
        <v>1050</v>
      </c>
      <c r="B479" s="560" t="s">
        <v>10</v>
      </c>
      <c r="C479" s="562" t="s">
        <v>21</v>
      </c>
      <c r="D479" s="564" t="s">
        <v>1215</v>
      </c>
      <c r="E479" s="329">
        <v>1085.75</v>
      </c>
      <c r="F479" s="327" t="s">
        <v>147</v>
      </c>
      <c r="G479" s="13">
        <f>SUM(A479*E479/100)</f>
        <v>11400.375</v>
      </c>
    </row>
    <row r="480" spans="1:7" s="36" customFormat="1" ht="32.25" customHeight="1">
      <c r="A480" s="561"/>
      <c r="B480" s="561"/>
      <c r="C480" s="563"/>
      <c r="D480" s="565"/>
      <c r="E480" s="557" t="s">
        <v>1216</v>
      </c>
      <c r="F480" s="558"/>
      <c r="G480" s="559"/>
    </row>
    <row r="481" spans="1:7" s="25" customFormat="1">
      <c r="A481" s="562">
        <v>926</v>
      </c>
      <c r="B481" s="562" t="s">
        <v>39</v>
      </c>
      <c r="C481" s="560" t="s">
        <v>25</v>
      </c>
      <c r="D481" s="564" t="s">
        <v>151</v>
      </c>
      <c r="E481" s="329">
        <v>660</v>
      </c>
      <c r="F481" s="327" t="s">
        <v>42</v>
      </c>
      <c r="G481" s="20">
        <f>SUM(A481*E481/100)</f>
        <v>6111.6</v>
      </c>
    </row>
    <row r="482" spans="1:7" s="25" customFormat="1" ht="27.75" customHeight="1">
      <c r="A482" s="563"/>
      <c r="B482" s="563"/>
      <c r="C482" s="561"/>
      <c r="D482" s="565"/>
      <c r="E482" s="566" t="s">
        <v>152</v>
      </c>
      <c r="F482" s="567"/>
      <c r="G482" s="568"/>
    </row>
    <row r="483" spans="1:7" s="24" customFormat="1" ht="15" customHeight="1">
      <c r="A483" s="562">
        <v>926</v>
      </c>
      <c r="B483" s="562" t="s">
        <v>39</v>
      </c>
      <c r="C483" s="560" t="s">
        <v>29</v>
      </c>
      <c r="D483" s="564" t="s">
        <v>41</v>
      </c>
      <c r="E483" s="329">
        <v>2206.6</v>
      </c>
      <c r="F483" s="327" t="s">
        <v>42</v>
      </c>
      <c r="G483" s="20">
        <f>SUM(A483*E483/100)</f>
        <v>20433.115999999998</v>
      </c>
    </row>
    <row r="484" spans="1:7" s="24" customFormat="1" ht="27" customHeight="1">
      <c r="A484" s="563"/>
      <c r="B484" s="563"/>
      <c r="C484" s="561"/>
      <c r="D484" s="565"/>
      <c r="E484" s="566" t="s">
        <v>43</v>
      </c>
      <c r="F484" s="567"/>
      <c r="G484" s="568"/>
    </row>
    <row r="485" spans="1:7" s="24" customFormat="1" ht="15" customHeight="1">
      <c r="A485" s="562">
        <v>926</v>
      </c>
      <c r="B485" s="562" t="s">
        <v>39</v>
      </c>
      <c r="C485" s="560" t="s">
        <v>33</v>
      </c>
      <c r="D485" s="564" t="s">
        <v>45</v>
      </c>
      <c r="E485" s="327">
        <v>2197.52</v>
      </c>
      <c r="F485" s="327" t="s">
        <v>42</v>
      </c>
      <c r="G485" s="20">
        <f>SUM(A485*E485/100)</f>
        <v>20349.035199999998</v>
      </c>
    </row>
    <row r="486" spans="1:7" s="24" customFormat="1" ht="32.25" customHeight="1">
      <c r="A486" s="563"/>
      <c r="B486" s="563"/>
      <c r="C486" s="561"/>
      <c r="D486" s="565"/>
      <c r="E486" s="566" t="s">
        <v>46</v>
      </c>
      <c r="F486" s="567"/>
      <c r="G486" s="568"/>
    </row>
    <row r="487" spans="1:7" ht="51">
      <c r="A487" s="319"/>
      <c r="B487" s="319"/>
      <c r="C487" s="317" t="s">
        <v>36</v>
      </c>
      <c r="D487" s="320" t="s">
        <v>153</v>
      </c>
      <c r="E487" s="582"/>
      <c r="F487" s="583"/>
      <c r="G487" s="584"/>
    </row>
    <row r="488" spans="1:7">
      <c r="A488" s="560">
        <v>582</v>
      </c>
      <c r="B488" s="560" t="s">
        <v>39</v>
      </c>
      <c r="C488" s="562" t="s">
        <v>154</v>
      </c>
      <c r="D488" s="564" t="s">
        <v>158</v>
      </c>
      <c r="E488" s="329">
        <v>3275.5</v>
      </c>
      <c r="F488" s="327" t="s">
        <v>42</v>
      </c>
      <c r="G488" s="20">
        <f>SUM(A488*E488/100)</f>
        <v>19063.41</v>
      </c>
    </row>
    <row r="489" spans="1:7" ht="28.5" customHeight="1">
      <c r="A489" s="561"/>
      <c r="B489" s="561"/>
      <c r="C489" s="563"/>
      <c r="D489" s="565"/>
      <c r="E489" s="557" t="s">
        <v>159</v>
      </c>
      <c r="F489" s="558"/>
      <c r="G489" s="559"/>
    </row>
    <row r="490" spans="1:7" s="25" customFormat="1">
      <c r="A490" s="562">
        <v>43</v>
      </c>
      <c r="B490" s="562" t="s">
        <v>39</v>
      </c>
      <c r="C490" s="560" t="s">
        <v>40</v>
      </c>
      <c r="D490" s="564" t="s">
        <v>164</v>
      </c>
      <c r="E490" s="329">
        <v>1273.76</v>
      </c>
      <c r="F490" s="327" t="s">
        <v>165</v>
      </c>
      <c r="G490" s="20">
        <f>SUM(A490*E490)</f>
        <v>54771.68</v>
      </c>
    </row>
    <row r="491" spans="1:7" s="25" customFormat="1" ht="60.75" customHeight="1">
      <c r="A491" s="563"/>
      <c r="B491" s="563"/>
      <c r="C491" s="561"/>
      <c r="D491" s="565"/>
      <c r="E491" s="557" t="s">
        <v>166</v>
      </c>
      <c r="F491" s="558"/>
      <c r="G491" s="559"/>
    </row>
    <row r="492" spans="1:7" s="200" customFormat="1">
      <c r="A492" s="560">
        <v>300</v>
      </c>
      <c r="B492" s="560" t="s">
        <v>39</v>
      </c>
      <c r="C492" s="317" t="s">
        <v>44</v>
      </c>
      <c r="D492" s="564" t="s">
        <v>264</v>
      </c>
      <c r="E492" s="329">
        <v>30509.77</v>
      </c>
      <c r="F492" s="327" t="s">
        <v>42</v>
      </c>
      <c r="G492" s="20">
        <f>SUM(A492*E492/100)</f>
        <v>91529.31</v>
      </c>
    </row>
    <row r="493" spans="1:7" s="200" customFormat="1" ht="126.75" customHeight="1">
      <c r="A493" s="561"/>
      <c r="B493" s="561"/>
      <c r="C493" s="318"/>
      <c r="D493" s="565"/>
      <c r="E493" s="557" t="s">
        <v>159</v>
      </c>
      <c r="F493" s="558"/>
      <c r="G493" s="559"/>
    </row>
    <row r="494" spans="1:7" s="200" customFormat="1">
      <c r="A494" s="560">
        <v>1000</v>
      </c>
      <c r="B494" s="560" t="s">
        <v>39</v>
      </c>
      <c r="C494" s="317" t="s">
        <v>47</v>
      </c>
      <c r="D494" s="564" t="s">
        <v>1217</v>
      </c>
      <c r="E494" s="329">
        <v>5310.35</v>
      </c>
      <c r="F494" s="327" t="s">
        <v>42</v>
      </c>
      <c r="G494" s="20">
        <f>SUM(A494*E494/100)</f>
        <v>53103.5</v>
      </c>
    </row>
    <row r="495" spans="1:7" s="200" customFormat="1" ht="41.25" customHeight="1">
      <c r="A495" s="561"/>
      <c r="B495" s="561"/>
      <c r="C495" s="318"/>
      <c r="D495" s="565"/>
      <c r="E495" s="557" t="s">
        <v>1218</v>
      </c>
      <c r="F495" s="558"/>
      <c r="G495" s="559"/>
    </row>
    <row r="496" spans="1:7">
      <c r="A496" s="562">
        <v>1444</v>
      </c>
      <c r="B496" s="562" t="s">
        <v>39</v>
      </c>
      <c r="C496" s="560" t="s">
        <v>50</v>
      </c>
      <c r="D496" s="581" t="s">
        <v>300</v>
      </c>
      <c r="E496" s="316">
        <v>1043.9000000000001</v>
      </c>
      <c r="F496" s="318" t="s">
        <v>42</v>
      </c>
      <c r="G496" s="20">
        <f>SUM(A496*E496/100)</f>
        <v>15073.916000000001</v>
      </c>
    </row>
    <row r="497" spans="1:7" ht="31.5" customHeight="1">
      <c r="A497" s="563"/>
      <c r="B497" s="563"/>
      <c r="C497" s="561"/>
      <c r="D497" s="565"/>
      <c r="E497" s="557" t="s">
        <v>301</v>
      </c>
      <c r="F497" s="558"/>
      <c r="G497" s="559"/>
    </row>
    <row r="498" spans="1:7">
      <c r="A498" s="562">
        <v>236</v>
      </c>
      <c r="B498" s="562" t="s">
        <v>39</v>
      </c>
      <c r="C498" s="560" t="s">
        <v>54</v>
      </c>
      <c r="D498" s="564" t="s">
        <v>170</v>
      </c>
      <c r="E498" s="329">
        <v>1160.06</v>
      </c>
      <c r="F498" s="327" t="s">
        <v>42</v>
      </c>
      <c r="G498" s="13">
        <f>SUM(A498*E498/100)</f>
        <v>2737.7415999999998</v>
      </c>
    </row>
    <row r="499" spans="1:7" ht="95.25" customHeight="1">
      <c r="A499" s="563"/>
      <c r="B499" s="563"/>
      <c r="C499" s="561"/>
      <c r="D499" s="565"/>
      <c r="E499" s="557" t="s">
        <v>171</v>
      </c>
      <c r="F499" s="558"/>
      <c r="G499" s="559"/>
    </row>
    <row r="500" spans="1:7">
      <c r="A500" s="562">
        <v>156</v>
      </c>
      <c r="B500" s="562" t="s">
        <v>39</v>
      </c>
      <c r="C500" s="560" t="s">
        <v>57</v>
      </c>
      <c r="D500" s="564" t="s">
        <v>280</v>
      </c>
      <c r="E500" s="329">
        <v>25293.42</v>
      </c>
      <c r="F500" s="327" t="s">
        <v>42</v>
      </c>
      <c r="G500" s="20">
        <f>SUM(A500*E500/100)</f>
        <v>39457.735199999996</v>
      </c>
    </row>
    <row r="501" spans="1:7" ht="69.75" customHeight="1">
      <c r="A501" s="563"/>
      <c r="B501" s="563"/>
      <c r="C501" s="561"/>
      <c r="D501" s="565"/>
      <c r="E501" s="557" t="s">
        <v>281</v>
      </c>
      <c r="F501" s="558"/>
      <c r="G501" s="559"/>
    </row>
    <row r="502" spans="1:7">
      <c r="A502" s="562">
        <v>46</v>
      </c>
      <c r="B502" s="562" t="s">
        <v>107</v>
      </c>
      <c r="C502" s="562" t="s">
        <v>60</v>
      </c>
      <c r="D502" s="564" t="s">
        <v>282</v>
      </c>
      <c r="E502" s="329">
        <v>104.22</v>
      </c>
      <c r="F502" s="327" t="s">
        <v>111</v>
      </c>
      <c r="G502" s="20">
        <f>SUM(A502*E502)</f>
        <v>4794.12</v>
      </c>
    </row>
    <row r="503" spans="1:7" ht="42" customHeight="1">
      <c r="A503" s="563"/>
      <c r="B503" s="563"/>
      <c r="C503" s="563"/>
      <c r="D503" s="565"/>
      <c r="E503" s="557" t="s">
        <v>283</v>
      </c>
      <c r="F503" s="558"/>
      <c r="G503" s="559"/>
    </row>
    <row r="504" spans="1:7" s="30" customFormat="1" ht="52.5" customHeight="1">
      <c r="A504" s="325"/>
      <c r="B504" s="325"/>
      <c r="C504" s="3"/>
      <c r="D504" s="91"/>
      <c r="E504" s="325"/>
      <c r="F504" s="28" t="s">
        <v>273</v>
      </c>
      <c r="G504" s="233">
        <v>385716</v>
      </c>
    </row>
    <row r="505" spans="1:7" ht="49.5" customHeight="1">
      <c r="A505" s="75"/>
      <c r="B505" s="75"/>
      <c r="C505" s="76"/>
      <c r="D505" s="77"/>
      <c r="E505" s="341"/>
      <c r="F505" s="76"/>
      <c r="G505" s="342"/>
    </row>
    <row r="506" spans="1:7" s="36" customFormat="1" ht="37.5" customHeight="1">
      <c r="A506" s="52" t="s">
        <v>129</v>
      </c>
      <c r="B506" s="53"/>
      <c r="C506" s="54" t="s">
        <v>130</v>
      </c>
      <c r="D506" s="55"/>
      <c r="F506" s="56" t="s">
        <v>131</v>
      </c>
      <c r="G506" s="54"/>
    </row>
    <row r="507" spans="1:7" s="30" customFormat="1" ht="37.5" customHeight="1">
      <c r="A507" s="52" t="s">
        <v>132</v>
      </c>
      <c r="B507" s="53"/>
      <c r="C507" s="54" t="s">
        <v>133</v>
      </c>
      <c r="D507" s="55"/>
      <c r="E507" s="36"/>
      <c r="F507" s="56" t="s">
        <v>131</v>
      </c>
    </row>
    <row r="508" spans="1:7" s="30" customFormat="1" ht="37.5" customHeight="1">
      <c r="A508" s="52" t="s">
        <v>134</v>
      </c>
      <c r="B508" s="57"/>
      <c r="C508" s="54" t="s">
        <v>137</v>
      </c>
      <c r="D508" s="58"/>
      <c r="F508" s="56" t="s">
        <v>131</v>
      </c>
    </row>
    <row r="509" spans="1:7" s="25" customFormat="1" ht="37.5" customHeight="1">
      <c r="A509" s="59"/>
      <c r="B509" s="54"/>
      <c r="C509" s="54"/>
      <c r="D509" s="60"/>
      <c r="E509" s="61" t="s">
        <v>138</v>
      </c>
      <c r="F509" s="62"/>
      <c r="G509" s="62"/>
    </row>
    <row r="510" spans="1:7" s="25" customFormat="1">
      <c r="A510" s="59"/>
      <c r="B510" s="54"/>
      <c r="C510" s="54"/>
      <c r="D510" s="60"/>
      <c r="E510" s="54"/>
      <c r="F510" s="54"/>
      <c r="G510" s="63"/>
    </row>
    <row r="511" spans="1:7" s="25" customFormat="1">
      <c r="A511" s="59"/>
      <c r="B511" s="54"/>
      <c r="C511" s="54"/>
      <c r="D511" s="60"/>
      <c r="E511" s="54"/>
      <c r="F511" s="54"/>
      <c r="G511" s="63"/>
    </row>
    <row r="512" spans="1:7" s="25" customFormat="1">
      <c r="A512" s="59"/>
      <c r="B512" s="54"/>
      <c r="C512" s="54"/>
      <c r="D512" s="60"/>
      <c r="E512" s="54"/>
      <c r="F512" s="54"/>
      <c r="G512" s="63"/>
    </row>
    <row r="513" spans="1:7" s="25" customFormat="1">
      <c r="A513" s="59"/>
      <c r="B513" s="54"/>
      <c r="C513" s="54"/>
      <c r="D513" s="60"/>
      <c r="E513" s="54"/>
      <c r="F513" s="54"/>
      <c r="G513" s="63"/>
    </row>
    <row r="514" spans="1:7" s="25" customFormat="1">
      <c r="A514" s="59"/>
      <c r="B514" s="54"/>
      <c r="C514" s="54"/>
      <c r="D514" s="60"/>
      <c r="E514" s="54"/>
      <c r="F514" s="54"/>
      <c r="G514" s="63"/>
    </row>
    <row r="515" spans="1:7" s="25" customFormat="1">
      <c r="A515" s="59"/>
      <c r="B515" s="54"/>
      <c r="C515" s="54"/>
      <c r="D515" s="60"/>
      <c r="E515" s="54"/>
      <c r="F515" s="54"/>
      <c r="G515" s="63"/>
    </row>
    <row r="516" spans="1:7" s="25" customFormat="1">
      <c r="A516" s="55" t="s">
        <v>139</v>
      </c>
      <c r="B516" s="54"/>
      <c r="C516" s="54"/>
      <c r="D516" s="60"/>
      <c r="E516" s="64" t="s">
        <v>140</v>
      </c>
      <c r="F516" s="54"/>
      <c r="G516" s="63"/>
    </row>
    <row r="517" spans="1:7" s="25" customFormat="1">
      <c r="B517" s="54"/>
      <c r="C517" s="54"/>
      <c r="D517" s="60"/>
      <c r="E517" s="64" t="s">
        <v>141</v>
      </c>
      <c r="F517" s="54"/>
      <c r="G517" s="63"/>
    </row>
    <row r="518" spans="1:7" s="25" customFormat="1">
      <c r="B518" s="54"/>
      <c r="C518" s="54"/>
      <c r="D518" s="60"/>
      <c r="E518" s="64" t="s">
        <v>142</v>
      </c>
      <c r="F518" s="54"/>
      <c r="G518" s="63"/>
    </row>
    <row r="546" spans="1:7">
      <c r="A546" s="569" t="s">
        <v>0</v>
      </c>
      <c r="B546" s="569"/>
      <c r="C546" s="569"/>
      <c r="D546" s="569"/>
      <c r="E546" s="569"/>
      <c r="F546" s="569"/>
      <c r="G546" s="569"/>
    </row>
    <row r="547" spans="1:7">
      <c r="A547" s="570" t="s">
        <v>1</v>
      </c>
      <c r="B547" s="570"/>
      <c r="C547" s="570"/>
      <c r="D547" s="570"/>
      <c r="E547" s="570"/>
      <c r="F547" s="570"/>
      <c r="G547" s="570"/>
    </row>
    <row r="548" spans="1:7" ht="32.25" customHeight="1">
      <c r="A548" s="1" t="s">
        <v>2</v>
      </c>
      <c r="B548" s="324"/>
      <c r="C548" s="324"/>
      <c r="D548" s="588" t="s">
        <v>1219</v>
      </c>
      <c r="E548" s="588"/>
      <c r="F548" s="588"/>
      <c r="G548" s="588"/>
    </row>
    <row r="549" spans="1:7" ht="30" customHeight="1">
      <c r="A549" s="572" t="s">
        <v>3</v>
      </c>
      <c r="B549" s="573"/>
      <c r="C549" s="3" t="s">
        <v>4</v>
      </c>
      <c r="D549" s="325" t="s">
        <v>5</v>
      </c>
      <c r="E549" s="325" t="s">
        <v>6</v>
      </c>
      <c r="F549" s="325" t="s">
        <v>7</v>
      </c>
      <c r="G549" s="5" t="s">
        <v>8</v>
      </c>
    </row>
    <row r="550" spans="1:7">
      <c r="A550" s="325"/>
      <c r="B550" s="325"/>
      <c r="C550" s="3"/>
      <c r="D550" s="104" t="s">
        <v>9</v>
      </c>
      <c r="E550" s="325"/>
      <c r="F550" s="325"/>
      <c r="G550" s="5"/>
    </row>
    <row r="551" spans="1:7">
      <c r="A551" s="562">
        <v>93</v>
      </c>
      <c r="B551" s="562" t="s">
        <v>39</v>
      </c>
      <c r="C551" s="560" t="s">
        <v>11</v>
      </c>
      <c r="D551" s="564" t="s">
        <v>144</v>
      </c>
      <c r="E551" s="329">
        <v>5445</v>
      </c>
      <c r="F551" s="327" t="s">
        <v>42</v>
      </c>
      <c r="G551" s="20">
        <f>SUM(A551*E551/100)</f>
        <v>5063.8500000000004</v>
      </c>
    </row>
    <row r="552" spans="1:7" ht="44.25" customHeight="1">
      <c r="A552" s="563"/>
      <c r="B552" s="563"/>
      <c r="C552" s="561"/>
      <c r="D552" s="565"/>
      <c r="E552" s="557" t="s">
        <v>145</v>
      </c>
      <c r="F552" s="558"/>
      <c r="G552" s="559"/>
    </row>
    <row r="553" spans="1:7" s="36" customFormat="1">
      <c r="A553" s="562">
        <v>302</v>
      </c>
      <c r="B553" s="562" t="s">
        <v>10</v>
      </c>
      <c r="C553" s="560" t="s">
        <v>15</v>
      </c>
      <c r="D553" s="564" t="s">
        <v>200</v>
      </c>
      <c r="E553" s="316">
        <v>1285.6300000000001</v>
      </c>
      <c r="F553" s="318" t="s">
        <v>147</v>
      </c>
      <c r="G553" s="232">
        <f>SUM(A553*E553/100)</f>
        <v>3882.6026000000002</v>
      </c>
    </row>
    <row r="554" spans="1:7" s="36" customFormat="1" ht="30.75" customHeight="1">
      <c r="A554" s="563"/>
      <c r="B554" s="563"/>
      <c r="C554" s="561"/>
      <c r="D554" s="565"/>
      <c r="E554" s="557" t="s">
        <v>201</v>
      </c>
      <c r="F554" s="558"/>
      <c r="G554" s="559"/>
    </row>
    <row r="555" spans="1:7" ht="15" customHeight="1">
      <c r="A555" s="579">
        <v>1.901</v>
      </c>
      <c r="B555" s="562" t="s">
        <v>24</v>
      </c>
      <c r="C555" s="560" t="s">
        <v>18</v>
      </c>
      <c r="D555" s="574" t="s">
        <v>26</v>
      </c>
      <c r="E555" s="329">
        <v>5001.7</v>
      </c>
      <c r="F555" s="327" t="s">
        <v>27</v>
      </c>
      <c r="G555" s="20">
        <f>SUM(A555*E555)</f>
        <v>9508.2317000000003</v>
      </c>
    </row>
    <row r="556" spans="1:7" ht="64.5" customHeight="1">
      <c r="A556" s="580"/>
      <c r="B556" s="563"/>
      <c r="C556" s="561"/>
      <c r="D556" s="575"/>
      <c r="E556" s="557" t="s">
        <v>28</v>
      </c>
      <c r="F556" s="558"/>
      <c r="G556" s="559"/>
    </row>
    <row r="557" spans="1:7" s="23" customFormat="1" ht="15" customHeight="1">
      <c r="A557" s="562">
        <v>23</v>
      </c>
      <c r="B557" s="562" t="s">
        <v>10</v>
      </c>
      <c r="C557" s="560" t="s">
        <v>21</v>
      </c>
      <c r="D557" s="574" t="s">
        <v>30</v>
      </c>
      <c r="E557" s="329">
        <v>337</v>
      </c>
      <c r="F557" s="327" t="s">
        <v>31</v>
      </c>
      <c r="G557" s="20">
        <f>SUM(A557*E557)</f>
        <v>7751</v>
      </c>
    </row>
    <row r="558" spans="1:7" s="23" customFormat="1" ht="180" customHeight="1">
      <c r="A558" s="563"/>
      <c r="B558" s="563"/>
      <c r="C558" s="561"/>
      <c r="D558" s="575"/>
      <c r="E558" s="576" t="s">
        <v>32</v>
      </c>
      <c r="F558" s="577"/>
      <c r="G558" s="578"/>
    </row>
    <row r="559" spans="1:7" ht="17.25" customHeight="1">
      <c r="A559" s="560">
        <v>78</v>
      </c>
      <c r="B559" s="560" t="s">
        <v>10</v>
      </c>
      <c r="C559" s="562" t="s">
        <v>25</v>
      </c>
      <c r="D559" s="564" t="s">
        <v>204</v>
      </c>
      <c r="E559" s="329">
        <v>12346.65</v>
      </c>
      <c r="F559" s="327" t="s">
        <v>13</v>
      </c>
      <c r="G559" s="20">
        <f>SUM(A559*E559/100)</f>
        <v>9630.3869999999988</v>
      </c>
    </row>
    <row r="560" spans="1:7" ht="24.75" customHeight="1">
      <c r="A560" s="561"/>
      <c r="B560" s="561"/>
      <c r="C560" s="563"/>
      <c r="D560" s="565"/>
      <c r="E560" s="557" t="s">
        <v>205</v>
      </c>
      <c r="F560" s="558"/>
      <c r="G560" s="559"/>
    </row>
    <row r="561" spans="1:7" ht="15" customHeight="1">
      <c r="A561" s="560">
        <v>170</v>
      </c>
      <c r="B561" s="560" t="s">
        <v>10</v>
      </c>
      <c r="C561" s="562" t="s">
        <v>29</v>
      </c>
      <c r="D561" s="564" t="s">
        <v>37</v>
      </c>
      <c r="E561" s="329">
        <v>12674.36</v>
      </c>
      <c r="F561" s="327" t="s">
        <v>13</v>
      </c>
      <c r="G561" s="20">
        <f>SUM(A561*E561/100)</f>
        <v>21546.412</v>
      </c>
    </row>
    <row r="562" spans="1:7" ht="39" customHeight="1">
      <c r="A562" s="561"/>
      <c r="B562" s="561"/>
      <c r="C562" s="563"/>
      <c r="D562" s="565"/>
      <c r="E562" s="557" t="s">
        <v>38</v>
      </c>
      <c r="F562" s="558"/>
      <c r="G562" s="559"/>
    </row>
    <row r="563" spans="1:7" s="25" customFormat="1">
      <c r="A563" s="562">
        <v>218</v>
      </c>
      <c r="B563" s="562" t="s">
        <v>10</v>
      </c>
      <c r="C563" s="560" t="s">
        <v>33</v>
      </c>
      <c r="D563" s="564" t="s">
        <v>146</v>
      </c>
      <c r="E563" s="329">
        <v>3327.5</v>
      </c>
      <c r="F563" s="327" t="s">
        <v>147</v>
      </c>
      <c r="G563" s="20">
        <f>SUM(A563*E563/100)</f>
        <v>7253.95</v>
      </c>
    </row>
    <row r="564" spans="1:7" s="25" customFormat="1" ht="36.75" customHeight="1">
      <c r="A564" s="563"/>
      <c r="B564" s="563"/>
      <c r="C564" s="561"/>
      <c r="D564" s="565"/>
      <c r="E564" s="557" t="s">
        <v>148</v>
      </c>
      <c r="F564" s="558"/>
      <c r="G564" s="559"/>
    </row>
    <row r="565" spans="1:7" s="25" customFormat="1">
      <c r="A565" s="562">
        <v>442</v>
      </c>
      <c r="B565" s="562" t="s">
        <v>39</v>
      </c>
      <c r="C565" s="562" t="s">
        <v>36</v>
      </c>
      <c r="D565" s="564" t="s">
        <v>717</v>
      </c>
      <c r="E565" s="329">
        <v>786.5</v>
      </c>
      <c r="F565" s="327" t="s">
        <v>75</v>
      </c>
      <c r="G565" s="20">
        <f>SUM(A565*E565/100)</f>
        <v>3476.33</v>
      </c>
    </row>
    <row r="566" spans="1:7" s="25" customFormat="1" ht="37.5" customHeight="1">
      <c r="A566" s="563"/>
      <c r="B566" s="563"/>
      <c r="C566" s="563"/>
      <c r="D566" s="565"/>
      <c r="E566" s="557" t="s">
        <v>718</v>
      </c>
      <c r="F566" s="558"/>
      <c r="G566" s="559"/>
    </row>
    <row r="567" spans="1:7">
      <c r="A567" s="560">
        <v>2.089</v>
      </c>
      <c r="B567" s="560" t="s">
        <v>24</v>
      </c>
      <c r="C567" s="562" t="s">
        <v>40</v>
      </c>
      <c r="D567" s="564" t="s">
        <v>328</v>
      </c>
      <c r="E567" s="329">
        <v>3850</v>
      </c>
      <c r="F567" s="327" t="s">
        <v>329</v>
      </c>
      <c r="G567" s="20">
        <f>SUM(A567*E567)</f>
        <v>8042.65</v>
      </c>
    </row>
    <row r="568" spans="1:7" ht="37.5" customHeight="1">
      <c r="A568" s="561"/>
      <c r="B568" s="561"/>
      <c r="C568" s="563"/>
      <c r="D568" s="565"/>
      <c r="E568" s="557" t="s">
        <v>330</v>
      </c>
      <c r="F568" s="558"/>
      <c r="G568" s="559"/>
    </row>
    <row r="569" spans="1:7">
      <c r="A569" s="599">
        <v>3.0710000000000002</v>
      </c>
      <c r="B569" s="560" t="s">
        <v>24</v>
      </c>
      <c r="C569" s="562" t="s">
        <v>44</v>
      </c>
      <c r="D569" s="564" t="s">
        <v>596</v>
      </c>
      <c r="E569" s="329">
        <v>3575</v>
      </c>
      <c r="F569" s="327" t="s">
        <v>329</v>
      </c>
      <c r="G569" s="20">
        <f>SUM(A569*E569)</f>
        <v>10978.825000000001</v>
      </c>
    </row>
    <row r="570" spans="1:7" ht="39" customHeight="1">
      <c r="A570" s="600"/>
      <c r="B570" s="561"/>
      <c r="C570" s="563"/>
      <c r="D570" s="565"/>
      <c r="E570" s="557" t="s">
        <v>597</v>
      </c>
      <c r="F570" s="558"/>
      <c r="G570" s="559"/>
    </row>
    <row r="571" spans="1:7">
      <c r="A571" s="560">
        <v>5.16</v>
      </c>
      <c r="B571" s="560" t="s">
        <v>24</v>
      </c>
      <c r="C571" s="562" t="s">
        <v>47</v>
      </c>
      <c r="D571" s="564" t="s">
        <v>598</v>
      </c>
      <c r="E571" s="329">
        <v>186.34</v>
      </c>
      <c r="F571" s="327" t="s">
        <v>329</v>
      </c>
      <c r="G571" s="20">
        <f>SUM(A571*E571)</f>
        <v>961.51440000000002</v>
      </c>
    </row>
    <row r="572" spans="1:7" ht="108.75" customHeight="1">
      <c r="A572" s="561"/>
      <c r="B572" s="561"/>
      <c r="C572" s="563"/>
      <c r="D572" s="565"/>
      <c r="E572" s="557" t="s">
        <v>599</v>
      </c>
      <c r="F572" s="558"/>
      <c r="G572" s="559"/>
    </row>
    <row r="573" spans="1:7">
      <c r="A573" s="560">
        <v>183</v>
      </c>
      <c r="B573" s="560" t="s">
        <v>39</v>
      </c>
      <c r="C573" s="562" t="s">
        <v>50</v>
      </c>
      <c r="D573" s="564" t="s">
        <v>600</v>
      </c>
      <c r="E573" s="329">
        <v>7607.25</v>
      </c>
      <c r="F573" s="327" t="s">
        <v>42</v>
      </c>
      <c r="G573" s="20">
        <f>SUM(A573*E573/100)</f>
        <v>13921.2675</v>
      </c>
    </row>
    <row r="574" spans="1:7" ht="102" customHeight="1">
      <c r="A574" s="561"/>
      <c r="B574" s="561"/>
      <c r="C574" s="563"/>
      <c r="D574" s="565"/>
      <c r="E574" s="557" t="s">
        <v>601</v>
      </c>
      <c r="F574" s="558"/>
      <c r="G574" s="559"/>
    </row>
    <row r="575" spans="1:7" s="24" customFormat="1">
      <c r="A575" s="562">
        <v>1619</v>
      </c>
      <c r="B575" s="562" t="s">
        <v>39</v>
      </c>
      <c r="C575" s="560" t="s">
        <v>54</v>
      </c>
      <c r="D575" s="564" t="s">
        <v>41</v>
      </c>
      <c r="E575" s="329">
        <v>2206.6</v>
      </c>
      <c r="F575" s="327" t="s">
        <v>42</v>
      </c>
      <c r="G575" s="20">
        <f>SUM(A575*E575/100)</f>
        <v>35724.853999999999</v>
      </c>
    </row>
    <row r="576" spans="1:7" s="24" customFormat="1" ht="27.75" customHeight="1">
      <c r="A576" s="563"/>
      <c r="B576" s="563"/>
      <c r="C576" s="561"/>
      <c r="D576" s="565"/>
      <c r="E576" s="566" t="s">
        <v>43</v>
      </c>
      <c r="F576" s="567"/>
      <c r="G576" s="568"/>
    </row>
    <row r="577" spans="1:7" ht="51">
      <c r="A577" s="319"/>
      <c r="B577" s="319"/>
      <c r="C577" s="317" t="s">
        <v>57</v>
      </c>
      <c r="D577" s="320" t="s">
        <v>153</v>
      </c>
      <c r="E577" s="582"/>
      <c r="F577" s="583"/>
      <c r="G577" s="584"/>
    </row>
    <row r="578" spans="1:7">
      <c r="A578" s="560">
        <v>486</v>
      </c>
      <c r="B578" s="560" t="s">
        <v>39</v>
      </c>
      <c r="C578" s="562" t="s">
        <v>154</v>
      </c>
      <c r="D578" s="564" t="s">
        <v>158</v>
      </c>
      <c r="E578" s="329">
        <v>3275.5</v>
      </c>
      <c r="F578" s="327" t="s">
        <v>42</v>
      </c>
      <c r="G578" s="20">
        <f>SUM(A578*E578/100)</f>
        <v>15918.93</v>
      </c>
    </row>
    <row r="579" spans="1:7" ht="28.5" customHeight="1">
      <c r="A579" s="561"/>
      <c r="B579" s="561"/>
      <c r="C579" s="563"/>
      <c r="D579" s="565"/>
      <c r="E579" s="557" t="s">
        <v>159</v>
      </c>
      <c r="F579" s="558"/>
      <c r="G579" s="559"/>
    </row>
    <row r="580" spans="1:7" s="25" customFormat="1">
      <c r="A580" s="562">
        <v>21</v>
      </c>
      <c r="B580" s="562" t="s">
        <v>39</v>
      </c>
      <c r="C580" s="560" t="s">
        <v>60</v>
      </c>
      <c r="D580" s="564" t="s">
        <v>164</v>
      </c>
      <c r="E580" s="329">
        <v>1273.76</v>
      </c>
      <c r="F580" s="327" t="s">
        <v>165</v>
      </c>
      <c r="G580" s="20">
        <f>SUM(A580*E580)</f>
        <v>26748.959999999999</v>
      </c>
    </row>
    <row r="581" spans="1:7" s="25" customFormat="1" ht="61.5" customHeight="1">
      <c r="A581" s="563"/>
      <c r="B581" s="563"/>
      <c r="C581" s="561"/>
      <c r="D581" s="565"/>
      <c r="E581" s="557" t="s">
        <v>166</v>
      </c>
      <c r="F581" s="558"/>
      <c r="G581" s="559"/>
    </row>
    <row r="582" spans="1:7" s="25" customFormat="1" ht="15" customHeight="1">
      <c r="A582" s="562">
        <v>80</v>
      </c>
      <c r="B582" s="562" t="s">
        <v>39</v>
      </c>
      <c r="C582" s="562" t="s">
        <v>63</v>
      </c>
      <c r="D582" s="564" t="s">
        <v>48</v>
      </c>
      <c r="E582" s="327">
        <v>27678.86</v>
      </c>
      <c r="F582" s="327" t="s">
        <v>42</v>
      </c>
      <c r="G582" s="20">
        <f>SUM(A582*E582/100)</f>
        <v>22143.088</v>
      </c>
    </row>
    <row r="583" spans="1:7" s="25" customFormat="1" ht="47.25" customHeight="1">
      <c r="A583" s="563"/>
      <c r="B583" s="563"/>
      <c r="C583" s="563"/>
      <c r="D583" s="565"/>
      <c r="E583" s="596" t="s">
        <v>49</v>
      </c>
      <c r="F583" s="596"/>
      <c r="G583" s="596"/>
    </row>
    <row r="584" spans="1:7" ht="15" customHeight="1">
      <c r="A584" s="562">
        <v>54</v>
      </c>
      <c r="B584" s="562" t="s">
        <v>39</v>
      </c>
      <c r="C584" s="560" t="s">
        <v>66</v>
      </c>
      <c r="D584" s="564" t="s">
        <v>51</v>
      </c>
      <c r="E584" s="329">
        <v>28253.61</v>
      </c>
      <c r="F584" s="327" t="s">
        <v>52</v>
      </c>
      <c r="G584" s="20">
        <f>SUM(A584*E584/100)</f>
        <v>15256.9494</v>
      </c>
    </row>
    <row r="585" spans="1:7" ht="45" customHeight="1">
      <c r="A585" s="563"/>
      <c r="B585" s="563"/>
      <c r="C585" s="561"/>
      <c r="D585" s="565"/>
      <c r="E585" s="557" t="s">
        <v>53</v>
      </c>
      <c r="F585" s="558"/>
      <c r="G585" s="559"/>
    </row>
    <row r="586" spans="1:7">
      <c r="A586" s="562">
        <v>1244</v>
      </c>
      <c r="B586" s="562" t="s">
        <v>39</v>
      </c>
      <c r="C586" s="560" t="s">
        <v>69</v>
      </c>
      <c r="D586" s="564" t="s">
        <v>792</v>
      </c>
      <c r="E586" s="329">
        <v>425.84</v>
      </c>
      <c r="F586" s="327" t="s">
        <v>42</v>
      </c>
      <c r="G586" s="13">
        <f>SUM(A586*E586/100)</f>
        <v>5297.4495999999999</v>
      </c>
    </row>
    <row r="587" spans="1:7" ht="27" customHeight="1">
      <c r="A587" s="563"/>
      <c r="B587" s="563"/>
      <c r="C587" s="561"/>
      <c r="D587" s="565"/>
      <c r="E587" s="557" t="s">
        <v>793</v>
      </c>
      <c r="F587" s="558"/>
      <c r="G587" s="559"/>
    </row>
    <row r="588" spans="1:7">
      <c r="A588" s="562">
        <v>4067</v>
      </c>
      <c r="B588" s="562" t="s">
        <v>39</v>
      </c>
      <c r="C588" s="560" t="s">
        <v>73</v>
      </c>
      <c r="D588" s="581" t="s">
        <v>300</v>
      </c>
      <c r="E588" s="316">
        <v>1043.9000000000001</v>
      </c>
      <c r="F588" s="318" t="s">
        <v>42</v>
      </c>
      <c r="G588" s="20">
        <f>SUM(A588*E588/100)</f>
        <v>42455.413000000008</v>
      </c>
    </row>
    <row r="589" spans="1:7" ht="31.5" customHeight="1">
      <c r="A589" s="563"/>
      <c r="B589" s="563"/>
      <c r="C589" s="561"/>
      <c r="D589" s="565"/>
      <c r="E589" s="557" t="s">
        <v>301</v>
      </c>
      <c r="F589" s="558"/>
      <c r="G589" s="559"/>
    </row>
    <row r="590" spans="1:7" s="25" customFormat="1">
      <c r="A590" s="562">
        <v>441</v>
      </c>
      <c r="B590" s="562" t="s">
        <v>39</v>
      </c>
      <c r="C590" s="560" t="s">
        <v>208</v>
      </c>
      <c r="D590" s="564" t="s">
        <v>206</v>
      </c>
      <c r="E590" s="329">
        <v>859.9</v>
      </c>
      <c r="F590" s="327" t="s">
        <v>52</v>
      </c>
      <c r="G590" s="20">
        <f>SUM(A590*E590/100)</f>
        <v>3792.1589999999997</v>
      </c>
    </row>
    <row r="591" spans="1:7" s="25" customFormat="1" ht="40.5" customHeight="1">
      <c r="A591" s="563"/>
      <c r="B591" s="563"/>
      <c r="C591" s="561"/>
      <c r="D591" s="565"/>
      <c r="E591" s="557" t="s">
        <v>207</v>
      </c>
      <c r="F591" s="558"/>
      <c r="G591" s="559"/>
    </row>
    <row r="592" spans="1:7">
      <c r="A592" s="562">
        <v>558</v>
      </c>
      <c r="B592" s="562" t="s">
        <v>39</v>
      </c>
      <c r="C592" s="560" t="s">
        <v>209</v>
      </c>
      <c r="D592" s="564" t="s">
        <v>170</v>
      </c>
      <c r="E592" s="329">
        <v>1160.06</v>
      </c>
      <c r="F592" s="327" t="s">
        <v>42</v>
      </c>
      <c r="G592" s="13">
        <f>SUM(A592*E592/100)</f>
        <v>6473.1347999999998</v>
      </c>
    </row>
    <row r="593" spans="1:7" ht="30.75" customHeight="1">
      <c r="A593" s="563"/>
      <c r="B593" s="563"/>
      <c r="C593" s="561"/>
      <c r="D593" s="565"/>
      <c r="E593" s="557" t="s">
        <v>171</v>
      </c>
      <c r="F593" s="558"/>
      <c r="G593" s="559"/>
    </row>
    <row r="594" spans="1:7" ht="15" customHeight="1">
      <c r="A594" s="560">
        <v>584</v>
      </c>
      <c r="B594" s="560" t="s">
        <v>39</v>
      </c>
      <c r="C594" s="317" t="s">
        <v>69</v>
      </c>
      <c r="D594" s="564" t="s">
        <v>1196</v>
      </c>
      <c r="E594" s="329">
        <v>555</v>
      </c>
      <c r="F594" s="327" t="s">
        <v>42</v>
      </c>
      <c r="G594" s="20">
        <f>SUM(A594*E594/100)</f>
        <v>3241.2</v>
      </c>
    </row>
    <row r="595" spans="1:7" ht="23.25" customHeight="1">
      <c r="A595" s="561"/>
      <c r="B595" s="561"/>
      <c r="C595" s="318"/>
      <c r="D595" s="565"/>
      <c r="E595" s="557" t="s">
        <v>1197</v>
      </c>
      <c r="F595" s="558"/>
      <c r="G595" s="559"/>
    </row>
    <row r="596" spans="1:7" ht="34.5" customHeight="1">
      <c r="A596" s="322"/>
      <c r="B596" s="323"/>
      <c r="C596" s="3"/>
      <c r="D596" s="91"/>
      <c r="E596" s="325"/>
      <c r="F596" s="28" t="s">
        <v>1199</v>
      </c>
      <c r="G596" s="105">
        <f>SUM(G551,G553,G555,G557,G559,G561,G563,G565,G567,G569,G571,G573,G575,G578,G580,G582,G584,G586,G588,G590,G592,G594)</f>
        <v>279069.158</v>
      </c>
    </row>
    <row r="597" spans="1:7">
      <c r="A597" s="6"/>
      <c r="B597" s="6"/>
      <c r="C597" s="7"/>
      <c r="D597" s="8"/>
      <c r="E597" s="6"/>
      <c r="F597" s="6"/>
      <c r="G597" s="9"/>
    </row>
    <row r="598" spans="1:7" s="36" customFormat="1" ht="30.75" customHeight="1">
      <c r="A598" s="52" t="s">
        <v>129</v>
      </c>
      <c r="B598" s="53"/>
      <c r="C598" s="54" t="s">
        <v>707</v>
      </c>
      <c r="D598" s="55"/>
      <c r="F598" s="54" t="s">
        <v>131</v>
      </c>
      <c r="G598" s="54"/>
    </row>
    <row r="599" spans="1:7" s="25" customFormat="1">
      <c r="A599" s="76"/>
      <c r="B599" s="53"/>
      <c r="C599" s="54"/>
      <c r="D599" s="55"/>
      <c r="E599" s="54"/>
      <c r="F599" s="63"/>
      <c r="G599" s="340"/>
    </row>
    <row r="600" spans="1:7" s="30" customFormat="1" ht="30" customHeight="1">
      <c r="A600" s="338"/>
      <c r="B600" s="57"/>
      <c r="C600" s="57"/>
      <c r="D600" s="58"/>
      <c r="F600" s="61" t="s">
        <v>138</v>
      </c>
      <c r="G600" s="339"/>
    </row>
    <row r="601" spans="1:7" s="25" customFormat="1">
      <c r="A601" s="59"/>
      <c r="B601" s="54"/>
      <c r="C601" s="54"/>
      <c r="D601" s="60"/>
      <c r="E601" s="54"/>
      <c r="F601" s="54"/>
      <c r="G601" s="63"/>
    </row>
    <row r="602" spans="1:7" s="25" customFormat="1">
      <c r="A602" s="59"/>
      <c r="B602" s="54"/>
      <c r="C602" s="54"/>
      <c r="D602" s="60"/>
      <c r="E602" s="54"/>
      <c r="F602" s="54"/>
      <c r="G602" s="63"/>
    </row>
    <row r="603" spans="1:7" s="25" customFormat="1" ht="12" customHeight="1">
      <c r="A603" s="59"/>
      <c r="B603" s="54"/>
      <c r="C603" s="54"/>
      <c r="D603" s="60"/>
      <c r="E603" s="64" t="s">
        <v>140</v>
      </c>
      <c r="F603" s="54"/>
      <c r="G603" s="63"/>
    </row>
    <row r="604" spans="1:7" s="25" customFormat="1" ht="12" customHeight="1">
      <c r="A604" s="55" t="s">
        <v>139</v>
      </c>
      <c r="B604" s="54"/>
      <c r="C604" s="54"/>
      <c r="D604" s="60"/>
      <c r="E604" s="64" t="s">
        <v>141</v>
      </c>
      <c r="F604" s="54"/>
      <c r="G604" s="63"/>
    </row>
    <row r="605" spans="1:7" s="25" customFormat="1" ht="12" customHeight="1">
      <c r="A605" s="59"/>
      <c r="B605" s="54"/>
      <c r="C605" s="54"/>
      <c r="D605" s="60"/>
      <c r="E605" s="64" t="s">
        <v>142</v>
      </c>
      <c r="F605" s="54"/>
      <c r="G605" s="63"/>
    </row>
    <row r="612" spans="1:7">
      <c r="A612" s="569" t="s">
        <v>0</v>
      </c>
      <c r="B612" s="569"/>
      <c r="C612" s="569"/>
      <c r="D612" s="569"/>
      <c r="E612" s="569"/>
      <c r="F612" s="569"/>
      <c r="G612" s="569"/>
    </row>
    <row r="613" spans="1:7">
      <c r="A613" s="570" t="s">
        <v>1</v>
      </c>
      <c r="B613" s="570"/>
      <c r="C613" s="570"/>
      <c r="D613" s="570"/>
      <c r="E613" s="570"/>
      <c r="F613" s="570"/>
      <c r="G613" s="570"/>
    </row>
    <row r="614" spans="1:7" ht="17.25" customHeight="1">
      <c r="A614" s="1" t="s">
        <v>2</v>
      </c>
      <c r="B614" s="324"/>
      <c r="C614" s="324"/>
      <c r="D614" s="588" t="s">
        <v>1220</v>
      </c>
      <c r="E614" s="588"/>
      <c r="F614" s="588"/>
      <c r="G614" s="588"/>
    </row>
    <row r="615" spans="1:7" ht="30" customHeight="1">
      <c r="A615" s="572" t="s">
        <v>3</v>
      </c>
      <c r="B615" s="573"/>
      <c r="C615" s="3" t="s">
        <v>4</v>
      </c>
      <c r="D615" s="325" t="s">
        <v>5</v>
      </c>
      <c r="E615" s="325" t="s">
        <v>6</v>
      </c>
      <c r="F615" s="325" t="s">
        <v>7</v>
      </c>
      <c r="G615" s="5" t="s">
        <v>8</v>
      </c>
    </row>
    <row r="616" spans="1:7">
      <c r="A616" s="325"/>
      <c r="B616" s="325"/>
      <c r="C616" s="3"/>
      <c r="D616" s="104" t="s">
        <v>9</v>
      </c>
      <c r="E616" s="325"/>
      <c r="F616" s="325"/>
      <c r="G616" s="5"/>
    </row>
    <row r="617" spans="1:7" s="25" customFormat="1">
      <c r="A617" s="562">
        <v>24</v>
      </c>
      <c r="B617" s="562" t="s">
        <v>10</v>
      </c>
      <c r="C617" s="560" t="s">
        <v>11</v>
      </c>
      <c r="D617" s="564" t="s">
        <v>146</v>
      </c>
      <c r="E617" s="329">
        <v>3327.5</v>
      </c>
      <c r="F617" s="327" t="s">
        <v>147</v>
      </c>
      <c r="G617" s="20">
        <f>SUM(A617*E617/100)</f>
        <v>798.6</v>
      </c>
    </row>
    <row r="618" spans="1:7" s="25" customFormat="1" ht="26.25" customHeight="1">
      <c r="A618" s="563"/>
      <c r="B618" s="563"/>
      <c r="C618" s="561"/>
      <c r="D618" s="565"/>
      <c r="E618" s="557" t="s">
        <v>148</v>
      </c>
      <c r="F618" s="558"/>
      <c r="G618" s="559"/>
    </row>
    <row r="619" spans="1:7" ht="15" customHeight="1">
      <c r="A619" s="560">
        <v>24</v>
      </c>
      <c r="B619" s="560" t="s">
        <v>10</v>
      </c>
      <c r="C619" s="317" t="s">
        <v>15</v>
      </c>
      <c r="D619" s="564" t="s">
        <v>34</v>
      </c>
      <c r="E619" s="329">
        <v>14429.25</v>
      </c>
      <c r="F619" s="327" t="s">
        <v>13</v>
      </c>
      <c r="G619" s="20">
        <f>SUM(A619*E619/100)</f>
        <v>3463.02</v>
      </c>
    </row>
    <row r="620" spans="1:7" ht="54" customHeight="1">
      <c r="A620" s="561"/>
      <c r="B620" s="561"/>
      <c r="C620" s="318"/>
      <c r="D620" s="565"/>
      <c r="E620" s="557" t="s">
        <v>35</v>
      </c>
      <c r="F620" s="558"/>
      <c r="G620" s="559"/>
    </row>
    <row r="621" spans="1:7" s="24" customFormat="1">
      <c r="A621" s="562">
        <v>240</v>
      </c>
      <c r="B621" s="562" t="s">
        <v>39</v>
      </c>
      <c r="C621" s="560" t="s">
        <v>18</v>
      </c>
      <c r="D621" s="564" t="s">
        <v>149</v>
      </c>
      <c r="E621" s="329">
        <v>121</v>
      </c>
      <c r="F621" s="327" t="s">
        <v>42</v>
      </c>
      <c r="G621" s="20">
        <f>SUM(A621*E621/100)</f>
        <v>290.39999999999998</v>
      </c>
    </row>
    <row r="622" spans="1:7" s="24" customFormat="1" ht="25.5" customHeight="1">
      <c r="A622" s="563"/>
      <c r="B622" s="563"/>
      <c r="C622" s="561"/>
      <c r="D622" s="565"/>
      <c r="E622" s="566" t="s">
        <v>150</v>
      </c>
      <c r="F622" s="567"/>
      <c r="G622" s="568"/>
    </row>
    <row r="623" spans="1:7" s="24" customFormat="1" ht="15" customHeight="1">
      <c r="A623" s="562">
        <v>240</v>
      </c>
      <c r="B623" s="562" t="s">
        <v>39</v>
      </c>
      <c r="C623" s="560" t="s">
        <v>21</v>
      </c>
      <c r="D623" s="564" t="s">
        <v>41</v>
      </c>
      <c r="E623" s="329">
        <v>2206.6</v>
      </c>
      <c r="F623" s="327" t="s">
        <v>42</v>
      </c>
      <c r="G623" s="20">
        <f>SUM(A623*E623/100)</f>
        <v>5295.84</v>
      </c>
    </row>
    <row r="624" spans="1:7" s="24" customFormat="1" ht="27" customHeight="1">
      <c r="A624" s="563"/>
      <c r="B624" s="563"/>
      <c r="C624" s="561"/>
      <c r="D624" s="565"/>
      <c r="E624" s="566" t="s">
        <v>43</v>
      </c>
      <c r="F624" s="567"/>
      <c r="G624" s="568"/>
    </row>
    <row r="625" spans="1:7" s="24" customFormat="1" ht="15" customHeight="1">
      <c r="A625" s="562">
        <v>240</v>
      </c>
      <c r="B625" s="562" t="s">
        <v>39</v>
      </c>
      <c r="C625" s="560" t="s">
        <v>25</v>
      </c>
      <c r="D625" s="564" t="s">
        <v>45</v>
      </c>
      <c r="E625" s="327">
        <v>2197.52</v>
      </c>
      <c r="F625" s="327" t="s">
        <v>42</v>
      </c>
      <c r="G625" s="20">
        <f>SUM(A625*E625/100)</f>
        <v>5274.0480000000007</v>
      </c>
    </row>
    <row r="626" spans="1:7" s="24" customFormat="1" ht="32.25" customHeight="1">
      <c r="A626" s="563"/>
      <c r="B626" s="563"/>
      <c r="C626" s="561"/>
      <c r="D626" s="565"/>
      <c r="E626" s="566" t="s">
        <v>46</v>
      </c>
      <c r="F626" s="567"/>
      <c r="G626" s="568"/>
    </row>
    <row r="627" spans="1:7" s="200" customFormat="1">
      <c r="A627" s="560">
        <v>144</v>
      </c>
      <c r="B627" s="560" t="s">
        <v>39</v>
      </c>
      <c r="C627" s="317" t="s">
        <v>29</v>
      </c>
      <c r="D627" s="564" t="s">
        <v>264</v>
      </c>
      <c r="E627" s="329">
        <v>30509.77</v>
      </c>
      <c r="F627" s="327" t="s">
        <v>42</v>
      </c>
      <c r="G627" s="20">
        <f>SUM(A627*E627/100)</f>
        <v>43934.068800000001</v>
      </c>
    </row>
    <row r="628" spans="1:7" s="200" customFormat="1" ht="126.75" customHeight="1">
      <c r="A628" s="561"/>
      <c r="B628" s="561"/>
      <c r="C628" s="318"/>
      <c r="D628" s="565"/>
      <c r="E628" s="557" t="s">
        <v>159</v>
      </c>
      <c r="F628" s="558"/>
      <c r="G628" s="559"/>
    </row>
    <row r="629" spans="1:7">
      <c r="A629" s="562">
        <v>144</v>
      </c>
      <c r="B629" s="562" t="s">
        <v>39</v>
      </c>
      <c r="C629" s="560" t="s">
        <v>33</v>
      </c>
      <c r="D629" s="564" t="s">
        <v>280</v>
      </c>
      <c r="E629" s="329">
        <v>25293.42</v>
      </c>
      <c r="F629" s="327" t="s">
        <v>42</v>
      </c>
      <c r="G629" s="20">
        <f>SUM(A629*E629/100)</f>
        <v>36422.524799999992</v>
      </c>
    </row>
    <row r="630" spans="1:7" ht="40.5" customHeight="1">
      <c r="A630" s="563"/>
      <c r="B630" s="563"/>
      <c r="C630" s="561"/>
      <c r="D630" s="565"/>
      <c r="E630" s="557" t="s">
        <v>281</v>
      </c>
      <c r="F630" s="558"/>
      <c r="G630" s="559"/>
    </row>
    <row r="631" spans="1:7">
      <c r="A631" s="562">
        <v>48</v>
      </c>
      <c r="B631" s="562" t="s">
        <v>107</v>
      </c>
      <c r="C631" s="562" t="s">
        <v>36</v>
      </c>
      <c r="D631" s="564" t="s">
        <v>282</v>
      </c>
      <c r="E631" s="329">
        <v>104.22</v>
      </c>
      <c r="F631" s="327" t="s">
        <v>111</v>
      </c>
      <c r="G631" s="20">
        <f>SUM(A631*E631)</f>
        <v>5002.5599999999995</v>
      </c>
    </row>
    <row r="632" spans="1:7" ht="37.5" customHeight="1">
      <c r="A632" s="563"/>
      <c r="B632" s="563"/>
      <c r="C632" s="563"/>
      <c r="D632" s="565"/>
      <c r="E632" s="557" t="s">
        <v>283</v>
      </c>
      <c r="F632" s="558"/>
      <c r="G632" s="559"/>
    </row>
    <row r="633" spans="1:7">
      <c r="A633" s="562">
        <v>553</v>
      </c>
      <c r="B633" s="562" t="s">
        <v>39</v>
      </c>
      <c r="C633" s="560" t="s">
        <v>40</v>
      </c>
      <c r="D633" s="581" t="s">
        <v>300</v>
      </c>
      <c r="E633" s="316">
        <v>1043.9000000000001</v>
      </c>
      <c r="F633" s="318" t="s">
        <v>42</v>
      </c>
      <c r="G633" s="20">
        <f>SUM(A633*E633/100)</f>
        <v>5772.7670000000007</v>
      </c>
    </row>
    <row r="634" spans="1:7" ht="31.5" customHeight="1">
      <c r="A634" s="563"/>
      <c r="B634" s="563"/>
      <c r="C634" s="561"/>
      <c r="D634" s="565"/>
      <c r="E634" s="557" t="s">
        <v>301</v>
      </c>
      <c r="F634" s="558"/>
      <c r="G634" s="559"/>
    </row>
    <row r="635" spans="1:7" s="25" customFormat="1">
      <c r="A635" s="562">
        <v>39</v>
      </c>
      <c r="B635" s="562" t="s">
        <v>39</v>
      </c>
      <c r="C635" s="560" t="s">
        <v>44</v>
      </c>
      <c r="D635" s="564" t="s">
        <v>413</v>
      </c>
      <c r="E635" s="329">
        <v>1106.7</v>
      </c>
      <c r="F635" s="327" t="s">
        <v>52</v>
      </c>
      <c r="G635" s="20">
        <f>A635*E635/100</f>
        <v>431.61300000000006</v>
      </c>
    </row>
    <row r="636" spans="1:7" s="25" customFormat="1" ht="30" customHeight="1">
      <c r="A636" s="563"/>
      <c r="B636" s="563"/>
      <c r="C636" s="561"/>
      <c r="D636" s="565"/>
      <c r="E636" s="566" t="s">
        <v>414</v>
      </c>
      <c r="F636" s="567"/>
      <c r="G636" s="568"/>
    </row>
    <row r="637" spans="1:7" s="25" customFormat="1">
      <c r="A637" s="562">
        <v>29</v>
      </c>
      <c r="B637" s="562" t="s">
        <v>39</v>
      </c>
      <c r="C637" s="560" t="s">
        <v>47</v>
      </c>
      <c r="D637" s="564" t="s">
        <v>164</v>
      </c>
      <c r="E637" s="329">
        <v>1273.76</v>
      </c>
      <c r="F637" s="327" t="s">
        <v>165</v>
      </c>
      <c r="G637" s="20">
        <f>SUM(A637*E637)</f>
        <v>36939.040000000001</v>
      </c>
    </row>
    <row r="638" spans="1:7" s="25" customFormat="1" ht="61.5" customHeight="1">
      <c r="A638" s="563"/>
      <c r="B638" s="563"/>
      <c r="C638" s="561"/>
      <c r="D638" s="565"/>
      <c r="E638" s="557" t="s">
        <v>166</v>
      </c>
      <c r="F638" s="558"/>
      <c r="G638" s="559"/>
    </row>
    <row r="639" spans="1:7" ht="51">
      <c r="A639" s="319"/>
      <c r="B639" s="319"/>
      <c r="C639" s="317" t="s">
        <v>50</v>
      </c>
      <c r="D639" s="320" t="s">
        <v>153</v>
      </c>
      <c r="E639" s="582"/>
      <c r="F639" s="583"/>
      <c r="G639" s="584"/>
    </row>
    <row r="640" spans="1:7">
      <c r="A640" s="560">
        <v>368</v>
      </c>
      <c r="B640" s="560" t="s">
        <v>39</v>
      </c>
      <c r="C640" s="562" t="s">
        <v>154</v>
      </c>
      <c r="D640" s="564" t="s">
        <v>331</v>
      </c>
      <c r="E640" s="329">
        <v>4411.82</v>
      </c>
      <c r="F640" s="327" t="s">
        <v>42</v>
      </c>
      <c r="G640" s="20">
        <f>SUM(A640*E640/100)</f>
        <v>16235.497599999997</v>
      </c>
    </row>
    <row r="641" spans="1:7" ht="27.75" customHeight="1">
      <c r="A641" s="561"/>
      <c r="B641" s="561"/>
      <c r="C641" s="563"/>
      <c r="D641" s="565"/>
      <c r="E641" s="557" t="s">
        <v>332</v>
      </c>
      <c r="F641" s="558"/>
      <c r="G641" s="559"/>
    </row>
    <row r="642" spans="1:7">
      <c r="A642" s="562">
        <v>32</v>
      </c>
      <c r="B642" s="562" t="s">
        <v>39</v>
      </c>
      <c r="C642" s="560" t="s">
        <v>54</v>
      </c>
      <c r="D642" s="564" t="s">
        <v>172</v>
      </c>
      <c r="E642" s="329">
        <v>190.72</v>
      </c>
      <c r="F642" s="327" t="s">
        <v>165</v>
      </c>
      <c r="G642" s="13">
        <f>SUM(A642*E642)</f>
        <v>6103.04</v>
      </c>
    </row>
    <row r="643" spans="1:7" ht="27" customHeight="1">
      <c r="A643" s="563"/>
      <c r="B643" s="563"/>
      <c r="C643" s="561"/>
      <c r="D643" s="565"/>
      <c r="E643" s="557" t="s">
        <v>173</v>
      </c>
      <c r="F643" s="558"/>
      <c r="G643" s="559"/>
    </row>
    <row r="644" spans="1:7" s="30" customFormat="1" ht="27" customHeight="1">
      <c r="A644" s="3"/>
      <c r="B644" s="3"/>
      <c r="C644" s="325"/>
      <c r="D644" s="26"/>
      <c r="E644" s="27"/>
      <c r="F644" s="28" t="s">
        <v>603</v>
      </c>
      <c r="G644" s="29">
        <v>165963</v>
      </c>
    </row>
    <row r="645" spans="1:7">
      <c r="A645" s="31"/>
      <c r="B645" s="32"/>
      <c r="C645" s="32"/>
      <c r="D645" s="33" t="s">
        <v>78</v>
      </c>
      <c r="E645" s="32"/>
      <c r="F645" s="32"/>
      <c r="G645" s="34"/>
    </row>
    <row r="646" spans="1:7" s="25" customFormat="1" ht="15" customHeight="1">
      <c r="A646" s="591">
        <v>1</v>
      </c>
      <c r="B646" s="591" t="s">
        <v>72</v>
      </c>
      <c r="C646" s="592" t="s">
        <v>11</v>
      </c>
      <c r="D646" s="581" t="s">
        <v>79</v>
      </c>
      <c r="E646" s="316">
        <v>4802.6000000000004</v>
      </c>
      <c r="F646" s="318" t="s">
        <v>75</v>
      </c>
      <c r="G646" s="13">
        <f>SUM(A646*E646)</f>
        <v>4802.6000000000004</v>
      </c>
    </row>
    <row r="647" spans="1:7" s="25" customFormat="1" ht="102" customHeight="1">
      <c r="A647" s="561"/>
      <c r="B647" s="561"/>
      <c r="C647" s="563"/>
      <c r="D647" s="565"/>
      <c r="E647" s="557" t="s">
        <v>80</v>
      </c>
      <c r="F647" s="558"/>
      <c r="G647" s="559"/>
    </row>
    <row r="648" spans="1:7" s="36" customFormat="1" ht="15" customHeight="1">
      <c r="A648" s="560">
        <v>2</v>
      </c>
      <c r="B648" s="560" t="s">
        <v>72</v>
      </c>
      <c r="C648" s="562" t="s">
        <v>15</v>
      </c>
      <c r="D648" s="564" t="s">
        <v>81</v>
      </c>
      <c r="E648" s="329">
        <v>2042.43</v>
      </c>
      <c r="F648" s="327" t="s">
        <v>75</v>
      </c>
      <c r="G648" s="13">
        <f>SUM(A648*E648)</f>
        <v>4084.86</v>
      </c>
    </row>
    <row r="649" spans="1:7" s="36" customFormat="1" ht="74.25" customHeight="1">
      <c r="A649" s="561"/>
      <c r="B649" s="561"/>
      <c r="C649" s="563"/>
      <c r="D649" s="565"/>
      <c r="E649" s="557" t="s">
        <v>82</v>
      </c>
      <c r="F649" s="558"/>
      <c r="G649" s="559"/>
    </row>
    <row r="650" spans="1:7" ht="16.5" customHeight="1">
      <c r="A650" s="560">
        <v>2</v>
      </c>
      <c r="B650" s="560" t="s">
        <v>72</v>
      </c>
      <c r="C650" s="562" t="s">
        <v>18</v>
      </c>
      <c r="D650" s="564" t="s">
        <v>83</v>
      </c>
      <c r="E650" s="329">
        <v>447.15</v>
      </c>
      <c r="F650" s="327" t="s">
        <v>75</v>
      </c>
      <c r="G650" s="13">
        <f>SUM(A650*E650)</f>
        <v>894.3</v>
      </c>
    </row>
    <row r="651" spans="1:7" ht="40.5" customHeight="1">
      <c r="A651" s="561"/>
      <c r="B651" s="561"/>
      <c r="C651" s="563"/>
      <c r="D651" s="565"/>
      <c r="E651" s="557" t="s">
        <v>84</v>
      </c>
      <c r="F651" s="558"/>
      <c r="G651" s="559"/>
    </row>
    <row r="652" spans="1:7" ht="15" customHeight="1">
      <c r="A652" s="593">
        <v>3</v>
      </c>
      <c r="B652" s="593" t="s">
        <v>72</v>
      </c>
      <c r="C652" s="594" t="s">
        <v>21</v>
      </c>
      <c r="D652" s="595" t="s">
        <v>85</v>
      </c>
      <c r="E652" s="329">
        <v>1109.46</v>
      </c>
      <c r="F652" s="327" t="s">
        <v>75</v>
      </c>
      <c r="G652" s="13">
        <f>SUM(A652*E652)</f>
        <v>3328.38</v>
      </c>
    </row>
    <row r="653" spans="1:7" ht="27" customHeight="1">
      <c r="A653" s="593"/>
      <c r="B653" s="593"/>
      <c r="C653" s="594"/>
      <c r="D653" s="595"/>
      <c r="E653" s="596" t="s">
        <v>86</v>
      </c>
      <c r="F653" s="596"/>
      <c r="G653" s="596"/>
    </row>
    <row r="654" spans="1:7" s="36" customFormat="1" ht="15" customHeight="1">
      <c r="A654" s="560">
        <v>2</v>
      </c>
      <c r="B654" s="560" t="s">
        <v>72</v>
      </c>
      <c r="C654" s="562" t="s">
        <v>25</v>
      </c>
      <c r="D654" s="564" t="s">
        <v>87</v>
      </c>
      <c r="E654" s="329">
        <v>509.74</v>
      </c>
      <c r="F654" s="327" t="s">
        <v>75</v>
      </c>
      <c r="G654" s="13">
        <f>SUM(A654*E654)</f>
        <v>1019.48</v>
      </c>
    </row>
    <row r="655" spans="1:7" s="36" customFormat="1" ht="29.25" customHeight="1">
      <c r="A655" s="561"/>
      <c r="B655" s="561"/>
      <c r="C655" s="563"/>
      <c r="D655" s="565"/>
      <c r="E655" s="557" t="s">
        <v>88</v>
      </c>
      <c r="F655" s="558"/>
      <c r="G655" s="559"/>
    </row>
    <row r="656" spans="1:7" s="36" customFormat="1" ht="15" customHeight="1">
      <c r="A656" s="560">
        <v>1</v>
      </c>
      <c r="B656" s="560" t="s">
        <v>89</v>
      </c>
      <c r="C656" s="562" t="s">
        <v>29</v>
      </c>
      <c r="D656" s="564" t="s">
        <v>90</v>
      </c>
      <c r="E656" s="329">
        <v>1142.24</v>
      </c>
      <c r="F656" s="327" t="s">
        <v>75</v>
      </c>
      <c r="G656" s="13">
        <f>SUM(A656*E656)</f>
        <v>1142.24</v>
      </c>
    </row>
    <row r="657" spans="1:7" s="36" customFormat="1" ht="38.25" customHeight="1">
      <c r="A657" s="561"/>
      <c r="B657" s="561"/>
      <c r="C657" s="563"/>
      <c r="D657" s="565"/>
      <c r="E657" s="557" t="s">
        <v>91</v>
      </c>
      <c r="F657" s="558"/>
      <c r="G657" s="559"/>
    </row>
    <row r="658" spans="1:7" ht="15" customHeight="1">
      <c r="A658" s="560">
        <v>1</v>
      </c>
      <c r="B658" s="560" t="s">
        <v>89</v>
      </c>
      <c r="C658" s="562" t="s">
        <v>33</v>
      </c>
      <c r="D658" s="564" t="s">
        <v>92</v>
      </c>
      <c r="E658" s="329">
        <v>4694.8</v>
      </c>
      <c r="F658" s="327" t="s">
        <v>75</v>
      </c>
      <c r="G658" s="13">
        <f>SUM(A658*E658)</f>
        <v>4694.8</v>
      </c>
    </row>
    <row r="659" spans="1:7" ht="189.75" customHeight="1">
      <c r="A659" s="561"/>
      <c r="B659" s="561"/>
      <c r="C659" s="563"/>
      <c r="D659" s="565"/>
      <c r="E659" s="557" t="s">
        <v>93</v>
      </c>
      <c r="F659" s="558"/>
      <c r="G659" s="559"/>
    </row>
    <row r="660" spans="1:7" ht="15" customHeight="1">
      <c r="A660" s="560">
        <v>1</v>
      </c>
      <c r="B660" s="560" t="s">
        <v>89</v>
      </c>
      <c r="C660" s="562" t="s">
        <v>36</v>
      </c>
      <c r="D660" s="564" t="s">
        <v>94</v>
      </c>
      <c r="E660" s="329">
        <v>938.47</v>
      </c>
      <c r="F660" s="327" t="s">
        <v>75</v>
      </c>
      <c r="G660" s="13">
        <f>SUM(A660*E660)</f>
        <v>938.47</v>
      </c>
    </row>
    <row r="661" spans="1:7" ht="27" customHeight="1">
      <c r="A661" s="561"/>
      <c r="B661" s="561"/>
      <c r="C661" s="563"/>
      <c r="D661" s="565"/>
      <c r="E661" s="557" t="s">
        <v>95</v>
      </c>
      <c r="F661" s="558"/>
      <c r="G661" s="559"/>
    </row>
    <row r="662" spans="1:7" s="36" customFormat="1" ht="15" customHeight="1">
      <c r="A662" s="560">
        <v>1</v>
      </c>
      <c r="B662" s="560" t="s">
        <v>89</v>
      </c>
      <c r="C662" s="562" t="s">
        <v>40</v>
      </c>
      <c r="D662" s="564" t="s">
        <v>96</v>
      </c>
      <c r="E662" s="329">
        <v>795</v>
      </c>
      <c r="F662" s="327" t="s">
        <v>75</v>
      </c>
      <c r="G662" s="13">
        <f>SUM(A662*E662)</f>
        <v>795</v>
      </c>
    </row>
    <row r="663" spans="1:7" s="36" customFormat="1" ht="25.5" customHeight="1">
      <c r="A663" s="561"/>
      <c r="B663" s="561"/>
      <c r="C663" s="563"/>
      <c r="D663" s="565"/>
      <c r="E663" s="557" t="s">
        <v>97</v>
      </c>
      <c r="F663" s="558"/>
      <c r="G663" s="559"/>
    </row>
    <row r="664" spans="1:7" s="36" customFormat="1" ht="15" customHeight="1">
      <c r="A664" s="560"/>
      <c r="B664" s="560"/>
      <c r="C664" s="562" t="s">
        <v>44</v>
      </c>
      <c r="D664" s="564" t="s">
        <v>98</v>
      </c>
      <c r="E664" s="39"/>
      <c r="F664" s="40"/>
      <c r="G664" s="41"/>
    </row>
    <row r="665" spans="1:7" s="36" customFormat="1">
      <c r="A665" s="561"/>
      <c r="B665" s="561"/>
      <c r="C665" s="563"/>
      <c r="D665" s="565"/>
      <c r="E665" s="42"/>
      <c r="F665" s="43"/>
      <c r="G665" s="44"/>
    </row>
    <row r="666" spans="1:7" s="36" customFormat="1">
      <c r="A666" s="560">
        <v>1</v>
      </c>
      <c r="B666" s="560" t="s">
        <v>89</v>
      </c>
      <c r="C666" s="562" t="s">
        <v>99</v>
      </c>
      <c r="D666" s="564" t="s">
        <v>100</v>
      </c>
      <c r="E666" s="329">
        <v>271.92</v>
      </c>
      <c r="F666" s="327" t="s">
        <v>75</v>
      </c>
      <c r="G666" s="13">
        <f>SUM(A666*E666)</f>
        <v>271.92</v>
      </c>
    </row>
    <row r="667" spans="1:7" s="36" customFormat="1" ht="33" customHeight="1">
      <c r="A667" s="561"/>
      <c r="B667" s="561"/>
      <c r="C667" s="563"/>
      <c r="D667" s="565"/>
      <c r="E667" s="557" t="s">
        <v>101</v>
      </c>
      <c r="F667" s="558"/>
      <c r="G667" s="559"/>
    </row>
    <row r="668" spans="1:7" s="36" customFormat="1">
      <c r="A668" s="560">
        <v>1</v>
      </c>
      <c r="B668" s="560" t="s">
        <v>89</v>
      </c>
      <c r="C668" s="562" t="s">
        <v>102</v>
      </c>
      <c r="D668" s="564" t="s">
        <v>103</v>
      </c>
      <c r="E668" s="329">
        <v>365.42</v>
      </c>
      <c r="F668" s="327" t="s">
        <v>75</v>
      </c>
      <c r="G668" s="13">
        <f>SUM(A668*E668)</f>
        <v>365.42</v>
      </c>
    </row>
    <row r="669" spans="1:7" s="36" customFormat="1" ht="39" customHeight="1">
      <c r="A669" s="561"/>
      <c r="B669" s="561"/>
      <c r="C669" s="563"/>
      <c r="D669" s="565"/>
      <c r="E669" s="557" t="s">
        <v>104</v>
      </c>
      <c r="F669" s="558"/>
      <c r="G669" s="559"/>
    </row>
    <row r="670" spans="1:7" s="30" customFormat="1">
      <c r="A670" s="326"/>
      <c r="B670" s="326"/>
      <c r="C670" s="327"/>
      <c r="D670" s="328"/>
      <c r="E670" s="27"/>
      <c r="F670" s="28" t="s">
        <v>105</v>
      </c>
      <c r="G670" s="47">
        <v>23005</v>
      </c>
    </row>
    <row r="671" spans="1:7">
      <c r="A671" s="6"/>
      <c r="B671" s="6"/>
      <c r="C671" s="7"/>
      <c r="D671" s="38"/>
      <c r="E671" s="6"/>
      <c r="F671" s="6"/>
      <c r="G671" s="9"/>
    </row>
    <row r="672" spans="1:7" s="36" customFormat="1" ht="34.5" customHeight="1">
      <c r="A672" s="52" t="s">
        <v>129</v>
      </c>
      <c r="B672" s="53"/>
      <c r="C672" s="54" t="s">
        <v>130</v>
      </c>
      <c r="D672" s="55"/>
      <c r="F672" s="56" t="s">
        <v>131</v>
      </c>
      <c r="G672" s="54"/>
    </row>
    <row r="673" spans="1:7" s="30" customFormat="1" ht="34.5" customHeight="1">
      <c r="A673" s="52" t="s">
        <v>132</v>
      </c>
      <c r="B673" s="53"/>
      <c r="C673" s="54" t="s">
        <v>133</v>
      </c>
      <c r="D673" s="55"/>
      <c r="E673" s="36"/>
      <c r="F673" s="56" t="s">
        <v>131</v>
      </c>
    </row>
    <row r="674" spans="1:7" s="25" customFormat="1" ht="34.5" customHeight="1">
      <c r="A674" s="59"/>
      <c r="B674" s="54"/>
      <c r="C674" s="54"/>
      <c r="D674" s="60"/>
      <c r="E674" s="61" t="s">
        <v>138</v>
      </c>
      <c r="F674" s="62"/>
      <c r="G674" s="62"/>
    </row>
    <row r="675" spans="1:7" s="25" customFormat="1">
      <c r="A675" s="59"/>
      <c r="B675" s="54"/>
      <c r="C675" s="54"/>
      <c r="D675" s="60"/>
      <c r="E675" s="54"/>
      <c r="F675" s="54"/>
      <c r="G675" s="63"/>
    </row>
    <row r="676" spans="1:7" s="25" customFormat="1">
      <c r="A676" s="59"/>
      <c r="B676" s="54"/>
      <c r="C676" s="54"/>
      <c r="D676" s="60"/>
      <c r="E676" s="54"/>
      <c r="F676" s="54"/>
      <c r="G676" s="63"/>
    </row>
    <row r="677" spans="1:7" s="25" customFormat="1">
      <c r="A677" s="59"/>
      <c r="B677" s="54"/>
      <c r="C677" s="54"/>
      <c r="D677" s="60"/>
      <c r="E677" s="54"/>
      <c r="F677" s="54"/>
      <c r="G677" s="63"/>
    </row>
    <row r="678" spans="1:7" s="25" customFormat="1">
      <c r="A678" s="59"/>
      <c r="B678" s="54"/>
      <c r="C678" s="54"/>
      <c r="D678" s="60"/>
      <c r="E678" s="54"/>
      <c r="F678" s="54"/>
      <c r="G678" s="63"/>
    </row>
    <row r="679" spans="1:7" s="25" customFormat="1">
      <c r="A679" s="55" t="s">
        <v>139</v>
      </c>
      <c r="B679" s="54"/>
      <c r="C679" s="54"/>
      <c r="D679" s="60"/>
      <c r="E679" s="64" t="s">
        <v>140</v>
      </c>
      <c r="F679" s="54"/>
      <c r="G679" s="63"/>
    </row>
    <row r="680" spans="1:7" s="25" customFormat="1">
      <c r="B680" s="54"/>
      <c r="C680" s="54"/>
      <c r="D680" s="60"/>
      <c r="E680" s="64" t="s">
        <v>141</v>
      </c>
      <c r="F680" s="54"/>
      <c r="G680" s="63"/>
    </row>
    <row r="681" spans="1:7" s="25" customFormat="1">
      <c r="B681" s="54"/>
      <c r="C681" s="54"/>
      <c r="D681" s="60"/>
      <c r="E681" s="64" t="s">
        <v>142</v>
      </c>
      <c r="F681" s="54"/>
      <c r="G681" s="63"/>
    </row>
    <row r="682" spans="1:7" s="25" customFormat="1">
      <c r="B682" s="54"/>
      <c r="C682" s="54"/>
      <c r="D682" s="60"/>
      <c r="E682" s="64"/>
      <c r="F682" s="54"/>
      <c r="G682" s="63"/>
    </row>
    <row r="683" spans="1:7" s="25" customFormat="1">
      <c r="B683" s="54"/>
      <c r="C683" s="54"/>
      <c r="D683" s="60"/>
      <c r="E683" s="64"/>
      <c r="F683" s="54"/>
      <c r="G683" s="63"/>
    </row>
    <row r="684" spans="1:7" s="25" customFormat="1">
      <c r="B684" s="54"/>
      <c r="C684" s="54"/>
      <c r="D684" s="60"/>
      <c r="E684" s="64"/>
      <c r="F684" s="54"/>
      <c r="G684" s="63"/>
    </row>
    <row r="685" spans="1:7" s="25" customFormat="1">
      <c r="B685" s="54"/>
      <c r="C685" s="54"/>
      <c r="D685" s="60"/>
      <c r="E685" s="64"/>
      <c r="F685" s="54"/>
      <c r="G685" s="63"/>
    </row>
    <row r="686" spans="1:7" s="25" customFormat="1">
      <c r="B686" s="54"/>
      <c r="C686" s="54"/>
      <c r="D686" s="60"/>
      <c r="E686" s="64"/>
      <c r="F686" s="54"/>
      <c r="G686" s="63"/>
    </row>
    <row r="687" spans="1:7" s="25" customFormat="1">
      <c r="B687" s="54"/>
      <c r="C687" s="54"/>
      <c r="D687" s="60"/>
      <c r="E687" s="64"/>
      <c r="F687" s="54"/>
      <c r="G687" s="63"/>
    </row>
    <row r="688" spans="1:7" s="25" customFormat="1">
      <c r="B688" s="54"/>
      <c r="C688" s="54"/>
      <c r="D688" s="60"/>
      <c r="E688" s="64"/>
      <c r="F688" s="54"/>
      <c r="G688" s="63"/>
    </row>
    <row r="689" spans="2:7" s="25" customFormat="1">
      <c r="B689" s="54"/>
      <c r="C689" s="54"/>
      <c r="D689" s="60"/>
      <c r="E689" s="64"/>
      <c r="F689" s="54"/>
      <c r="G689" s="63"/>
    </row>
    <row r="690" spans="2:7" s="25" customFormat="1">
      <c r="B690" s="54"/>
      <c r="C690" s="54"/>
      <c r="D690" s="60"/>
      <c r="E690" s="64"/>
      <c r="F690" s="54"/>
      <c r="G690" s="63"/>
    </row>
    <row r="691" spans="2:7" s="25" customFormat="1">
      <c r="B691" s="54"/>
      <c r="C691" s="54"/>
      <c r="D691" s="60"/>
      <c r="E691" s="64"/>
      <c r="F691" s="54"/>
      <c r="G691" s="63"/>
    </row>
    <row r="692" spans="2:7" s="25" customFormat="1">
      <c r="B692" s="54"/>
      <c r="C692" s="54"/>
      <c r="D692" s="60"/>
      <c r="E692" s="64"/>
      <c r="F692" s="54"/>
      <c r="G692" s="63"/>
    </row>
    <row r="693" spans="2:7" s="25" customFormat="1">
      <c r="B693" s="54"/>
      <c r="C693" s="54"/>
      <c r="D693" s="60"/>
      <c r="E693" s="64"/>
      <c r="F693" s="54"/>
      <c r="G693" s="63"/>
    </row>
    <row r="694" spans="2:7" s="25" customFormat="1">
      <c r="B694" s="54"/>
      <c r="C694" s="54"/>
      <c r="D694" s="60"/>
      <c r="E694" s="64"/>
      <c r="F694" s="54"/>
      <c r="G694" s="63"/>
    </row>
    <row r="695" spans="2:7" s="25" customFormat="1">
      <c r="B695" s="54"/>
      <c r="C695" s="54"/>
      <c r="D695" s="60"/>
      <c r="E695" s="64"/>
      <c r="F695" s="54"/>
      <c r="G695" s="63"/>
    </row>
    <row r="696" spans="2:7" s="25" customFormat="1">
      <c r="B696" s="54"/>
      <c r="C696" s="54"/>
      <c r="D696" s="60"/>
      <c r="E696" s="64"/>
      <c r="F696" s="54"/>
      <c r="G696" s="63"/>
    </row>
    <row r="697" spans="2:7" s="25" customFormat="1">
      <c r="B697" s="54"/>
      <c r="C697" s="54"/>
      <c r="D697" s="60"/>
      <c r="E697" s="64"/>
      <c r="F697" s="54"/>
      <c r="G697" s="63"/>
    </row>
    <row r="698" spans="2:7" s="25" customFormat="1">
      <c r="B698" s="54"/>
      <c r="C698" s="54"/>
      <c r="D698" s="60"/>
      <c r="E698" s="64"/>
      <c r="F698" s="54"/>
      <c r="G698" s="63"/>
    </row>
    <row r="699" spans="2:7" s="25" customFormat="1">
      <c r="B699" s="54"/>
      <c r="C699" s="54"/>
      <c r="D699" s="60"/>
      <c r="E699" s="64"/>
      <c r="F699" s="54"/>
      <c r="G699" s="63"/>
    </row>
    <row r="700" spans="2:7" s="25" customFormat="1">
      <c r="B700" s="54"/>
      <c r="C700" s="54"/>
      <c r="D700" s="60"/>
      <c r="E700" s="64"/>
      <c r="F700" s="54"/>
      <c r="G700" s="63"/>
    </row>
    <row r="701" spans="2:7" s="25" customFormat="1">
      <c r="B701" s="54"/>
      <c r="C701" s="54"/>
      <c r="D701" s="60"/>
      <c r="E701" s="64"/>
      <c r="F701" s="54"/>
      <c r="G701" s="63"/>
    </row>
    <row r="702" spans="2:7" s="25" customFormat="1">
      <c r="B702" s="54"/>
      <c r="C702" s="54"/>
      <c r="D702" s="60"/>
      <c r="E702" s="64"/>
      <c r="F702" s="54"/>
      <c r="G702" s="63"/>
    </row>
    <row r="703" spans="2:7" s="25" customFormat="1">
      <c r="B703" s="54"/>
      <c r="C703" s="54"/>
      <c r="D703" s="60"/>
      <c r="E703" s="64"/>
      <c r="F703" s="54"/>
      <c r="G703" s="63"/>
    </row>
    <row r="704" spans="2:7" s="25" customFormat="1">
      <c r="B704" s="54"/>
      <c r="C704" s="54"/>
      <c r="D704" s="60"/>
      <c r="E704" s="64"/>
      <c r="F704" s="54"/>
      <c r="G704" s="63"/>
    </row>
    <row r="705" spans="2:7" s="25" customFormat="1">
      <c r="B705" s="54"/>
      <c r="C705" s="54"/>
      <c r="D705" s="60"/>
      <c r="E705" s="64"/>
      <c r="F705" s="54"/>
      <c r="G705" s="63"/>
    </row>
    <row r="706" spans="2:7" s="25" customFormat="1">
      <c r="B706" s="54"/>
      <c r="C706" s="54"/>
      <c r="D706" s="60"/>
      <c r="E706" s="64"/>
      <c r="F706" s="54"/>
      <c r="G706" s="63"/>
    </row>
    <row r="707" spans="2:7" s="25" customFormat="1">
      <c r="B707" s="54"/>
      <c r="C707" s="54"/>
      <c r="D707" s="60"/>
      <c r="E707" s="64"/>
      <c r="F707" s="54"/>
      <c r="G707" s="63"/>
    </row>
    <row r="708" spans="2:7" s="25" customFormat="1">
      <c r="B708" s="54"/>
      <c r="C708" s="54"/>
      <c r="D708" s="60"/>
      <c r="E708" s="64"/>
      <c r="F708" s="54"/>
      <c r="G708" s="63"/>
    </row>
    <row r="709" spans="2:7" s="25" customFormat="1">
      <c r="B709" s="54"/>
      <c r="C709" s="54"/>
      <c r="D709" s="60"/>
      <c r="E709" s="64"/>
      <c r="F709" s="54"/>
      <c r="G709" s="63"/>
    </row>
    <row r="710" spans="2:7" s="25" customFormat="1">
      <c r="B710" s="54"/>
      <c r="C710" s="54"/>
      <c r="D710" s="60"/>
      <c r="E710" s="64"/>
      <c r="F710" s="54"/>
      <c r="G710" s="63"/>
    </row>
    <row r="711" spans="2:7" s="25" customFormat="1">
      <c r="B711" s="54"/>
      <c r="C711" s="54"/>
      <c r="D711" s="60"/>
      <c r="E711" s="64"/>
      <c r="F711" s="54"/>
      <c r="G711" s="63"/>
    </row>
    <row r="712" spans="2:7" s="25" customFormat="1">
      <c r="B712" s="54"/>
      <c r="C712" s="54"/>
      <c r="D712" s="60"/>
      <c r="E712" s="64"/>
      <c r="F712" s="54"/>
      <c r="G712" s="63"/>
    </row>
    <row r="713" spans="2:7" s="25" customFormat="1">
      <c r="B713" s="54"/>
      <c r="C713" s="54"/>
      <c r="D713" s="60"/>
      <c r="E713" s="64"/>
      <c r="F713" s="54"/>
      <c r="G713" s="63"/>
    </row>
    <row r="714" spans="2:7" s="25" customFormat="1">
      <c r="B714" s="54"/>
      <c r="C714" s="54"/>
      <c r="D714" s="60"/>
      <c r="E714" s="64"/>
      <c r="F714" s="54"/>
      <c r="G714" s="63"/>
    </row>
    <row r="715" spans="2:7" s="25" customFormat="1">
      <c r="B715" s="54"/>
      <c r="C715" s="54"/>
      <c r="D715" s="60"/>
      <c r="E715" s="64"/>
      <c r="F715" s="54"/>
      <c r="G715" s="63"/>
    </row>
    <row r="716" spans="2:7" s="25" customFormat="1">
      <c r="B716" s="54"/>
      <c r="C716" s="54"/>
      <c r="D716" s="60"/>
      <c r="E716" s="64"/>
      <c r="F716" s="54"/>
      <c r="G716" s="63"/>
    </row>
    <row r="717" spans="2:7" s="25" customFormat="1">
      <c r="B717" s="54"/>
      <c r="C717" s="54"/>
      <c r="D717" s="60"/>
      <c r="E717" s="64"/>
      <c r="F717" s="54"/>
      <c r="G717" s="63"/>
    </row>
    <row r="718" spans="2:7" s="25" customFormat="1">
      <c r="B718" s="54"/>
      <c r="C718" s="54"/>
      <c r="D718" s="60"/>
      <c r="E718" s="64"/>
      <c r="F718" s="54"/>
      <c r="G718" s="63"/>
    </row>
    <row r="719" spans="2:7" s="25" customFormat="1">
      <c r="B719" s="54"/>
      <c r="C719" s="54"/>
      <c r="D719" s="60"/>
      <c r="E719" s="64"/>
      <c r="F719" s="54"/>
      <c r="G719" s="63"/>
    </row>
    <row r="720" spans="2:7" s="25" customFormat="1">
      <c r="B720" s="54"/>
      <c r="C720" s="54"/>
      <c r="D720" s="60"/>
      <c r="E720" s="64"/>
      <c r="F720" s="54"/>
      <c r="G720" s="63"/>
    </row>
    <row r="721" spans="2:7" s="25" customFormat="1">
      <c r="B721" s="54"/>
      <c r="C721" s="54"/>
      <c r="D721" s="60"/>
      <c r="E721" s="64"/>
      <c r="F721" s="54"/>
      <c r="G721" s="63"/>
    </row>
    <row r="722" spans="2:7" s="25" customFormat="1">
      <c r="B722" s="54"/>
      <c r="C722" s="54"/>
      <c r="D722" s="60"/>
      <c r="E722" s="64"/>
      <c r="F722" s="54"/>
      <c r="G722" s="63"/>
    </row>
    <row r="723" spans="2:7" s="25" customFormat="1">
      <c r="B723" s="54"/>
      <c r="C723" s="54"/>
      <c r="D723" s="60"/>
      <c r="E723" s="64"/>
      <c r="F723" s="54"/>
      <c r="G723" s="63"/>
    </row>
    <row r="724" spans="2:7" s="25" customFormat="1">
      <c r="B724" s="54"/>
      <c r="C724" s="54"/>
      <c r="D724" s="60"/>
      <c r="E724" s="64"/>
      <c r="F724" s="54"/>
      <c r="G724" s="63"/>
    </row>
    <row r="725" spans="2:7" s="25" customFormat="1">
      <c r="B725" s="54"/>
      <c r="C725" s="54"/>
      <c r="D725" s="60"/>
      <c r="E725" s="64"/>
      <c r="F725" s="54"/>
      <c r="G725" s="63"/>
    </row>
    <row r="726" spans="2:7" s="25" customFormat="1">
      <c r="B726" s="54"/>
      <c r="C726" s="54"/>
      <c r="D726" s="60"/>
      <c r="E726" s="64"/>
      <c r="F726" s="54"/>
      <c r="G726" s="63"/>
    </row>
    <row r="727" spans="2:7" s="25" customFormat="1">
      <c r="B727" s="54"/>
      <c r="C727" s="54"/>
      <c r="D727" s="60"/>
      <c r="E727" s="64"/>
      <c r="F727" s="54"/>
      <c r="G727" s="63"/>
    </row>
    <row r="728" spans="2:7" s="25" customFormat="1">
      <c r="B728" s="54"/>
      <c r="C728" s="54"/>
      <c r="D728" s="60"/>
      <c r="E728" s="64"/>
      <c r="F728" s="54"/>
      <c r="G728" s="63"/>
    </row>
    <row r="729" spans="2:7" s="25" customFormat="1">
      <c r="B729" s="54"/>
      <c r="C729" s="54"/>
      <c r="D729" s="60"/>
      <c r="E729" s="64"/>
      <c r="F729" s="54"/>
      <c r="G729" s="63"/>
    </row>
    <row r="730" spans="2:7" s="25" customFormat="1">
      <c r="B730" s="54"/>
      <c r="C730" s="54"/>
      <c r="D730" s="60"/>
      <c r="E730" s="64"/>
      <c r="F730" s="54"/>
      <c r="G730" s="63"/>
    </row>
    <row r="731" spans="2:7" s="25" customFormat="1">
      <c r="B731" s="54"/>
      <c r="C731" s="54"/>
      <c r="D731" s="60"/>
      <c r="E731" s="64"/>
      <c r="F731" s="54"/>
      <c r="G731" s="63"/>
    </row>
    <row r="732" spans="2:7" s="25" customFormat="1">
      <c r="B732" s="54"/>
      <c r="C732" s="54"/>
      <c r="D732" s="60"/>
      <c r="E732" s="64"/>
      <c r="F732" s="54"/>
      <c r="G732" s="63"/>
    </row>
    <row r="733" spans="2:7" s="25" customFormat="1">
      <c r="B733" s="54"/>
      <c r="C733" s="54"/>
      <c r="D733" s="60"/>
      <c r="E733" s="64"/>
      <c r="F733" s="54"/>
      <c r="G733" s="63"/>
    </row>
    <row r="734" spans="2:7" s="25" customFormat="1">
      <c r="B734" s="54"/>
      <c r="C734" s="54"/>
      <c r="D734" s="60"/>
      <c r="E734" s="64"/>
      <c r="F734" s="54"/>
      <c r="G734" s="63"/>
    </row>
    <row r="735" spans="2:7" s="25" customFormat="1">
      <c r="B735" s="54"/>
      <c r="C735" s="54"/>
      <c r="D735" s="60"/>
      <c r="E735" s="64"/>
      <c r="F735" s="54"/>
      <c r="G735" s="63"/>
    </row>
    <row r="736" spans="2:7" s="25" customFormat="1">
      <c r="B736" s="54"/>
      <c r="C736" s="54"/>
      <c r="D736" s="60"/>
      <c r="E736" s="64"/>
      <c r="F736" s="54"/>
      <c r="G736" s="63"/>
    </row>
    <row r="737" spans="1:7" s="25" customFormat="1">
      <c r="B737" s="54"/>
      <c r="C737" s="54"/>
      <c r="D737" s="60"/>
      <c r="E737" s="64"/>
      <c r="F737" s="54"/>
      <c r="G737" s="63"/>
    </row>
    <row r="738" spans="1:7">
      <c r="A738" s="569" t="s">
        <v>0</v>
      </c>
      <c r="B738" s="569"/>
      <c r="C738" s="569"/>
      <c r="D738" s="569"/>
      <c r="E738" s="569"/>
      <c r="F738" s="569"/>
      <c r="G738" s="569"/>
    </row>
    <row r="739" spans="1:7">
      <c r="A739" s="570" t="s">
        <v>1</v>
      </c>
      <c r="B739" s="570"/>
      <c r="C739" s="570"/>
      <c r="D739" s="570"/>
      <c r="E739" s="570"/>
      <c r="F739" s="570"/>
      <c r="G739" s="570"/>
    </row>
    <row r="740" spans="1:7" ht="32.25" customHeight="1">
      <c r="A740" s="1" t="s">
        <v>2</v>
      </c>
      <c r="B740" s="324"/>
      <c r="C740" s="324"/>
      <c r="D740" s="588" t="s">
        <v>1221</v>
      </c>
      <c r="E740" s="588"/>
      <c r="F740" s="588"/>
      <c r="G740" s="588"/>
    </row>
    <row r="741" spans="1:7" ht="30" customHeight="1">
      <c r="A741" s="572" t="s">
        <v>3</v>
      </c>
      <c r="B741" s="573"/>
      <c r="C741" s="3" t="s">
        <v>4</v>
      </c>
      <c r="D741" s="325" t="s">
        <v>5</v>
      </c>
      <c r="E741" s="325" t="s">
        <v>6</v>
      </c>
      <c r="F741" s="325" t="s">
        <v>7</v>
      </c>
      <c r="G741" s="5" t="s">
        <v>8</v>
      </c>
    </row>
    <row r="742" spans="1:7">
      <c r="A742" s="325"/>
      <c r="B742" s="325"/>
      <c r="C742" s="3"/>
      <c r="D742" s="104" t="s">
        <v>9</v>
      </c>
      <c r="E742" s="325"/>
      <c r="F742" s="325"/>
      <c r="G742" s="5"/>
    </row>
    <row r="743" spans="1:7" s="24" customFormat="1" ht="16.5" customHeight="1">
      <c r="A743" s="562">
        <v>4314</v>
      </c>
      <c r="B743" s="562" t="s">
        <v>39</v>
      </c>
      <c r="C743" s="560" t="s">
        <v>11</v>
      </c>
      <c r="D743" s="564" t="s">
        <v>149</v>
      </c>
      <c r="E743" s="329">
        <v>121</v>
      </c>
      <c r="F743" s="327" t="s">
        <v>42</v>
      </c>
      <c r="G743" s="20">
        <f>SUM(A743*E743/100)</f>
        <v>5219.9399999999996</v>
      </c>
    </row>
    <row r="744" spans="1:7" s="24" customFormat="1" ht="24.75" customHeight="1">
      <c r="A744" s="563"/>
      <c r="B744" s="563"/>
      <c r="C744" s="561"/>
      <c r="D744" s="565"/>
      <c r="E744" s="566" t="s">
        <v>150</v>
      </c>
      <c r="F744" s="567"/>
      <c r="G744" s="568"/>
    </row>
    <row r="745" spans="1:7" s="25" customFormat="1">
      <c r="A745" s="562">
        <v>459</v>
      </c>
      <c r="B745" s="562" t="s">
        <v>10</v>
      </c>
      <c r="C745" s="560" t="s">
        <v>15</v>
      </c>
      <c r="D745" s="564" t="s">
        <v>146</v>
      </c>
      <c r="E745" s="329">
        <v>3327.5</v>
      </c>
      <c r="F745" s="327" t="s">
        <v>147</v>
      </c>
      <c r="G745" s="20">
        <f>SUM(A745*E745/100)</f>
        <v>15273.225</v>
      </c>
    </row>
    <row r="746" spans="1:7" s="25" customFormat="1" ht="41.25" customHeight="1">
      <c r="A746" s="563"/>
      <c r="B746" s="563"/>
      <c r="C746" s="561"/>
      <c r="D746" s="565"/>
      <c r="E746" s="557" t="s">
        <v>148</v>
      </c>
      <c r="F746" s="558"/>
      <c r="G746" s="559"/>
    </row>
    <row r="747" spans="1:7" s="25" customFormat="1" ht="13.5" customHeight="1">
      <c r="A747" s="562">
        <v>3753</v>
      </c>
      <c r="B747" s="562" t="s">
        <v>39</v>
      </c>
      <c r="C747" s="560" t="s">
        <v>18</v>
      </c>
      <c r="D747" s="564" t="s">
        <v>305</v>
      </c>
      <c r="E747" s="327">
        <v>226.88</v>
      </c>
      <c r="F747" s="327" t="s">
        <v>52</v>
      </c>
      <c r="G747" s="20">
        <f>SUM(A747*E747/100)</f>
        <v>8514.8063999999995</v>
      </c>
    </row>
    <row r="748" spans="1:7" s="25" customFormat="1" ht="29.25" customHeight="1">
      <c r="A748" s="563"/>
      <c r="B748" s="563"/>
      <c r="C748" s="561"/>
      <c r="D748" s="565"/>
      <c r="E748" s="557" t="s">
        <v>306</v>
      </c>
      <c r="F748" s="558"/>
      <c r="G748" s="559"/>
    </row>
    <row r="749" spans="1:7" s="25" customFormat="1">
      <c r="A749" s="562">
        <v>4314</v>
      </c>
      <c r="B749" s="562" t="s">
        <v>39</v>
      </c>
      <c r="C749" s="560" t="s">
        <v>21</v>
      </c>
      <c r="D749" s="564" t="s">
        <v>151</v>
      </c>
      <c r="E749" s="329">
        <v>660</v>
      </c>
      <c r="F749" s="327" t="s">
        <v>42</v>
      </c>
      <c r="G749" s="20">
        <f>SUM(A749*E749/100)</f>
        <v>28472.400000000001</v>
      </c>
    </row>
    <row r="750" spans="1:7" s="25" customFormat="1" ht="27.75" customHeight="1">
      <c r="A750" s="563"/>
      <c r="B750" s="563"/>
      <c r="C750" s="561"/>
      <c r="D750" s="565"/>
      <c r="E750" s="566" t="s">
        <v>152</v>
      </c>
      <c r="F750" s="567"/>
      <c r="G750" s="568"/>
    </row>
    <row r="751" spans="1:7" s="24" customFormat="1" ht="15" customHeight="1">
      <c r="A751" s="562">
        <v>4314</v>
      </c>
      <c r="B751" s="562" t="s">
        <v>39</v>
      </c>
      <c r="C751" s="560" t="s">
        <v>25</v>
      </c>
      <c r="D751" s="564" t="s">
        <v>41</v>
      </c>
      <c r="E751" s="329">
        <v>2206.6</v>
      </c>
      <c r="F751" s="327" t="s">
        <v>42</v>
      </c>
      <c r="G751" s="20">
        <f>SUM(A751*E751/100)</f>
        <v>95192.724000000002</v>
      </c>
    </row>
    <row r="752" spans="1:7" s="24" customFormat="1" ht="27" customHeight="1">
      <c r="A752" s="563"/>
      <c r="B752" s="563"/>
      <c r="C752" s="561"/>
      <c r="D752" s="565"/>
      <c r="E752" s="566" t="s">
        <v>43</v>
      </c>
      <c r="F752" s="567"/>
      <c r="G752" s="568"/>
    </row>
    <row r="753" spans="1:7" s="24" customFormat="1" ht="15" customHeight="1">
      <c r="A753" s="562">
        <v>4314</v>
      </c>
      <c r="B753" s="562" t="s">
        <v>39</v>
      </c>
      <c r="C753" s="560" t="s">
        <v>29</v>
      </c>
      <c r="D753" s="564" t="s">
        <v>45</v>
      </c>
      <c r="E753" s="327">
        <v>2197.52</v>
      </c>
      <c r="F753" s="327" t="s">
        <v>42</v>
      </c>
      <c r="G753" s="20">
        <f>SUM(A753*E753/100)</f>
        <v>94801.012799999997</v>
      </c>
    </row>
    <row r="754" spans="1:7" s="24" customFormat="1" ht="32.25" customHeight="1">
      <c r="A754" s="563"/>
      <c r="B754" s="563"/>
      <c r="C754" s="561"/>
      <c r="D754" s="565"/>
      <c r="E754" s="566" t="s">
        <v>46</v>
      </c>
      <c r="F754" s="567"/>
      <c r="G754" s="568"/>
    </row>
    <row r="755" spans="1:7" ht="15" customHeight="1">
      <c r="A755" s="560">
        <v>54</v>
      </c>
      <c r="B755" s="560" t="s">
        <v>10</v>
      </c>
      <c r="C755" s="562" t="s">
        <v>33</v>
      </c>
      <c r="D755" s="564" t="s">
        <v>37</v>
      </c>
      <c r="E755" s="329">
        <v>12674.36</v>
      </c>
      <c r="F755" s="327" t="s">
        <v>13</v>
      </c>
      <c r="G755" s="20">
        <f>SUM(A755*E755/100)</f>
        <v>6844.1544000000004</v>
      </c>
    </row>
    <row r="756" spans="1:7" ht="39" customHeight="1">
      <c r="A756" s="561"/>
      <c r="B756" s="561"/>
      <c r="C756" s="563"/>
      <c r="D756" s="565"/>
      <c r="E756" s="557" t="s">
        <v>38</v>
      </c>
      <c r="F756" s="558"/>
      <c r="G756" s="559"/>
    </row>
    <row r="757" spans="1:7" ht="15" customHeight="1">
      <c r="A757" s="560">
        <v>459</v>
      </c>
      <c r="B757" s="560" t="s">
        <v>10</v>
      </c>
      <c r="C757" s="317" t="s">
        <v>36</v>
      </c>
      <c r="D757" s="564" t="s">
        <v>34</v>
      </c>
      <c r="E757" s="329">
        <v>14429.25</v>
      </c>
      <c r="F757" s="327" t="s">
        <v>13</v>
      </c>
      <c r="G757" s="20">
        <f>SUM(A757*E757/100)</f>
        <v>66230.257500000007</v>
      </c>
    </row>
    <row r="758" spans="1:7" ht="54" customHeight="1">
      <c r="A758" s="561"/>
      <c r="B758" s="561"/>
      <c r="C758" s="318"/>
      <c r="D758" s="565"/>
      <c r="E758" s="557" t="s">
        <v>35</v>
      </c>
      <c r="F758" s="558"/>
      <c r="G758" s="559"/>
    </row>
    <row r="759" spans="1:7" s="200" customFormat="1">
      <c r="A759" s="560">
        <v>2639</v>
      </c>
      <c r="B759" s="560" t="s">
        <v>39</v>
      </c>
      <c r="C759" s="317" t="s">
        <v>40</v>
      </c>
      <c r="D759" s="564" t="s">
        <v>264</v>
      </c>
      <c r="E759" s="329">
        <v>30509.77</v>
      </c>
      <c r="F759" s="327" t="s">
        <v>42</v>
      </c>
      <c r="G759" s="20">
        <f>SUM(A759*E759/100)</f>
        <v>805152.83030000003</v>
      </c>
    </row>
    <row r="760" spans="1:7" s="200" customFormat="1" ht="126.75" customHeight="1">
      <c r="A760" s="561"/>
      <c r="B760" s="561"/>
      <c r="C760" s="318"/>
      <c r="D760" s="565"/>
      <c r="E760" s="557" t="s">
        <v>159</v>
      </c>
      <c r="F760" s="558"/>
      <c r="G760" s="559"/>
    </row>
    <row r="761" spans="1:7">
      <c r="A761" s="562">
        <v>1328</v>
      </c>
      <c r="B761" s="562" t="s">
        <v>39</v>
      </c>
      <c r="C761" s="560" t="s">
        <v>44</v>
      </c>
      <c r="D761" s="564" t="s">
        <v>280</v>
      </c>
      <c r="E761" s="329">
        <v>25293.42</v>
      </c>
      <c r="F761" s="327" t="s">
        <v>42</v>
      </c>
      <c r="G761" s="20">
        <f>SUM(A761*E761/100)</f>
        <v>335896.6176</v>
      </c>
    </row>
    <row r="762" spans="1:7" ht="40.5" customHeight="1">
      <c r="A762" s="563"/>
      <c r="B762" s="563"/>
      <c r="C762" s="561"/>
      <c r="D762" s="565"/>
      <c r="E762" s="557" t="s">
        <v>281</v>
      </c>
      <c r="F762" s="558"/>
      <c r="G762" s="559"/>
    </row>
    <row r="763" spans="1:7">
      <c r="A763" s="562">
        <v>266</v>
      </c>
      <c r="B763" s="562" t="s">
        <v>107</v>
      </c>
      <c r="C763" s="562" t="s">
        <v>47</v>
      </c>
      <c r="D763" s="564" t="s">
        <v>282</v>
      </c>
      <c r="E763" s="329">
        <v>104.22</v>
      </c>
      <c r="F763" s="327" t="s">
        <v>111</v>
      </c>
      <c r="G763" s="20">
        <f>SUM(A763*E763)</f>
        <v>27722.52</v>
      </c>
    </row>
    <row r="764" spans="1:7" ht="42" customHeight="1">
      <c r="A764" s="563"/>
      <c r="B764" s="563"/>
      <c r="C764" s="563"/>
      <c r="D764" s="565"/>
      <c r="E764" s="557" t="s">
        <v>283</v>
      </c>
      <c r="F764" s="558"/>
      <c r="G764" s="559"/>
    </row>
    <row r="765" spans="1:7" ht="18" customHeight="1">
      <c r="A765" s="562">
        <v>335</v>
      </c>
      <c r="B765" s="562" t="s">
        <v>39</v>
      </c>
      <c r="C765" s="562" t="s">
        <v>50</v>
      </c>
      <c r="D765" s="564" t="s">
        <v>1223</v>
      </c>
      <c r="E765" s="329">
        <v>172</v>
      </c>
      <c r="F765" s="327" t="s">
        <v>165</v>
      </c>
      <c r="G765" s="20">
        <f>SUM(A765*E765)</f>
        <v>57620</v>
      </c>
    </row>
    <row r="766" spans="1:7" ht="50.25" customHeight="1">
      <c r="A766" s="563"/>
      <c r="B766" s="563"/>
      <c r="C766" s="563"/>
      <c r="D766" s="565"/>
      <c r="E766" s="557" t="s">
        <v>1224</v>
      </c>
      <c r="F766" s="558"/>
      <c r="G766" s="559"/>
    </row>
    <row r="767" spans="1:7" ht="18" customHeight="1">
      <c r="A767" s="562">
        <v>251</v>
      </c>
      <c r="B767" s="562" t="s">
        <v>39</v>
      </c>
      <c r="C767" s="562" t="s">
        <v>54</v>
      </c>
      <c r="D767" s="564" t="s">
        <v>1222</v>
      </c>
      <c r="E767" s="329">
        <v>1507.66</v>
      </c>
      <c r="F767" s="327" t="s">
        <v>165</v>
      </c>
      <c r="G767" s="20">
        <f>SUM(A767*E767)</f>
        <v>378422.66000000003</v>
      </c>
    </row>
    <row r="768" spans="1:7" ht="79.5" customHeight="1">
      <c r="A768" s="563"/>
      <c r="B768" s="563"/>
      <c r="C768" s="563"/>
      <c r="D768" s="565"/>
      <c r="E768" s="557" t="s">
        <v>902</v>
      </c>
      <c r="F768" s="558"/>
      <c r="G768" s="559"/>
    </row>
    <row r="769" spans="1:7" s="25" customFormat="1">
      <c r="A769" s="562">
        <v>1594</v>
      </c>
      <c r="B769" s="562" t="s">
        <v>39</v>
      </c>
      <c r="C769" s="562" t="s">
        <v>57</v>
      </c>
      <c r="D769" s="564" t="s">
        <v>265</v>
      </c>
      <c r="E769" s="327">
        <v>567.48</v>
      </c>
      <c r="F769" s="327" t="s">
        <v>266</v>
      </c>
      <c r="G769" s="20">
        <f>SUM(A769*E769)</f>
        <v>904563.12</v>
      </c>
    </row>
    <row r="770" spans="1:7" s="25" customFormat="1" ht="40.5" customHeight="1">
      <c r="A770" s="563"/>
      <c r="B770" s="563"/>
      <c r="C770" s="563"/>
      <c r="D770" s="565"/>
      <c r="E770" s="557" t="s">
        <v>399</v>
      </c>
      <c r="F770" s="558"/>
      <c r="G770" s="559"/>
    </row>
    <row r="771" spans="1:7" s="25" customFormat="1">
      <c r="A771" s="562">
        <v>554</v>
      </c>
      <c r="B771" s="562" t="s">
        <v>39</v>
      </c>
      <c r="C771" s="562" t="s">
        <v>60</v>
      </c>
      <c r="D771" s="564" t="s">
        <v>278</v>
      </c>
      <c r="E771" s="327">
        <v>186.04</v>
      </c>
      <c r="F771" s="327" t="s">
        <v>266</v>
      </c>
      <c r="G771" s="20">
        <f>SUM(A771*E771)</f>
        <v>103066.15999999999</v>
      </c>
    </row>
    <row r="772" spans="1:7" s="25" customFormat="1" ht="122.25" customHeight="1">
      <c r="A772" s="563"/>
      <c r="B772" s="563"/>
      <c r="C772" s="563"/>
      <c r="D772" s="565"/>
      <c r="E772" s="596" t="s">
        <v>279</v>
      </c>
      <c r="F772" s="596"/>
      <c r="G772" s="596"/>
    </row>
    <row r="773" spans="1:7">
      <c r="A773" s="562">
        <v>2803</v>
      </c>
      <c r="B773" s="562" t="s">
        <v>39</v>
      </c>
      <c r="C773" s="560" t="s">
        <v>63</v>
      </c>
      <c r="D773" s="564" t="s">
        <v>58</v>
      </c>
      <c r="E773" s="329">
        <v>1079.6500000000001</v>
      </c>
      <c r="F773" s="327" t="s">
        <v>42</v>
      </c>
      <c r="G773" s="13">
        <f>SUM(A773*E773/100)</f>
        <v>30262.589500000002</v>
      </c>
    </row>
    <row r="774" spans="1:7" ht="34.5" customHeight="1">
      <c r="A774" s="563"/>
      <c r="B774" s="563"/>
      <c r="C774" s="561"/>
      <c r="D774" s="565"/>
      <c r="E774" s="557" t="s">
        <v>59</v>
      </c>
      <c r="F774" s="558"/>
      <c r="G774" s="559"/>
    </row>
    <row r="775" spans="1:7">
      <c r="A775" s="562">
        <v>6255</v>
      </c>
      <c r="B775" s="562" t="s">
        <v>39</v>
      </c>
      <c r="C775" s="560" t="s">
        <v>66</v>
      </c>
      <c r="D775" s="581" t="s">
        <v>1206</v>
      </c>
      <c r="E775" s="316">
        <v>2499.7600000000002</v>
      </c>
      <c r="F775" s="318" t="s">
        <v>42</v>
      </c>
      <c r="G775" s="20">
        <f>SUM(A775*E775/100)</f>
        <v>156359.98800000001</v>
      </c>
    </row>
    <row r="776" spans="1:7" ht="60.75" customHeight="1">
      <c r="A776" s="563"/>
      <c r="B776" s="563"/>
      <c r="C776" s="561"/>
      <c r="D776" s="565"/>
      <c r="E776" s="557" t="s">
        <v>1207</v>
      </c>
      <c r="F776" s="558"/>
      <c r="G776" s="559"/>
    </row>
    <row r="777" spans="1:7">
      <c r="A777" s="562">
        <v>140</v>
      </c>
      <c r="B777" s="562" t="s">
        <v>39</v>
      </c>
      <c r="C777" s="560" t="s">
        <v>69</v>
      </c>
      <c r="D777" s="564" t="s">
        <v>170</v>
      </c>
      <c r="E777" s="329">
        <v>1160.06</v>
      </c>
      <c r="F777" s="327" t="s">
        <v>42</v>
      </c>
      <c r="G777" s="13">
        <f>SUM(A777*E777/100)</f>
        <v>1624.0839999999998</v>
      </c>
    </row>
    <row r="778" spans="1:7" ht="30.75" customHeight="1">
      <c r="A778" s="563"/>
      <c r="B778" s="563"/>
      <c r="C778" s="561"/>
      <c r="D778" s="565"/>
      <c r="E778" s="557" t="s">
        <v>171</v>
      </c>
      <c r="F778" s="558"/>
      <c r="G778" s="559"/>
    </row>
    <row r="779" spans="1:7" s="200" customFormat="1">
      <c r="A779" s="560">
        <v>3456</v>
      </c>
      <c r="B779" s="560" t="s">
        <v>39</v>
      </c>
      <c r="C779" s="317" t="s">
        <v>73</v>
      </c>
      <c r="D779" s="564" t="s">
        <v>1217</v>
      </c>
      <c r="E779" s="329">
        <v>5310.35</v>
      </c>
      <c r="F779" s="327" t="s">
        <v>42</v>
      </c>
      <c r="G779" s="20">
        <f>SUM(A779*E779/100)</f>
        <v>183525.69600000003</v>
      </c>
    </row>
    <row r="780" spans="1:7" s="200" customFormat="1" ht="41.25" customHeight="1">
      <c r="A780" s="561"/>
      <c r="B780" s="561"/>
      <c r="C780" s="318"/>
      <c r="D780" s="565"/>
      <c r="E780" s="557" t="s">
        <v>1218</v>
      </c>
      <c r="F780" s="558"/>
      <c r="G780" s="559"/>
    </row>
    <row r="781" spans="1:7">
      <c r="A781" s="594">
        <v>288</v>
      </c>
      <c r="B781" s="594" t="s">
        <v>39</v>
      </c>
      <c r="C781" s="593" t="s">
        <v>208</v>
      </c>
      <c r="D781" s="595" t="s">
        <v>1032</v>
      </c>
      <c r="E781" s="329">
        <v>226.02</v>
      </c>
      <c r="F781" s="327" t="s">
        <v>42</v>
      </c>
      <c r="G781" s="20">
        <f>SUM(A781*E781)</f>
        <v>65093.760000000002</v>
      </c>
    </row>
    <row r="782" spans="1:7" ht="32.25" customHeight="1">
      <c r="A782" s="594"/>
      <c r="B782" s="594"/>
      <c r="C782" s="593"/>
      <c r="D782" s="595"/>
      <c r="E782" s="596" t="s">
        <v>1033</v>
      </c>
      <c r="F782" s="596"/>
      <c r="G782" s="596"/>
    </row>
    <row r="783" spans="1:7" s="25" customFormat="1" ht="47.25" customHeight="1">
      <c r="A783" s="327"/>
      <c r="B783" s="257"/>
      <c r="C783" s="257"/>
      <c r="D783" s="328"/>
      <c r="E783" s="258"/>
      <c r="F783" s="28" t="s">
        <v>845</v>
      </c>
      <c r="G783" s="259">
        <v>3369858</v>
      </c>
    </row>
    <row r="784" spans="1:7">
      <c r="A784" s="6"/>
      <c r="B784" s="6"/>
      <c r="C784" s="7"/>
      <c r="D784" s="65"/>
      <c r="E784" s="6"/>
      <c r="F784" s="6"/>
      <c r="G784" s="9"/>
    </row>
    <row r="785" spans="1:7">
      <c r="A785" s="6"/>
      <c r="B785" s="6"/>
      <c r="C785" s="7"/>
      <c r="D785" s="65"/>
      <c r="E785" s="6"/>
      <c r="F785" s="6"/>
      <c r="G785" s="9"/>
    </row>
    <row r="786" spans="1:7">
      <c r="A786" s="6"/>
      <c r="B786" s="6"/>
      <c r="C786" s="7"/>
      <c r="D786" s="65"/>
      <c r="E786" s="6"/>
      <c r="F786" s="6"/>
      <c r="G786" s="9"/>
    </row>
    <row r="787" spans="1:7" s="36" customFormat="1" ht="34.5" customHeight="1">
      <c r="A787" s="52" t="s">
        <v>129</v>
      </c>
      <c r="B787" s="53"/>
      <c r="C787" s="54" t="s">
        <v>130</v>
      </c>
      <c r="D787" s="55"/>
      <c r="F787" s="56" t="s">
        <v>131</v>
      </c>
      <c r="G787" s="54"/>
    </row>
    <row r="788" spans="1:7" s="25" customFormat="1" ht="34.5" customHeight="1">
      <c r="A788" s="59"/>
      <c r="B788" s="54"/>
      <c r="C788" s="54"/>
      <c r="D788" s="60"/>
      <c r="E788" s="61" t="s">
        <v>138</v>
      </c>
      <c r="F788" s="62"/>
      <c r="G788" s="62"/>
    </row>
    <row r="789" spans="1:7" s="25" customFormat="1">
      <c r="A789" s="59"/>
      <c r="B789" s="54"/>
      <c r="C789" s="54"/>
      <c r="D789" s="60"/>
      <c r="E789" s="54"/>
      <c r="F789" s="54"/>
      <c r="G789" s="63"/>
    </row>
    <row r="790" spans="1:7" s="25" customFormat="1">
      <c r="A790" s="59"/>
      <c r="B790" s="54"/>
      <c r="C790" s="54"/>
      <c r="D790" s="60"/>
      <c r="E790" s="54"/>
      <c r="F790" s="54"/>
      <c r="G790" s="63"/>
    </row>
    <row r="791" spans="1:7" s="25" customFormat="1">
      <c r="A791" s="59"/>
      <c r="B791" s="54"/>
      <c r="C791" s="54"/>
      <c r="D791" s="60"/>
      <c r="E791" s="54"/>
      <c r="F791" s="54"/>
      <c r="G791" s="63"/>
    </row>
    <row r="792" spans="1:7" s="25" customFormat="1">
      <c r="A792" s="59"/>
      <c r="B792" s="54"/>
      <c r="C792" s="54"/>
      <c r="D792" s="60"/>
      <c r="E792" s="54"/>
      <c r="F792" s="54"/>
      <c r="G792" s="63"/>
    </row>
    <row r="793" spans="1:7" s="25" customFormat="1">
      <c r="A793" s="55" t="s">
        <v>139</v>
      </c>
      <c r="B793" s="54"/>
      <c r="C793" s="54"/>
      <c r="D793" s="60"/>
      <c r="E793" s="64" t="s">
        <v>140</v>
      </c>
      <c r="F793" s="54"/>
      <c r="G793" s="63"/>
    </row>
    <row r="794" spans="1:7" s="25" customFormat="1">
      <c r="B794" s="54"/>
      <c r="C794" s="54"/>
      <c r="D794" s="60"/>
      <c r="E794" s="64" t="s">
        <v>141</v>
      </c>
      <c r="F794" s="54"/>
      <c r="G794" s="63"/>
    </row>
    <row r="795" spans="1:7" s="25" customFormat="1">
      <c r="B795" s="54"/>
      <c r="C795" s="54"/>
      <c r="D795" s="60"/>
      <c r="E795" s="64" t="s">
        <v>142</v>
      </c>
      <c r="F795" s="54"/>
      <c r="G795" s="63"/>
    </row>
    <row r="796" spans="1:7" s="25" customFormat="1">
      <c r="B796" s="54"/>
      <c r="C796" s="54"/>
      <c r="D796" s="60"/>
      <c r="E796" s="64"/>
      <c r="F796" s="54"/>
      <c r="G796" s="63"/>
    </row>
    <row r="797" spans="1:7" s="25" customFormat="1">
      <c r="B797" s="54"/>
      <c r="C797" s="54"/>
      <c r="D797" s="60"/>
      <c r="E797" s="64"/>
      <c r="F797" s="54"/>
      <c r="G797" s="63"/>
    </row>
    <row r="798" spans="1:7" s="25" customFormat="1">
      <c r="B798" s="54"/>
      <c r="C798" s="54"/>
      <c r="D798" s="60"/>
      <c r="E798" s="64"/>
      <c r="F798" s="54"/>
      <c r="G798" s="63"/>
    </row>
    <row r="799" spans="1:7" s="25" customFormat="1">
      <c r="B799" s="54"/>
      <c r="C799" s="54"/>
      <c r="D799" s="60"/>
      <c r="E799" s="64"/>
      <c r="F799" s="54"/>
      <c r="G799" s="63"/>
    </row>
    <row r="800" spans="1:7" s="25" customFormat="1">
      <c r="B800" s="54"/>
      <c r="C800" s="54"/>
      <c r="D800" s="60"/>
      <c r="E800" s="64"/>
      <c r="F800" s="54"/>
      <c r="G800" s="63"/>
    </row>
    <row r="801" spans="1:7" s="25" customFormat="1">
      <c r="B801" s="54"/>
      <c r="C801" s="54"/>
      <c r="D801" s="60"/>
      <c r="E801" s="64"/>
      <c r="F801" s="54"/>
      <c r="G801" s="63"/>
    </row>
    <row r="802" spans="1:7" s="25" customFormat="1">
      <c r="B802" s="54"/>
      <c r="C802" s="54"/>
      <c r="D802" s="60"/>
      <c r="E802" s="64"/>
      <c r="F802" s="54"/>
      <c r="G802" s="63"/>
    </row>
    <row r="803" spans="1:7" s="25" customFormat="1">
      <c r="B803" s="54"/>
      <c r="C803" s="54"/>
      <c r="D803" s="60"/>
      <c r="E803" s="64"/>
      <c r="F803" s="54"/>
      <c r="G803" s="63"/>
    </row>
    <row r="804" spans="1:7" s="25" customFormat="1">
      <c r="B804" s="54"/>
      <c r="C804" s="54"/>
      <c r="D804" s="60"/>
      <c r="E804" s="64"/>
      <c r="F804" s="54"/>
      <c r="G804" s="63"/>
    </row>
    <row r="805" spans="1:7" s="25" customFormat="1">
      <c r="B805" s="54"/>
      <c r="C805" s="54"/>
      <c r="D805" s="60"/>
      <c r="E805" s="64"/>
      <c r="F805" s="54"/>
      <c r="G805" s="63"/>
    </row>
    <row r="806" spans="1:7" s="25" customFormat="1">
      <c r="B806" s="54"/>
      <c r="C806" s="54"/>
      <c r="D806" s="60"/>
      <c r="E806" s="64"/>
      <c r="F806" s="54"/>
      <c r="G806" s="63"/>
    </row>
    <row r="807" spans="1:7" s="25" customFormat="1">
      <c r="B807" s="54"/>
      <c r="C807" s="54"/>
      <c r="D807" s="60"/>
      <c r="E807" s="64"/>
      <c r="F807" s="54"/>
      <c r="G807" s="63"/>
    </row>
    <row r="808" spans="1:7" s="25" customFormat="1">
      <c r="B808" s="54"/>
      <c r="C808" s="54"/>
      <c r="D808" s="60"/>
      <c r="E808" s="64"/>
      <c r="F808" s="54"/>
      <c r="G808" s="63"/>
    </row>
    <row r="809" spans="1:7" s="25" customFormat="1">
      <c r="B809" s="54"/>
      <c r="C809" s="54"/>
      <c r="D809" s="60"/>
      <c r="E809" s="64"/>
      <c r="F809" s="54"/>
      <c r="G809" s="63"/>
    </row>
    <row r="810" spans="1:7" s="25" customFormat="1">
      <c r="B810" s="54"/>
      <c r="C810" s="54"/>
      <c r="D810" s="60"/>
      <c r="E810" s="64"/>
      <c r="F810" s="54"/>
      <c r="G810" s="63"/>
    </row>
    <row r="811" spans="1:7">
      <c r="A811" s="569" t="s">
        <v>0</v>
      </c>
      <c r="B811" s="569"/>
      <c r="C811" s="569"/>
      <c r="D811" s="569"/>
      <c r="E811" s="569"/>
      <c r="F811" s="569"/>
      <c r="G811" s="569"/>
    </row>
    <row r="812" spans="1:7">
      <c r="A812" s="570" t="s">
        <v>1</v>
      </c>
      <c r="B812" s="570"/>
      <c r="C812" s="570"/>
      <c r="D812" s="570"/>
      <c r="E812" s="570"/>
      <c r="F812" s="570"/>
      <c r="G812" s="570"/>
    </row>
    <row r="813" spans="1:7" ht="32.25" customHeight="1">
      <c r="A813" s="1" t="s">
        <v>2</v>
      </c>
      <c r="B813" s="324"/>
      <c r="C813" s="324"/>
      <c r="D813" s="588" t="s">
        <v>1225</v>
      </c>
      <c r="E813" s="588"/>
      <c r="F813" s="588"/>
      <c r="G813" s="588"/>
    </row>
    <row r="814" spans="1:7" ht="30" customHeight="1">
      <c r="A814" s="572" t="s">
        <v>3</v>
      </c>
      <c r="B814" s="573"/>
      <c r="C814" s="3" t="s">
        <v>4</v>
      </c>
      <c r="D814" s="325" t="s">
        <v>5</v>
      </c>
      <c r="E814" s="325" t="s">
        <v>6</v>
      </c>
      <c r="F814" s="325" t="s">
        <v>7</v>
      </c>
      <c r="G814" s="5" t="s">
        <v>8</v>
      </c>
    </row>
    <row r="815" spans="1:7">
      <c r="A815" s="325"/>
      <c r="B815" s="325"/>
      <c r="C815" s="3"/>
      <c r="D815" s="104" t="s">
        <v>9</v>
      </c>
      <c r="E815" s="325"/>
      <c r="F815" s="325"/>
      <c r="G815" s="5"/>
    </row>
    <row r="816" spans="1:7" s="24" customFormat="1" ht="16.5" customHeight="1">
      <c r="A816" s="562">
        <v>1395</v>
      </c>
      <c r="B816" s="562" t="s">
        <v>39</v>
      </c>
      <c r="C816" s="560" t="s">
        <v>11</v>
      </c>
      <c r="D816" s="564" t="s">
        <v>149</v>
      </c>
      <c r="E816" s="329">
        <v>121</v>
      </c>
      <c r="F816" s="327" t="s">
        <v>42</v>
      </c>
      <c r="G816" s="20">
        <f>SUM(A816*E816/100)</f>
        <v>1687.95</v>
      </c>
    </row>
    <row r="817" spans="1:7" s="24" customFormat="1" ht="24.75" customHeight="1">
      <c r="A817" s="563"/>
      <c r="B817" s="563"/>
      <c r="C817" s="561"/>
      <c r="D817" s="565"/>
      <c r="E817" s="566" t="s">
        <v>150</v>
      </c>
      <c r="F817" s="567"/>
      <c r="G817" s="568"/>
    </row>
    <row r="818" spans="1:7" s="25" customFormat="1">
      <c r="A818" s="562">
        <v>29</v>
      </c>
      <c r="B818" s="562" t="s">
        <v>10</v>
      </c>
      <c r="C818" s="560" t="s">
        <v>15</v>
      </c>
      <c r="D818" s="564" t="s">
        <v>146</v>
      </c>
      <c r="E818" s="329">
        <v>3327.5</v>
      </c>
      <c r="F818" s="327" t="s">
        <v>147</v>
      </c>
      <c r="G818" s="20">
        <f>SUM(A818*E818/100)</f>
        <v>964.97500000000002</v>
      </c>
    </row>
    <row r="819" spans="1:7" s="25" customFormat="1" ht="41.25" customHeight="1">
      <c r="A819" s="563"/>
      <c r="B819" s="563"/>
      <c r="C819" s="561"/>
      <c r="D819" s="565"/>
      <c r="E819" s="557" t="s">
        <v>148</v>
      </c>
      <c r="F819" s="558"/>
      <c r="G819" s="559"/>
    </row>
    <row r="820" spans="1:7" s="25" customFormat="1">
      <c r="A820" s="562">
        <v>48</v>
      </c>
      <c r="B820" s="562" t="s">
        <v>39</v>
      </c>
      <c r="C820" s="560" t="s">
        <v>18</v>
      </c>
      <c r="D820" s="564" t="s">
        <v>164</v>
      </c>
      <c r="E820" s="329">
        <v>1273.76</v>
      </c>
      <c r="F820" s="327" t="s">
        <v>165</v>
      </c>
      <c r="G820" s="20">
        <f>SUM(A820*E820)</f>
        <v>61140.479999999996</v>
      </c>
    </row>
    <row r="821" spans="1:7" s="25" customFormat="1" ht="61.5" customHeight="1">
      <c r="A821" s="563"/>
      <c r="B821" s="563"/>
      <c r="C821" s="561"/>
      <c r="D821" s="565"/>
      <c r="E821" s="557" t="s">
        <v>166</v>
      </c>
      <c r="F821" s="558"/>
      <c r="G821" s="559"/>
    </row>
    <row r="822" spans="1:7" ht="15" customHeight="1">
      <c r="A822" s="560">
        <v>66</v>
      </c>
      <c r="B822" s="560" t="s">
        <v>10</v>
      </c>
      <c r="C822" s="317" t="s">
        <v>21</v>
      </c>
      <c r="D822" s="564" t="s">
        <v>34</v>
      </c>
      <c r="E822" s="329">
        <v>14429.25</v>
      </c>
      <c r="F822" s="327" t="s">
        <v>13</v>
      </c>
      <c r="G822" s="20">
        <f>SUM(A822*E822/100)</f>
        <v>9523.3050000000003</v>
      </c>
    </row>
    <row r="823" spans="1:7" ht="54" customHeight="1">
      <c r="A823" s="561"/>
      <c r="B823" s="561"/>
      <c r="C823" s="318"/>
      <c r="D823" s="565"/>
      <c r="E823" s="557" t="s">
        <v>35</v>
      </c>
      <c r="F823" s="558"/>
      <c r="G823" s="559"/>
    </row>
    <row r="824" spans="1:7" s="25" customFormat="1">
      <c r="A824" s="562">
        <v>1395</v>
      </c>
      <c r="B824" s="562" t="s">
        <v>39</v>
      </c>
      <c r="C824" s="560" t="s">
        <v>25</v>
      </c>
      <c r="D824" s="564" t="s">
        <v>151</v>
      </c>
      <c r="E824" s="329">
        <v>660</v>
      </c>
      <c r="F824" s="327" t="s">
        <v>42</v>
      </c>
      <c r="G824" s="20">
        <f>SUM(A824*E824/100)</f>
        <v>9207</v>
      </c>
    </row>
    <row r="825" spans="1:7" s="25" customFormat="1" ht="27.75" customHeight="1">
      <c r="A825" s="563"/>
      <c r="B825" s="563"/>
      <c r="C825" s="561"/>
      <c r="D825" s="565"/>
      <c r="E825" s="566" t="s">
        <v>152</v>
      </c>
      <c r="F825" s="567"/>
      <c r="G825" s="568"/>
    </row>
    <row r="826" spans="1:7" s="24" customFormat="1" ht="15" customHeight="1">
      <c r="A826" s="562">
        <v>1395</v>
      </c>
      <c r="B826" s="562" t="s">
        <v>39</v>
      </c>
      <c r="C826" s="560" t="s">
        <v>29</v>
      </c>
      <c r="D826" s="564" t="s">
        <v>41</v>
      </c>
      <c r="E826" s="329">
        <v>2206.6</v>
      </c>
      <c r="F826" s="327" t="s">
        <v>42</v>
      </c>
      <c r="G826" s="20">
        <f>SUM(A826*E826/100)</f>
        <v>30782.07</v>
      </c>
    </row>
    <row r="827" spans="1:7" s="24" customFormat="1" ht="27" customHeight="1">
      <c r="A827" s="563"/>
      <c r="B827" s="563"/>
      <c r="C827" s="561"/>
      <c r="D827" s="565"/>
      <c r="E827" s="566" t="s">
        <v>43</v>
      </c>
      <c r="F827" s="567"/>
      <c r="G827" s="568"/>
    </row>
    <row r="828" spans="1:7" s="24" customFormat="1" ht="15" customHeight="1">
      <c r="A828" s="562">
        <v>1395</v>
      </c>
      <c r="B828" s="562" t="s">
        <v>39</v>
      </c>
      <c r="C828" s="560" t="s">
        <v>33</v>
      </c>
      <c r="D828" s="564" t="s">
        <v>45</v>
      </c>
      <c r="E828" s="327">
        <v>2197.52</v>
      </c>
      <c r="F828" s="327" t="s">
        <v>42</v>
      </c>
      <c r="G828" s="20">
        <f>SUM(A828*E828/100)</f>
        <v>30655.403999999999</v>
      </c>
    </row>
    <row r="829" spans="1:7" s="24" customFormat="1" ht="32.25" customHeight="1">
      <c r="A829" s="563"/>
      <c r="B829" s="563"/>
      <c r="C829" s="561"/>
      <c r="D829" s="565"/>
      <c r="E829" s="566" t="s">
        <v>46</v>
      </c>
      <c r="F829" s="567"/>
      <c r="G829" s="568"/>
    </row>
    <row r="830" spans="1:7">
      <c r="A830" s="562">
        <v>475</v>
      </c>
      <c r="B830" s="562" t="s">
        <v>39</v>
      </c>
      <c r="C830" s="560" t="s">
        <v>36</v>
      </c>
      <c r="D830" s="564" t="s">
        <v>280</v>
      </c>
      <c r="E830" s="329">
        <v>25293.42</v>
      </c>
      <c r="F830" s="327" t="s">
        <v>42</v>
      </c>
      <c r="G830" s="20">
        <f>SUM(A830*E830/100)</f>
        <v>120143.745</v>
      </c>
    </row>
    <row r="831" spans="1:7" ht="40.5" customHeight="1">
      <c r="A831" s="563"/>
      <c r="B831" s="563"/>
      <c r="C831" s="561"/>
      <c r="D831" s="565"/>
      <c r="E831" s="557" t="s">
        <v>281</v>
      </c>
      <c r="F831" s="558"/>
      <c r="G831" s="559"/>
    </row>
    <row r="832" spans="1:7">
      <c r="A832" s="562">
        <v>126</v>
      </c>
      <c r="B832" s="562" t="s">
        <v>107</v>
      </c>
      <c r="C832" s="562" t="s">
        <v>40</v>
      </c>
      <c r="D832" s="564" t="s">
        <v>282</v>
      </c>
      <c r="E832" s="329">
        <v>104.22</v>
      </c>
      <c r="F832" s="327" t="s">
        <v>111</v>
      </c>
      <c r="G832" s="20">
        <f>SUM(A832*E832)</f>
        <v>13131.72</v>
      </c>
    </row>
    <row r="833" spans="1:7" ht="42" customHeight="1">
      <c r="A833" s="563"/>
      <c r="B833" s="563"/>
      <c r="C833" s="563"/>
      <c r="D833" s="565"/>
      <c r="E833" s="557" t="s">
        <v>283</v>
      </c>
      <c r="F833" s="558"/>
      <c r="G833" s="559"/>
    </row>
    <row r="834" spans="1:7" ht="51">
      <c r="A834" s="319"/>
      <c r="B834" s="319"/>
      <c r="C834" s="317" t="s">
        <v>44</v>
      </c>
      <c r="D834" s="320" t="s">
        <v>153</v>
      </c>
      <c r="E834" s="582"/>
      <c r="F834" s="583"/>
      <c r="G834" s="584"/>
    </row>
    <row r="835" spans="1:7">
      <c r="A835" s="560">
        <v>200</v>
      </c>
      <c r="B835" s="560" t="s">
        <v>39</v>
      </c>
      <c r="C835" s="562" t="s">
        <v>154</v>
      </c>
      <c r="D835" s="564" t="s">
        <v>331</v>
      </c>
      <c r="E835" s="329">
        <v>4411.82</v>
      </c>
      <c r="F835" s="327" t="s">
        <v>42</v>
      </c>
      <c r="G835" s="20">
        <f>SUM(A835*E835/100)</f>
        <v>8823.64</v>
      </c>
    </row>
    <row r="836" spans="1:7" ht="27.75" customHeight="1">
      <c r="A836" s="561"/>
      <c r="B836" s="561"/>
      <c r="C836" s="563"/>
      <c r="D836" s="565"/>
      <c r="E836" s="557" t="s">
        <v>332</v>
      </c>
      <c r="F836" s="558"/>
      <c r="G836" s="559"/>
    </row>
    <row r="837" spans="1:7">
      <c r="A837" s="562">
        <v>36</v>
      </c>
      <c r="B837" s="562" t="s">
        <v>39</v>
      </c>
      <c r="C837" s="560" t="s">
        <v>47</v>
      </c>
      <c r="D837" s="564" t="s">
        <v>172</v>
      </c>
      <c r="E837" s="329">
        <v>190.72</v>
      </c>
      <c r="F837" s="327" t="s">
        <v>165</v>
      </c>
      <c r="G837" s="13">
        <f>SUM(A837*E837)</f>
        <v>6865.92</v>
      </c>
    </row>
    <row r="838" spans="1:7" ht="27" customHeight="1">
      <c r="A838" s="563"/>
      <c r="B838" s="563"/>
      <c r="C838" s="561"/>
      <c r="D838" s="565"/>
      <c r="E838" s="557" t="s">
        <v>173</v>
      </c>
      <c r="F838" s="558"/>
      <c r="G838" s="559"/>
    </row>
    <row r="839" spans="1:7" s="200" customFormat="1">
      <c r="A839" s="560">
        <v>464</v>
      </c>
      <c r="B839" s="560" t="s">
        <v>39</v>
      </c>
      <c r="C839" s="317" t="s">
        <v>50</v>
      </c>
      <c r="D839" s="564" t="s">
        <v>264</v>
      </c>
      <c r="E839" s="329">
        <v>30509.77</v>
      </c>
      <c r="F839" s="327" t="s">
        <v>42</v>
      </c>
      <c r="G839" s="20">
        <f>SUM(A839*E839/100)</f>
        <v>141565.3328</v>
      </c>
    </row>
    <row r="840" spans="1:7" s="200" customFormat="1" ht="126.75" customHeight="1">
      <c r="A840" s="561"/>
      <c r="B840" s="561"/>
      <c r="C840" s="318"/>
      <c r="D840" s="565"/>
      <c r="E840" s="557" t="s">
        <v>159</v>
      </c>
      <c r="F840" s="558"/>
      <c r="G840" s="559"/>
    </row>
    <row r="841" spans="1:7" ht="15" customHeight="1">
      <c r="A841" s="560">
        <v>57</v>
      </c>
      <c r="B841" s="560" t="s">
        <v>10</v>
      </c>
      <c r="C841" s="562" t="s">
        <v>54</v>
      </c>
      <c r="D841" s="564" t="s">
        <v>37</v>
      </c>
      <c r="E841" s="329">
        <v>12674.36</v>
      </c>
      <c r="F841" s="327" t="s">
        <v>13</v>
      </c>
      <c r="G841" s="20">
        <f>SUM(A841*E841/100)</f>
        <v>7224.3852000000006</v>
      </c>
    </row>
    <row r="842" spans="1:7" ht="39" customHeight="1">
      <c r="A842" s="561"/>
      <c r="B842" s="561"/>
      <c r="C842" s="563"/>
      <c r="D842" s="565"/>
      <c r="E842" s="557" t="s">
        <v>38</v>
      </c>
      <c r="F842" s="558"/>
      <c r="G842" s="559"/>
    </row>
    <row r="843" spans="1:7">
      <c r="A843" s="560">
        <v>354</v>
      </c>
      <c r="B843" s="560" t="s">
        <v>39</v>
      </c>
      <c r="C843" s="562" t="s">
        <v>57</v>
      </c>
      <c r="D843" s="564" t="s">
        <v>1226</v>
      </c>
      <c r="E843" s="329">
        <v>7607.25</v>
      </c>
      <c r="F843" s="327" t="s">
        <v>42</v>
      </c>
      <c r="G843" s="20">
        <f>SUM(A843*E843/100)</f>
        <v>26929.665000000001</v>
      </c>
    </row>
    <row r="844" spans="1:7" ht="44.25" customHeight="1">
      <c r="A844" s="561"/>
      <c r="B844" s="561"/>
      <c r="C844" s="563"/>
      <c r="D844" s="565"/>
      <c r="E844" s="557" t="s">
        <v>601</v>
      </c>
      <c r="F844" s="558"/>
      <c r="G844" s="559"/>
    </row>
    <row r="845" spans="1:7">
      <c r="A845" s="562">
        <v>990</v>
      </c>
      <c r="B845" s="562" t="s">
        <v>39</v>
      </c>
      <c r="C845" s="560" t="s">
        <v>60</v>
      </c>
      <c r="D845" s="581" t="s">
        <v>300</v>
      </c>
      <c r="E845" s="316">
        <v>1043.9000000000001</v>
      </c>
      <c r="F845" s="318" t="s">
        <v>42</v>
      </c>
      <c r="G845" s="20">
        <f>SUM(A845*E845/100)</f>
        <v>10334.61</v>
      </c>
    </row>
    <row r="846" spans="1:7" ht="31.5" customHeight="1">
      <c r="A846" s="563"/>
      <c r="B846" s="563"/>
      <c r="C846" s="561"/>
      <c r="D846" s="565"/>
      <c r="E846" s="557" t="s">
        <v>301</v>
      </c>
      <c r="F846" s="558"/>
      <c r="G846" s="559"/>
    </row>
    <row r="847" spans="1:7" ht="18" customHeight="1">
      <c r="A847" s="562">
        <v>22</v>
      </c>
      <c r="B847" s="562" t="s">
        <v>39</v>
      </c>
      <c r="C847" s="562" t="s">
        <v>63</v>
      </c>
      <c r="D847" s="564" t="s">
        <v>1222</v>
      </c>
      <c r="E847" s="329">
        <v>1507.66</v>
      </c>
      <c r="F847" s="327" t="s">
        <v>165</v>
      </c>
      <c r="G847" s="20">
        <f>SUM(A847*E847)</f>
        <v>33168.520000000004</v>
      </c>
    </row>
    <row r="848" spans="1:7" ht="63.75" customHeight="1">
      <c r="A848" s="563"/>
      <c r="B848" s="563"/>
      <c r="C848" s="563"/>
      <c r="D848" s="565"/>
      <c r="E848" s="557" t="s">
        <v>902</v>
      </c>
      <c r="F848" s="558"/>
      <c r="G848" s="559"/>
    </row>
    <row r="849" spans="1:7">
      <c r="A849" s="562">
        <v>199</v>
      </c>
      <c r="B849" s="562" t="s">
        <v>39</v>
      </c>
      <c r="C849" s="560" t="s">
        <v>66</v>
      </c>
      <c r="D849" s="564" t="s">
        <v>170</v>
      </c>
      <c r="E849" s="329">
        <v>1160.06</v>
      </c>
      <c r="F849" s="327" t="s">
        <v>42</v>
      </c>
      <c r="G849" s="13">
        <f>SUM(A849*E849/100)</f>
        <v>2308.5194000000001</v>
      </c>
    </row>
    <row r="850" spans="1:7" ht="30.75" customHeight="1">
      <c r="A850" s="563"/>
      <c r="B850" s="563"/>
      <c r="C850" s="561"/>
      <c r="D850" s="565"/>
      <c r="E850" s="557" t="s">
        <v>171</v>
      </c>
      <c r="F850" s="558"/>
      <c r="G850" s="559"/>
    </row>
    <row r="851" spans="1:7" s="25" customFormat="1" ht="47.25" customHeight="1">
      <c r="A851" s="327"/>
      <c r="B851" s="257"/>
      <c r="C851" s="257"/>
      <c r="D851" s="328"/>
      <c r="E851" s="258"/>
      <c r="F851" s="28" t="s">
        <v>845</v>
      </c>
      <c r="G851" s="259">
        <v>529981</v>
      </c>
    </row>
    <row r="852" spans="1:7">
      <c r="A852" s="6"/>
      <c r="B852" s="6"/>
      <c r="C852" s="7"/>
      <c r="D852" s="65"/>
      <c r="E852" s="6"/>
      <c r="F852" s="6"/>
      <c r="G852" s="9"/>
    </row>
    <row r="853" spans="1:7">
      <c r="A853" s="6"/>
      <c r="B853" s="6"/>
      <c r="C853" s="7"/>
      <c r="D853" s="65"/>
      <c r="E853" s="6"/>
      <c r="F853" s="6"/>
      <c r="G853" s="9"/>
    </row>
    <row r="854" spans="1:7">
      <c r="A854" s="6"/>
      <c r="B854" s="6"/>
      <c r="C854" s="7"/>
      <c r="D854" s="65"/>
      <c r="E854" s="6"/>
      <c r="F854" s="6"/>
      <c r="G854" s="9"/>
    </row>
    <row r="855" spans="1:7" s="36" customFormat="1" ht="34.5" customHeight="1">
      <c r="A855" s="52" t="s">
        <v>129</v>
      </c>
      <c r="B855" s="53"/>
      <c r="C855" s="54" t="s">
        <v>130</v>
      </c>
      <c r="D855" s="55"/>
      <c r="F855" s="56" t="s">
        <v>131</v>
      </c>
      <c r="G855" s="54"/>
    </row>
    <row r="856" spans="1:7" s="25" customFormat="1" ht="34.5" customHeight="1">
      <c r="A856" s="59"/>
      <c r="B856" s="54"/>
      <c r="C856" s="54"/>
      <c r="D856" s="60"/>
      <c r="E856" s="61" t="s">
        <v>138</v>
      </c>
      <c r="F856" s="62"/>
      <c r="G856" s="62"/>
    </row>
    <row r="857" spans="1:7" s="25" customFormat="1">
      <c r="A857" s="59"/>
      <c r="B857" s="54"/>
      <c r="C857" s="54"/>
      <c r="D857" s="60"/>
      <c r="E857" s="54"/>
      <c r="F857" s="54"/>
      <c r="G857" s="63"/>
    </row>
    <row r="858" spans="1:7" s="25" customFormat="1">
      <c r="A858" s="59"/>
      <c r="B858" s="54"/>
      <c r="C858" s="54"/>
      <c r="D858" s="60"/>
      <c r="E858" s="54"/>
      <c r="F858" s="54"/>
      <c r="G858" s="63"/>
    </row>
    <row r="859" spans="1:7" s="25" customFormat="1">
      <c r="A859" s="59"/>
      <c r="B859" s="54"/>
      <c r="C859" s="54"/>
      <c r="D859" s="60"/>
      <c r="E859" s="54"/>
      <c r="F859" s="54"/>
      <c r="G859" s="63"/>
    </row>
    <row r="860" spans="1:7" s="25" customFormat="1">
      <c r="A860" s="59"/>
      <c r="B860" s="54"/>
      <c r="C860" s="54"/>
      <c r="D860" s="60"/>
      <c r="E860" s="54"/>
      <c r="F860" s="54"/>
      <c r="G860" s="63"/>
    </row>
    <row r="861" spans="1:7" s="25" customFormat="1">
      <c r="A861" s="55" t="s">
        <v>139</v>
      </c>
      <c r="B861" s="54"/>
      <c r="C861" s="54"/>
      <c r="D861" s="60"/>
      <c r="E861" s="64" t="s">
        <v>140</v>
      </c>
      <c r="F861" s="54"/>
      <c r="G861" s="63"/>
    </row>
    <row r="862" spans="1:7" s="25" customFormat="1">
      <c r="B862" s="54"/>
      <c r="C862" s="54"/>
      <c r="D862" s="60"/>
      <c r="E862" s="64" t="s">
        <v>141</v>
      </c>
      <c r="F862" s="54"/>
      <c r="G862" s="63"/>
    </row>
    <row r="863" spans="1:7" s="25" customFormat="1">
      <c r="B863" s="54"/>
      <c r="C863" s="54"/>
      <c r="D863" s="60"/>
      <c r="E863" s="64" t="s">
        <v>142</v>
      </c>
      <c r="F863" s="54"/>
      <c r="G863" s="63"/>
    </row>
    <row r="864" spans="1:7" s="25" customFormat="1">
      <c r="B864" s="54"/>
      <c r="C864" s="54"/>
      <c r="D864" s="60"/>
      <c r="E864" s="64"/>
      <c r="F864" s="54"/>
      <c r="G864" s="63"/>
    </row>
    <row r="865" spans="2:7" s="25" customFormat="1">
      <c r="B865" s="54"/>
      <c r="C865" s="54"/>
      <c r="D865" s="60"/>
      <c r="E865" s="64"/>
      <c r="F865" s="54"/>
      <c r="G865" s="63"/>
    </row>
    <row r="866" spans="2:7" s="25" customFormat="1">
      <c r="B866" s="54"/>
      <c r="C866" s="54"/>
      <c r="D866" s="60"/>
      <c r="E866" s="64"/>
      <c r="F866" s="54"/>
      <c r="G866" s="63"/>
    </row>
    <row r="867" spans="2:7" s="25" customFormat="1">
      <c r="B867" s="54"/>
      <c r="C867" s="54"/>
      <c r="D867" s="60"/>
      <c r="E867" s="64"/>
      <c r="F867" s="54"/>
      <c r="G867" s="63"/>
    </row>
    <row r="868" spans="2:7" s="25" customFormat="1">
      <c r="B868" s="54"/>
      <c r="C868" s="54"/>
      <c r="D868" s="60"/>
      <c r="E868" s="64"/>
      <c r="F868" s="54"/>
      <c r="G868" s="63"/>
    </row>
    <row r="869" spans="2:7" s="25" customFormat="1">
      <c r="B869" s="54"/>
      <c r="C869" s="54"/>
      <c r="D869" s="60"/>
      <c r="E869" s="64"/>
      <c r="F869" s="54"/>
      <c r="G869" s="63"/>
    </row>
    <row r="870" spans="2:7" s="25" customFormat="1">
      <c r="B870" s="54"/>
      <c r="C870" s="54"/>
      <c r="D870" s="60"/>
      <c r="E870" s="64"/>
      <c r="F870" s="54"/>
      <c r="G870" s="63"/>
    </row>
    <row r="871" spans="2:7" s="25" customFormat="1">
      <c r="B871" s="54"/>
      <c r="C871" s="54"/>
      <c r="D871" s="60"/>
      <c r="E871" s="64"/>
      <c r="F871" s="54"/>
      <c r="G871" s="63"/>
    </row>
    <row r="872" spans="2:7" s="25" customFormat="1">
      <c r="B872" s="54"/>
      <c r="C872" s="54"/>
      <c r="D872" s="60"/>
      <c r="E872" s="64"/>
      <c r="F872" s="54"/>
      <c r="G872" s="63"/>
    </row>
    <row r="873" spans="2:7" s="25" customFormat="1">
      <c r="B873" s="54"/>
      <c r="C873" s="54"/>
      <c r="D873" s="60"/>
      <c r="E873" s="64"/>
      <c r="F873" s="54"/>
      <c r="G873" s="63"/>
    </row>
    <row r="874" spans="2:7" s="25" customFormat="1">
      <c r="B874" s="54"/>
      <c r="C874" s="54"/>
      <c r="D874" s="60"/>
      <c r="E874" s="64"/>
      <c r="F874" s="54"/>
      <c r="G874" s="63"/>
    </row>
    <row r="875" spans="2:7" s="25" customFormat="1">
      <c r="B875" s="54"/>
      <c r="C875" s="54"/>
      <c r="D875" s="60"/>
      <c r="E875" s="64"/>
      <c r="F875" s="54"/>
      <c r="G875" s="63"/>
    </row>
    <row r="876" spans="2:7" s="25" customFormat="1">
      <c r="B876" s="54"/>
      <c r="C876" s="54"/>
      <c r="D876" s="60"/>
      <c r="E876" s="64"/>
      <c r="F876" s="54"/>
      <c r="G876" s="63"/>
    </row>
    <row r="877" spans="2:7" s="25" customFormat="1">
      <c r="B877" s="54"/>
      <c r="C877" s="54"/>
      <c r="D877" s="60"/>
      <c r="E877" s="64"/>
      <c r="F877" s="54"/>
      <c r="G877" s="63"/>
    </row>
    <row r="878" spans="2:7" s="25" customFormat="1">
      <c r="B878" s="54"/>
      <c r="C878" s="54"/>
      <c r="D878" s="60"/>
      <c r="E878" s="64"/>
      <c r="F878" s="54"/>
      <c r="G878" s="63"/>
    </row>
    <row r="879" spans="2:7" s="25" customFormat="1">
      <c r="B879" s="54"/>
      <c r="C879" s="54"/>
      <c r="D879" s="60"/>
      <c r="E879" s="64"/>
      <c r="F879" s="54"/>
      <c r="G879" s="63"/>
    </row>
    <row r="880" spans="2:7" s="25" customFormat="1">
      <c r="B880" s="54"/>
      <c r="C880" s="54"/>
      <c r="D880" s="60"/>
      <c r="E880" s="64"/>
      <c r="F880" s="54"/>
      <c r="G880" s="63"/>
    </row>
    <row r="881" spans="1:7" s="25" customFormat="1">
      <c r="B881" s="54"/>
      <c r="C881" s="54"/>
      <c r="D881" s="60"/>
      <c r="E881" s="64"/>
      <c r="F881" s="54"/>
      <c r="G881" s="63"/>
    </row>
    <row r="882" spans="1:7" s="25" customFormat="1">
      <c r="B882" s="54"/>
      <c r="C882" s="54"/>
      <c r="D882" s="60"/>
      <c r="E882" s="64"/>
      <c r="F882" s="54"/>
      <c r="G882" s="63"/>
    </row>
    <row r="883" spans="1:7" s="25" customFormat="1">
      <c r="B883" s="54"/>
      <c r="C883" s="54"/>
      <c r="D883" s="60"/>
      <c r="E883" s="64"/>
      <c r="F883" s="54"/>
      <c r="G883" s="63"/>
    </row>
    <row r="884" spans="1:7" s="25" customFormat="1">
      <c r="B884" s="54"/>
      <c r="C884" s="54"/>
      <c r="D884" s="60"/>
      <c r="E884" s="64"/>
      <c r="F884" s="54"/>
      <c r="G884" s="63"/>
    </row>
    <row r="885" spans="1:7" s="25" customFormat="1">
      <c r="B885" s="54"/>
      <c r="C885" s="54"/>
      <c r="D885" s="60"/>
      <c r="E885" s="64"/>
      <c r="F885" s="54"/>
      <c r="G885" s="63"/>
    </row>
    <row r="886" spans="1:7" s="25" customFormat="1">
      <c r="B886" s="54"/>
      <c r="C886" s="54"/>
      <c r="D886" s="60"/>
      <c r="E886" s="64"/>
      <c r="F886" s="54"/>
      <c r="G886" s="63"/>
    </row>
    <row r="887" spans="1:7" s="25" customFormat="1">
      <c r="B887" s="54"/>
      <c r="C887" s="54"/>
      <c r="D887" s="60"/>
      <c r="E887" s="64"/>
      <c r="F887" s="54"/>
      <c r="G887" s="63"/>
    </row>
    <row r="888" spans="1:7" s="25" customFormat="1">
      <c r="B888" s="54"/>
      <c r="C888" s="54"/>
      <c r="D888" s="60"/>
      <c r="E888" s="64"/>
      <c r="F888" s="54"/>
      <c r="G888" s="63"/>
    </row>
    <row r="889" spans="1:7" s="25" customFormat="1">
      <c r="B889" s="54"/>
      <c r="C889" s="54"/>
      <c r="D889" s="60"/>
      <c r="E889" s="64"/>
      <c r="F889" s="54"/>
      <c r="G889" s="63"/>
    </row>
    <row r="890" spans="1:7" s="25" customFormat="1">
      <c r="B890" s="54"/>
      <c r="C890" s="54"/>
      <c r="D890" s="60"/>
      <c r="E890" s="64"/>
      <c r="F890" s="54"/>
      <c r="G890" s="63"/>
    </row>
    <row r="891" spans="1:7" s="25" customFormat="1">
      <c r="B891" s="54"/>
      <c r="C891" s="54"/>
      <c r="D891" s="60"/>
      <c r="E891" s="64"/>
      <c r="F891" s="54"/>
      <c r="G891" s="63"/>
    </row>
    <row r="892" spans="1:7" s="25" customFormat="1">
      <c r="B892" s="54"/>
      <c r="C892" s="54"/>
      <c r="D892" s="60"/>
      <c r="E892" s="64"/>
      <c r="F892" s="54"/>
      <c r="G892" s="63"/>
    </row>
    <row r="893" spans="1:7" s="25" customFormat="1">
      <c r="B893" s="54"/>
      <c r="C893" s="54"/>
      <c r="D893" s="60"/>
      <c r="E893" s="64"/>
      <c r="F893" s="54"/>
      <c r="G893" s="63"/>
    </row>
    <row r="894" spans="1:7">
      <c r="A894" s="569" t="s">
        <v>0</v>
      </c>
      <c r="B894" s="569"/>
      <c r="C894" s="569"/>
      <c r="D894" s="569"/>
      <c r="E894" s="569"/>
      <c r="F894" s="569"/>
      <c r="G894" s="569"/>
    </row>
    <row r="895" spans="1:7">
      <c r="A895" s="570" t="s">
        <v>1</v>
      </c>
      <c r="B895" s="570"/>
      <c r="C895" s="570"/>
      <c r="D895" s="570"/>
      <c r="E895" s="570"/>
      <c r="F895" s="570"/>
      <c r="G895" s="570"/>
    </row>
    <row r="896" spans="1:7" ht="32.25" customHeight="1">
      <c r="A896" s="1" t="s">
        <v>2</v>
      </c>
      <c r="B896" s="324"/>
      <c r="C896" s="324"/>
      <c r="D896" s="588" t="s">
        <v>1227</v>
      </c>
      <c r="E896" s="588"/>
      <c r="F896" s="588"/>
      <c r="G896" s="588"/>
    </row>
    <row r="897" spans="1:7" ht="30" customHeight="1">
      <c r="A897" s="572" t="s">
        <v>3</v>
      </c>
      <c r="B897" s="573"/>
      <c r="C897" s="3" t="s">
        <v>4</v>
      </c>
      <c r="D897" s="325" t="s">
        <v>5</v>
      </c>
      <c r="E897" s="325" t="s">
        <v>6</v>
      </c>
      <c r="F897" s="325" t="s">
        <v>7</v>
      </c>
      <c r="G897" s="5" t="s">
        <v>8</v>
      </c>
    </row>
    <row r="898" spans="1:7">
      <c r="A898" s="325"/>
      <c r="B898" s="325"/>
      <c r="C898" s="3"/>
      <c r="D898" s="104" t="s">
        <v>9</v>
      </c>
      <c r="E898" s="325"/>
      <c r="F898" s="325"/>
      <c r="G898" s="5"/>
    </row>
    <row r="899" spans="1:7" s="24" customFormat="1" ht="16.5" customHeight="1">
      <c r="A899" s="562">
        <v>4314</v>
      </c>
      <c r="B899" s="562" t="s">
        <v>39</v>
      </c>
      <c r="C899" s="560" t="s">
        <v>11</v>
      </c>
      <c r="D899" s="564" t="s">
        <v>149</v>
      </c>
      <c r="E899" s="329">
        <v>121</v>
      </c>
      <c r="F899" s="327" t="s">
        <v>42</v>
      </c>
      <c r="G899" s="20">
        <f>SUM(A899*E899/100)</f>
        <v>5219.9399999999996</v>
      </c>
    </row>
    <row r="900" spans="1:7" s="24" customFormat="1" ht="24.75" customHeight="1">
      <c r="A900" s="563"/>
      <c r="B900" s="563"/>
      <c r="C900" s="561"/>
      <c r="D900" s="565"/>
      <c r="E900" s="566" t="s">
        <v>150</v>
      </c>
      <c r="F900" s="567"/>
      <c r="G900" s="568"/>
    </row>
    <row r="901" spans="1:7" s="25" customFormat="1">
      <c r="A901" s="562">
        <v>459</v>
      </c>
      <c r="B901" s="562" t="s">
        <v>10</v>
      </c>
      <c r="C901" s="560" t="s">
        <v>15</v>
      </c>
      <c r="D901" s="564" t="s">
        <v>146</v>
      </c>
      <c r="E901" s="329">
        <v>3327.5</v>
      </c>
      <c r="F901" s="327" t="s">
        <v>147</v>
      </c>
      <c r="G901" s="20">
        <f>SUM(A901*E901/100)</f>
        <v>15273.225</v>
      </c>
    </row>
    <row r="902" spans="1:7" s="25" customFormat="1" ht="41.25" customHeight="1">
      <c r="A902" s="563"/>
      <c r="B902" s="563"/>
      <c r="C902" s="561"/>
      <c r="D902" s="565"/>
      <c r="E902" s="557" t="s">
        <v>148</v>
      </c>
      <c r="F902" s="558"/>
      <c r="G902" s="559"/>
    </row>
    <row r="903" spans="1:7" s="25" customFormat="1" ht="13.5" customHeight="1">
      <c r="A903" s="562">
        <v>3753</v>
      </c>
      <c r="B903" s="562" t="s">
        <v>39</v>
      </c>
      <c r="C903" s="560" t="s">
        <v>18</v>
      </c>
      <c r="D903" s="564" t="s">
        <v>305</v>
      </c>
      <c r="E903" s="327">
        <v>226.88</v>
      </c>
      <c r="F903" s="327" t="s">
        <v>52</v>
      </c>
      <c r="G903" s="20">
        <f>SUM(A903*E903/100)</f>
        <v>8514.8063999999995</v>
      </c>
    </row>
    <row r="904" spans="1:7" s="25" customFormat="1" ht="29.25" customHeight="1">
      <c r="A904" s="563"/>
      <c r="B904" s="563"/>
      <c r="C904" s="561"/>
      <c r="D904" s="565"/>
      <c r="E904" s="557" t="s">
        <v>306</v>
      </c>
      <c r="F904" s="558"/>
      <c r="G904" s="559"/>
    </row>
    <row r="905" spans="1:7" s="25" customFormat="1">
      <c r="A905" s="562">
        <v>4314</v>
      </c>
      <c r="B905" s="562" t="s">
        <v>39</v>
      </c>
      <c r="C905" s="560" t="s">
        <v>21</v>
      </c>
      <c r="D905" s="564" t="s">
        <v>151</v>
      </c>
      <c r="E905" s="329">
        <v>660</v>
      </c>
      <c r="F905" s="327" t="s">
        <v>42</v>
      </c>
      <c r="G905" s="20">
        <f>SUM(A905*E905/100)</f>
        <v>28472.400000000001</v>
      </c>
    </row>
    <row r="906" spans="1:7" s="25" customFormat="1" ht="27.75" customHeight="1">
      <c r="A906" s="563"/>
      <c r="B906" s="563"/>
      <c r="C906" s="561"/>
      <c r="D906" s="565"/>
      <c r="E906" s="566" t="s">
        <v>152</v>
      </c>
      <c r="F906" s="567"/>
      <c r="G906" s="568"/>
    </row>
    <row r="907" spans="1:7" s="24" customFormat="1" ht="15" customHeight="1">
      <c r="A907" s="562">
        <v>4314</v>
      </c>
      <c r="B907" s="562" t="s">
        <v>39</v>
      </c>
      <c r="C907" s="560" t="s">
        <v>25</v>
      </c>
      <c r="D907" s="564" t="s">
        <v>41</v>
      </c>
      <c r="E907" s="329">
        <v>2206.6</v>
      </c>
      <c r="F907" s="327" t="s">
        <v>42</v>
      </c>
      <c r="G907" s="20">
        <f>SUM(A907*E907/100)</f>
        <v>95192.724000000002</v>
      </c>
    </row>
    <row r="908" spans="1:7" s="24" customFormat="1" ht="27" customHeight="1">
      <c r="A908" s="563"/>
      <c r="B908" s="563"/>
      <c r="C908" s="561"/>
      <c r="D908" s="565"/>
      <c r="E908" s="566" t="s">
        <v>43</v>
      </c>
      <c r="F908" s="567"/>
      <c r="G908" s="568"/>
    </row>
    <row r="909" spans="1:7" s="24" customFormat="1" ht="15" customHeight="1">
      <c r="A909" s="562">
        <v>4314</v>
      </c>
      <c r="B909" s="562" t="s">
        <v>39</v>
      </c>
      <c r="C909" s="560" t="s">
        <v>29</v>
      </c>
      <c r="D909" s="564" t="s">
        <v>45</v>
      </c>
      <c r="E909" s="327">
        <v>2197.52</v>
      </c>
      <c r="F909" s="327" t="s">
        <v>42</v>
      </c>
      <c r="G909" s="20">
        <f>SUM(A909*E909/100)</f>
        <v>94801.012799999997</v>
      </c>
    </row>
    <row r="910" spans="1:7" s="24" customFormat="1" ht="32.25" customHeight="1">
      <c r="A910" s="563"/>
      <c r="B910" s="563"/>
      <c r="C910" s="561"/>
      <c r="D910" s="565"/>
      <c r="E910" s="566" t="s">
        <v>46</v>
      </c>
      <c r="F910" s="567"/>
      <c r="G910" s="568"/>
    </row>
    <row r="911" spans="1:7" ht="15" customHeight="1">
      <c r="A911" s="560">
        <v>54</v>
      </c>
      <c r="B911" s="560" t="s">
        <v>10</v>
      </c>
      <c r="C911" s="562" t="s">
        <v>33</v>
      </c>
      <c r="D911" s="564" t="s">
        <v>37</v>
      </c>
      <c r="E911" s="329">
        <v>12674.36</v>
      </c>
      <c r="F911" s="327" t="s">
        <v>13</v>
      </c>
      <c r="G911" s="20">
        <f>SUM(A911*E911/100)</f>
        <v>6844.1544000000004</v>
      </c>
    </row>
    <row r="912" spans="1:7" ht="39" customHeight="1">
      <c r="A912" s="561"/>
      <c r="B912" s="561"/>
      <c r="C912" s="563"/>
      <c r="D912" s="565"/>
      <c r="E912" s="557" t="s">
        <v>38</v>
      </c>
      <c r="F912" s="558"/>
      <c r="G912" s="559"/>
    </row>
    <row r="913" spans="1:7" ht="15" customHeight="1">
      <c r="A913" s="560">
        <v>459</v>
      </c>
      <c r="B913" s="560" t="s">
        <v>10</v>
      </c>
      <c r="C913" s="317" t="s">
        <v>36</v>
      </c>
      <c r="D913" s="564" t="s">
        <v>34</v>
      </c>
      <c r="E913" s="329">
        <v>14429.25</v>
      </c>
      <c r="F913" s="327" t="s">
        <v>13</v>
      </c>
      <c r="G913" s="20">
        <f>SUM(A913*E913/100)</f>
        <v>66230.257500000007</v>
      </c>
    </row>
    <row r="914" spans="1:7" ht="54" customHeight="1">
      <c r="A914" s="561"/>
      <c r="B914" s="561"/>
      <c r="C914" s="318"/>
      <c r="D914" s="565"/>
      <c r="E914" s="557" t="s">
        <v>35</v>
      </c>
      <c r="F914" s="558"/>
      <c r="G914" s="559"/>
    </row>
    <row r="915" spans="1:7" s="200" customFormat="1">
      <c r="A915" s="560">
        <v>2639</v>
      </c>
      <c r="B915" s="560" t="s">
        <v>39</v>
      </c>
      <c r="C915" s="317" t="s">
        <v>40</v>
      </c>
      <c r="D915" s="564" t="s">
        <v>264</v>
      </c>
      <c r="E915" s="329">
        <v>30509.77</v>
      </c>
      <c r="F915" s="327" t="s">
        <v>42</v>
      </c>
      <c r="G915" s="20">
        <f>SUM(A915*E915/100)</f>
        <v>805152.83030000003</v>
      </c>
    </row>
    <row r="916" spans="1:7" s="200" customFormat="1" ht="126.75" customHeight="1">
      <c r="A916" s="561"/>
      <c r="B916" s="561"/>
      <c r="C916" s="318"/>
      <c r="D916" s="565"/>
      <c r="E916" s="557" t="s">
        <v>159</v>
      </c>
      <c r="F916" s="558"/>
      <c r="G916" s="559"/>
    </row>
    <row r="917" spans="1:7">
      <c r="A917" s="562">
        <v>1328</v>
      </c>
      <c r="B917" s="562" t="s">
        <v>39</v>
      </c>
      <c r="C917" s="560" t="s">
        <v>44</v>
      </c>
      <c r="D917" s="564" t="s">
        <v>280</v>
      </c>
      <c r="E917" s="329">
        <v>25293.42</v>
      </c>
      <c r="F917" s="327" t="s">
        <v>42</v>
      </c>
      <c r="G917" s="20">
        <f>SUM(A917*E917/100)</f>
        <v>335896.6176</v>
      </c>
    </row>
    <row r="918" spans="1:7" ht="40.5" customHeight="1">
      <c r="A918" s="563"/>
      <c r="B918" s="563"/>
      <c r="C918" s="561"/>
      <c r="D918" s="565"/>
      <c r="E918" s="557" t="s">
        <v>281</v>
      </c>
      <c r="F918" s="558"/>
      <c r="G918" s="559"/>
    </row>
    <row r="919" spans="1:7">
      <c r="A919" s="562">
        <v>266</v>
      </c>
      <c r="B919" s="562" t="s">
        <v>107</v>
      </c>
      <c r="C919" s="562" t="s">
        <v>47</v>
      </c>
      <c r="D919" s="564" t="s">
        <v>282</v>
      </c>
      <c r="E919" s="329">
        <v>104.22</v>
      </c>
      <c r="F919" s="327" t="s">
        <v>111</v>
      </c>
      <c r="G919" s="20">
        <f>SUM(A919*E919)</f>
        <v>27722.52</v>
      </c>
    </row>
    <row r="920" spans="1:7" ht="42" customHeight="1">
      <c r="A920" s="563"/>
      <c r="B920" s="563"/>
      <c r="C920" s="563"/>
      <c r="D920" s="565"/>
      <c r="E920" s="557" t="s">
        <v>283</v>
      </c>
      <c r="F920" s="558"/>
      <c r="G920" s="559"/>
    </row>
    <row r="921" spans="1:7" ht="18" customHeight="1">
      <c r="A921" s="562">
        <v>335</v>
      </c>
      <c r="B921" s="562" t="s">
        <v>39</v>
      </c>
      <c r="C921" s="562" t="s">
        <v>50</v>
      </c>
      <c r="D921" s="564" t="s">
        <v>1223</v>
      </c>
      <c r="E921" s="329">
        <v>172</v>
      </c>
      <c r="F921" s="327" t="s">
        <v>165</v>
      </c>
      <c r="G921" s="20">
        <f>SUM(A921*E921)</f>
        <v>57620</v>
      </c>
    </row>
    <row r="922" spans="1:7" ht="50.25" customHeight="1">
      <c r="A922" s="563"/>
      <c r="B922" s="563"/>
      <c r="C922" s="563"/>
      <c r="D922" s="565"/>
      <c r="E922" s="557" t="s">
        <v>1224</v>
      </c>
      <c r="F922" s="558"/>
      <c r="G922" s="559"/>
    </row>
    <row r="923" spans="1:7" ht="18" customHeight="1">
      <c r="A923" s="562">
        <v>251</v>
      </c>
      <c r="B923" s="562" t="s">
        <v>39</v>
      </c>
      <c r="C923" s="562" t="s">
        <v>54</v>
      </c>
      <c r="D923" s="564" t="s">
        <v>1222</v>
      </c>
      <c r="E923" s="329">
        <v>1507.66</v>
      </c>
      <c r="F923" s="327" t="s">
        <v>165</v>
      </c>
      <c r="G923" s="20">
        <f>SUM(A923*E923)</f>
        <v>378422.66000000003</v>
      </c>
    </row>
    <row r="924" spans="1:7" ht="79.5" customHeight="1">
      <c r="A924" s="563"/>
      <c r="B924" s="563"/>
      <c r="C924" s="563"/>
      <c r="D924" s="565"/>
      <c r="E924" s="557" t="s">
        <v>902</v>
      </c>
      <c r="F924" s="558"/>
      <c r="G924" s="559"/>
    </row>
    <row r="925" spans="1:7" s="25" customFormat="1">
      <c r="A925" s="562">
        <v>1594</v>
      </c>
      <c r="B925" s="562" t="s">
        <v>39</v>
      </c>
      <c r="C925" s="562" t="s">
        <v>57</v>
      </c>
      <c r="D925" s="564" t="s">
        <v>265</v>
      </c>
      <c r="E925" s="327">
        <v>567.48</v>
      </c>
      <c r="F925" s="327" t="s">
        <v>266</v>
      </c>
      <c r="G925" s="20">
        <f>SUM(A925*E925)</f>
        <v>904563.12</v>
      </c>
    </row>
    <row r="926" spans="1:7" s="25" customFormat="1" ht="40.5" customHeight="1">
      <c r="A926" s="563"/>
      <c r="B926" s="563"/>
      <c r="C926" s="563"/>
      <c r="D926" s="565"/>
      <c r="E926" s="557" t="s">
        <v>399</v>
      </c>
      <c r="F926" s="558"/>
      <c r="G926" s="559"/>
    </row>
    <row r="927" spans="1:7" s="25" customFormat="1">
      <c r="A927" s="562">
        <v>554</v>
      </c>
      <c r="B927" s="562" t="s">
        <v>39</v>
      </c>
      <c r="C927" s="562" t="s">
        <v>60</v>
      </c>
      <c r="D927" s="564" t="s">
        <v>278</v>
      </c>
      <c r="E927" s="327">
        <v>186.04</v>
      </c>
      <c r="F927" s="327" t="s">
        <v>266</v>
      </c>
      <c r="G927" s="20">
        <f>SUM(A927*E927)</f>
        <v>103066.15999999999</v>
      </c>
    </row>
    <row r="928" spans="1:7" s="25" customFormat="1" ht="122.25" customHeight="1">
      <c r="A928" s="563"/>
      <c r="B928" s="563"/>
      <c r="C928" s="563"/>
      <c r="D928" s="565"/>
      <c r="E928" s="596" t="s">
        <v>279</v>
      </c>
      <c r="F928" s="596"/>
      <c r="G928" s="596"/>
    </row>
    <row r="929" spans="1:7">
      <c r="A929" s="562">
        <v>2803</v>
      </c>
      <c r="B929" s="562" t="s">
        <v>39</v>
      </c>
      <c r="C929" s="560" t="s">
        <v>63</v>
      </c>
      <c r="D929" s="564" t="s">
        <v>58</v>
      </c>
      <c r="E929" s="329">
        <v>1079.6500000000001</v>
      </c>
      <c r="F929" s="327" t="s">
        <v>42</v>
      </c>
      <c r="G929" s="13">
        <f>SUM(A929*E929/100)</f>
        <v>30262.589500000002</v>
      </c>
    </row>
    <row r="930" spans="1:7" ht="34.5" customHeight="1">
      <c r="A930" s="563"/>
      <c r="B930" s="563"/>
      <c r="C930" s="561"/>
      <c r="D930" s="565"/>
      <c r="E930" s="557" t="s">
        <v>59</v>
      </c>
      <c r="F930" s="558"/>
      <c r="G930" s="559"/>
    </row>
    <row r="931" spans="1:7">
      <c r="A931" s="562">
        <v>6255</v>
      </c>
      <c r="B931" s="562" t="s">
        <v>39</v>
      </c>
      <c r="C931" s="560" t="s">
        <v>66</v>
      </c>
      <c r="D931" s="581" t="s">
        <v>1206</v>
      </c>
      <c r="E931" s="316">
        <v>2499.7600000000002</v>
      </c>
      <c r="F931" s="318" t="s">
        <v>42</v>
      </c>
      <c r="G931" s="20">
        <f>SUM(A931*E931/100)</f>
        <v>156359.98800000001</v>
      </c>
    </row>
    <row r="932" spans="1:7" ht="60.75" customHeight="1">
      <c r="A932" s="563"/>
      <c r="B932" s="563"/>
      <c r="C932" s="561"/>
      <c r="D932" s="565"/>
      <c r="E932" s="557" t="s">
        <v>1207</v>
      </c>
      <c r="F932" s="558"/>
      <c r="G932" s="559"/>
    </row>
    <row r="933" spans="1:7">
      <c r="A933" s="562">
        <v>140</v>
      </c>
      <c r="B933" s="562" t="s">
        <v>39</v>
      </c>
      <c r="C933" s="560" t="s">
        <v>69</v>
      </c>
      <c r="D933" s="564" t="s">
        <v>170</v>
      </c>
      <c r="E933" s="329">
        <v>1160.06</v>
      </c>
      <c r="F933" s="327" t="s">
        <v>42</v>
      </c>
      <c r="G933" s="13">
        <f>SUM(A933*E933/100)</f>
        <v>1624.0839999999998</v>
      </c>
    </row>
    <row r="934" spans="1:7" ht="30.75" customHeight="1">
      <c r="A934" s="563"/>
      <c r="B934" s="563"/>
      <c r="C934" s="561"/>
      <c r="D934" s="565"/>
      <c r="E934" s="557" t="s">
        <v>171</v>
      </c>
      <c r="F934" s="558"/>
      <c r="G934" s="559"/>
    </row>
    <row r="935" spans="1:7" s="200" customFormat="1">
      <c r="A935" s="560">
        <v>3456</v>
      </c>
      <c r="B935" s="560" t="s">
        <v>39</v>
      </c>
      <c r="C935" s="317" t="s">
        <v>73</v>
      </c>
      <c r="D935" s="564" t="s">
        <v>1217</v>
      </c>
      <c r="E935" s="329">
        <v>5310.35</v>
      </c>
      <c r="F935" s="327" t="s">
        <v>42</v>
      </c>
      <c r="G935" s="20">
        <f>SUM(A935*E935/100)</f>
        <v>183525.69600000003</v>
      </c>
    </row>
    <row r="936" spans="1:7" s="200" customFormat="1" ht="41.25" customHeight="1">
      <c r="A936" s="561"/>
      <c r="B936" s="561"/>
      <c r="C936" s="318"/>
      <c r="D936" s="565"/>
      <c r="E936" s="557" t="s">
        <v>1218</v>
      </c>
      <c r="F936" s="558"/>
      <c r="G936" s="559"/>
    </row>
    <row r="937" spans="1:7">
      <c r="A937" s="594">
        <v>288</v>
      </c>
      <c r="B937" s="594" t="s">
        <v>39</v>
      </c>
      <c r="C937" s="593" t="s">
        <v>208</v>
      </c>
      <c r="D937" s="595" t="s">
        <v>1032</v>
      </c>
      <c r="E937" s="329">
        <v>226.02</v>
      </c>
      <c r="F937" s="327" t="s">
        <v>42</v>
      </c>
      <c r="G937" s="20">
        <f>SUM(A937*E937)</f>
        <v>65093.760000000002</v>
      </c>
    </row>
    <row r="938" spans="1:7" ht="32.25" customHeight="1">
      <c r="A938" s="594"/>
      <c r="B938" s="594"/>
      <c r="C938" s="593"/>
      <c r="D938" s="595"/>
      <c r="E938" s="596" t="s">
        <v>1033</v>
      </c>
      <c r="F938" s="596"/>
      <c r="G938" s="596"/>
    </row>
    <row r="939" spans="1:7" s="25" customFormat="1" ht="47.25" customHeight="1">
      <c r="A939" s="327"/>
      <c r="B939" s="257"/>
      <c r="C939" s="257"/>
      <c r="D939" s="328"/>
      <c r="E939" s="258"/>
      <c r="F939" s="28" t="s">
        <v>845</v>
      </c>
      <c r="G939" s="259">
        <v>3369858</v>
      </c>
    </row>
    <row r="940" spans="1:7">
      <c r="A940" s="6"/>
      <c r="B940" s="6"/>
      <c r="C940" s="7"/>
      <c r="D940" s="65"/>
      <c r="E940" s="6"/>
      <c r="F940" s="6"/>
      <c r="G940" s="9"/>
    </row>
    <row r="941" spans="1:7">
      <c r="A941" s="6"/>
      <c r="B941" s="6"/>
      <c r="C941" s="7"/>
      <c r="D941" s="65"/>
      <c r="E941" s="6"/>
      <c r="F941" s="6"/>
      <c r="G941" s="9"/>
    </row>
    <row r="942" spans="1:7">
      <c r="A942" s="6"/>
      <c r="B942" s="6"/>
      <c r="C942" s="7"/>
      <c r="D942" s="65"/>
      <c r="E942" s="6"/>
      <c r="F942" s="6"/>
      <c r="G942" s="9"/>
    </row>
    <row r="943" spans="1:7" s="36" customFormat="1" ht="34.5" customHeight="1">
      <c r="A943" s="52" t="s">
        <v>129</v>
      </c>
      <c r="B943" s="53"/>
      <c r="C943" s="54" t="s">
        <v>130</v>
      </c>
      <c r="D943" s="55"/>
      <c r="F943" s="56" t="s">
        <v>131</v>
      </c>
      <c r="G943" s="54"/>
    </row>
    <row r="944" spans="1:7" s="25" customFormat="1" ht="34.5" customHeight="1">
      <c r="A944" s="59"/>
      <c r="B944" s="54"/>
      <c r="C944" s="54"/>
      <c r="D944" s="60"/>
      <c r="E944" s="61" t="s">
        <v>138</v>
      </c>
      <c r="F944" s="62"/>
      <c r="G944" s="62"/>
    </row>
    <row r="945" spans="1:7" s="25" customFormat="1">
      <c r="A945" s="59"/>
      <c r="B945" s="54"/>
      <c r="C945" s="54"/>
      <c r="D945" s="60"/>
      <c r="E945" s="54"/>
      <c r="F945" s="54"/>
      <c r="G945" s="63"/>
    </row>
    <row r="946" spans="1:7" s="25" customFormat="1">
      <c r="A946" s="59"/>
      <c r="B946" s="54"/>
      <c r="C946" s="54"/>
      <c r="D946" s="60"/>
      <c r="E946" s="54"/>
      <c r="F946" s="54"/>
      <c r="G946" s="63"/>
    </row>
    <row r="947" spans="1:7" s="25" customFormat="1">
      <c r="A947" s="59"/>
      <c r="B947" s="54"/>
      <c r="C947" s="54"/>
      <c r="D947" s="60"/>
      <c r="E947" s="54"/>
      <c r="F947" s="54"/>
      <c r="G947" s="63"/>
    </row>
    <row r="948" spans="1:7" s="25" customFormat="1">
      <c r="A948" s="59"/>
      <c r="B948" s="54"/>
      <c r="C948" s="54"/>
      <c r="D948" s="60"/>
      <c r="E948" s="54"/>
      <c r="F948" s="54"/>
      <c r="G948" s="63"/>
    </row>
    <row r="949" spans="1:7" s="25" customFormat="1">
      <c r="A949" s="55" t="s">
        <v>139</v>
      </c>
      <c r="B949" s="54"/>
      <c r="C949" s="54"/>
      <c r="D949" s="60"/>
      <c r="E949" s="64" t="s">
        <v>140</v>
      </c>
      <c r="F949" s="54"/>
      <c r="G949" s="63"/>
    </row>
    <row r="950" spans="1:7" s="25" customFormat="1">
      <c r="B950" s="54"/>
      <c r="C950" s="54"/>
      <c r="D950" s="60"/>
      <c r="E950" s="64" t="s">
        <v>141</v>
      </c>
      <c r="F950" s="54"/>
      <c r="G950" s="63"/>
    </row>
    <row r="951" spans="1:7" s="25" customFormat="1">
      <c r="B951" s="54"/>
      <c r="C951" s="54"/>
      <c r="D951" s="60"/>
      <c r="E951" s="64" t="s">
        <v>142</v>
      </c>
      <c r="F951" s="54"/>
      <c r="G951" s="63"/>
    </row>
    <row r="952" spans="1:7">
      <c r="A952" s="6"/>
      <c r="B952" s="6"/>
      <c r="C952" s="7"/>
      <c r="D952" s="65"/>
      <c r="E952" s="6"/>
      <c r="F952" s="6"/>
      <c r="G952" s="9"/>
    </row>
    <row r="953" spans="1:7">
      <c r="A953" s="6"/>
      <c r="B953" s="6"/>
      <c r="C953" s="7"/>
      <c r="D953" s="65"/>
      <c r="E953" s="6"/>
      <c r="F953" s="6"/>
      <c r="G953" s="9"/>
    </row>
    <row r="954" spans="1:7">
      <c r="A954" s="6"/>
      <c r="B954" s="6"/>
      <c r="C954" s="7"/>
      <c r="D954" s="65"/>
      <c r="E954" s="6"/>
      <c r="F954" s="6"/>
      <c r="G954" s="9"/>
    </row>
    <row r="955" spans="1:7" s="25" customFormat="1">
      <c r="B955" s="54"/>
      <c r="C955" s="54"/>
      <c r="D955" s="60"/>
      <c r="E955" s="64"/>
      <c r="F955" s="54"/>
      <c r="G955" s="63"/>
    </row>
    <row r="956" spans="1:7" s="25" customFormat="1">
      <c r="B956" s="54"/>
      <c r="C956" s="54"/>
      <c r="D956" s="60"/>
      <c r="E956" s="64"/>
      <c r="F956" s="54"/>
      <c r="G956" s="63"/>
    </row>
    <row r="957" spans="1:7" s="25" customFormat="1">
      <c r="B957" s="54"/>
      <c r="C957" s="54"/>
      <c r="D957" s="60"/>
      <c r="E957" s="64"/>
      <c r="F957" s="54"/>
      <c r="G957" s="63"/>
    </row>
    <row r="958" spans="1:7" s="25" customFormat="1">
      <c r="B958" s="54"/>
      <c r="C958" s="54"/>
      <c r="D958" s="60"/>
      <c r="E958" s="64"/>
      <c r="F958" s="54"/>
      <c r="G958" s="63"/>
    </row>
    <row r="959" spans="1:7" s="25" customFormat="1">
      <c r="B959" s="54"/>
      <c r="C959" s="54"/>
      <c r="D959" s="60"/>
      <c r="E959" s="64"/>
      <c r="F959" s="54"/>
      <c r="G959" s="63"/>
    </row>
    <row r="960" spans="1:7" s="25" customFormat="1">
      <c r="B960" s="54"/>
      <c r="C960" s="54"/>
      <c r="D960" s="60"/>
      <c r="E960" s="64"/>
      <c r="F960" s="54"/>
      <c r="G960" s="63"/>
    </row>
    <row r="961" spans="1:7" s="25" customFormat="1">
      <c r="B961" s="54"/>
      <c r="C961" s="54"/>
      <c r="D961" s="60"/>
      <c r="E961" s="64"/>
      <c r="F961" s="54"/>
      <c r="G961" s="63"/>
    </row>
    <row r="962" spans="1:7" s="25" customFormat="1">
      <c r="B962" s="54"/>
      <c r="C962" s="54"/>
      <c r="D962" s="60"/>
      <c r="E962" s="64"/>
      <c r="F962" s="54"/>
      <c r="G962" s="63"/>
    </row>
    <row r="963" spans="1:7" s="25" customFormat="1">
      <c r="B963" s="54"/>
      <c r="C963" s="54"/>
      <c r="D963" s="60"/>
      <c r="E963" s="64"/>
      <c r="F963" s="54"/>
      <c r="G963" s="63"/>
    </row>
    <row r="964" spans="1:7" s="25" customFormat="1">
      <c r="B964" s="54"/>
      <c r="C964" s="54"/>
      <c r="D964" s="60"/>
      <c r="E964" s="64"/>
      <c r="F964" s="54"/>
      <c r="G964" s="63"/>
    </row>
    <row r="965" spans="1:7" s="25" customFormat="1">
      <c r="B965" s="54"/>
      <c r="C965" s="54"/>
      <c r="D965" s="60"/>
      <c r="E965" s="64"/>
      <c r="F965" s="54"/>
      <c r="G965" s="63"/>
    </row>
    <row r="966" spans="1:7" s="25" customFormat="1">
      <c r="B966" s="54"/>
      <c r="C966" s="54"/>
      <c r="D966" s="60"/>
      <c r="E966" s="64"/>
      <c r="F966" s="54"/>
      <c r="G966" s="63"/>
    </row>
    <row r="967" spans="1:7">
      <c r="A967" s="569" t="s">
        <v>0</v>
      </c>
      <c r="B967" s="569"/>
      <c r="C967" s="569"/>
      <c r="D967" s="569"/>
      <c r="E967" s="569"/>
      <c r="F967" s="569"/>
      <c r="G967" s="569"/>
    </row>
    <row r="968" spans="1:7">
      <c r="A968" s="570" t="s">
        <v>1</v>
      </c>
      <c r="B968" s="570"/>
      <c r="C968" s="570"/>
      <c r="D968" s="570"/>
      <c r="E968" s="570"/>
      <c r="F968" s="570"/>
      <c r="G968" s="570"/>
    </row>
    <row r="969" spans="1:7" ht="32.25" customHeight="1">
      <c r="A969" s="1" t="s">
        <v>2</v>
      </c>
      <c r="B969" s="350"/>
      <c r="C969" s="350"/>
      <c r="D969" s="588" t="s">
        <v>1228</v>
      </c>
      <c r="E969" s="588"/>
      <c r="F969" s="588"/>
      <c r="G969" s="588"/>
    </row>
    <row r="970" spans="1:7" ht="30" customHeight="1">
      <c r="A970" s="572" t="s">
        <v>3</v>
      </c>
      <c r="B970" s="573"/>
      <c r="C970" s="3" t="s">
        <v>4</v>
      </c>
      <c r="D970" s="351" t="s">
        <v>5</v>
      </c>
      <c r="E970" s="351" t="s">
        <v>6</v>
      </c>
      <c r="F970" s="351" t="s">
        <v>7</v>
      </c>
      <c r="G970" s="5" t="s">
        <v>8</v>
      </c>
    </row>
    <row r="971" spans="1:7">
      <c r="A971" s="351"/>
      <c r="B971" s="351"/>
      <c r="C971" s="3"/>
      <c r="D971" s="104" t="s">
        <v>9</v>
      </c>
      <c r="E971" s="351"/>
      <c r="F971" s="351"/>
      <c r="G971" s="5"/>
    </row>
    <row r="972" spans="1:7" ht="17.25" customHeight="1">
      <c r="A972" s="560">
        <v>101</v>
      </c>
      <c r="B972" s="560" t="s">
        <v>10</v>
      </c>
      <c r="C972" s="343" t="s">
        <v>11</v>
      </c>
      <c r="D972" s="564" t="s">
        <v>34</v>
      </c>
      <c r="E972" s="352">
        <v>14429.25</v>
      </c>
      <c r="F972" s="347" t="s">
        <v>13</v>
      </c>
      <c r="G972" s="20">
        <f>SUM(A972*E972/100)</f>
        <v>14573.5425</v>
      </c>
    </row>
    <row r="973" spans="1:7" ht="54" customHeight="1">
      <c r="A973" s="561"/>
      <c r="B973" s="561"/>
      <c r="C973" s="344"/>
      <c r="D973" s="565"/>
      <c r="E973" s="557" t="s">
        <v>35</v>
      </c>
      <c r="F973" s="558"/>
      <c r="G973" s="559"/>
    </row>
    <row r="974" spans="1:7" s="25" customFormat="1">
      <c r="A974" s="562">
        <v>594</v>
      </c>
      <c r="B974" s="562" t="s">
        <v>39</v>
      </c>
      <c r="C974" s="562" t="s">
        <v>15</v>
      </c>
      <c r="D974" s="564" t="s">
        <v>850</v>
      </c>
      <c r="E974" s="347">
        <v>201.07</v>
      </c>
      <c r="F974" s="347" t="s">
        <v>266</v>
      </c>
      <c r="G974" s="20">
        <f>SUM(A974*E974)</f>
        <v>119435.58</v>
      </c>
    </row>
    <row r="975" spans="1:7" s="25" customFormat="1" ht="133.5" customHeight="1">
      <c r="A975" s="563"/>
      <c r="B975" s="563"/>
      <c r="C975" s="563"/>
      <c r="D975" s="565"/>
      <c r="E975" s="596" t="s">
        <v>851</v>
      </c>
      <c r="F975" s="596"/>
      <c r="G975" s="596"/>
    </row>
    <row r="976" spans="1:7" s="24" customFormat="1" ht="16.5" customHeight="1">
      <c r="A976" s="562">
        <v>622</v>
      </c>
      <c r="B976" s="562" t="s">
        <v>39</v>
      </c>
      <c r="C976" s="560" t="s">
        <v>18</v>
      </c>
      <c r="D976" s="564" t="s">
        <v>149</v>
      </c>
      <c r="E976" s="352">
        <v>121</v>
      </c>
      <c r="F976" s="347" t="s">
        <v>42</v>
      </c>
      <c r="G976" s="20">
        <f>SUM(A976*E976/100)</f>
        <v>752.62</v>
      </c>
    </row>
    <row r="977" spans="1:7" s="24" customFormat="1" ht="24.75" customHeight="1">
      <c r="A977" s="563"/>
      <c r="B977" s="563"/>
      <c r="C977" s="561"/>
      <c r="D977" s="565"/>
      <c r="E977" s="566" t="s">
        <v>150</v>
      </c>
      <c r="F977" s="567"/>
      <c r="G977" s="568"/>
    </row>
    <row r="978" spans="1:7" s="25" customFormat="1">
      <c r="A978" s="562">
        <v>622</v>
      </c>
      <c r="B978" s="562" t="s">
        <v>39</v>
      </c>
      <c r="C978" s="560" t="s">
        <v>21</v>
      </c>
      <c r="D978" s="564" t="s">
        <v>151</v>
      </c>
      <c r="E978" s="352">
        <v>660</v>
      </c>
      <c r="F978" s="347" t="s">
        <v>42</v>
      </c>
      <c r="G978" s="20">
        <f>SUM(A978*E978/100)</f>
        <v>4105.2</v>
      </c>
    </row>
    <row r="979" spans="1:7" s="25" customFormat="1" ht="27.75" customHeight="1">
      <c r="A979" s="563"/>
      <c r="B979" s="563"/>
      <c r="C979" s="561"/>
      <c r="D979" s="565"/>
      <c r="E979" s="566" t="s">
        <v>152</v>
      </c>
      <c r="F979" s="567"/>
      <c r="G979" s="568"/>
    </row>
    <row r="980" spans="1:7" s="24" customFormat="1" ht="15" customHeight="1">
      <c r="A980" s="562">
        <v>622</v>
      </c>
      <c r="B980" s="562" t="s">
        <v>39</v>
      </c>
      <c r="C980" s="560" t="s">
        <v>25</v>
      </c>
      <c r="D980" s="564" t="s">
        <v>41</v>
      </c>
      <c r="E980" s="352">
        <v>2206.6</v>
      </c>
      <c r="F980" s="347" t="s">
        <v>42</v>
      </c>
      <c r="G980" s="20">
        <f>SUM(A980*E980/100)</f>
        <v>13725.052</v>
      </c>
    </row>
    <row r="981" spans="1:7" s="24" customFormat="1" ht="27" customHeight="1">
      <c r="A981" s="563"/>
      <c r="B981" s="563"/>
      <c r="C981" s="561"/>
      <c r="D981" s="565"/>
      <c r="E981" s="566" t="s">
        <v>43</v>
      </c>
      <c r="F981" s="567"/>
      <c r="G981" s="568"/>
    </row>
    <row r="982" spans="1:7" s="24" customFormat="1" ht="15" customHeight="1">
      <c r="A982" s="562">
        <v>622</v>
      </c>
      <c r="B982" s="562" t="s">
        <v>39</v>
      </c>
      <c r="C982" s="560" t="s">
        <v>29</v>
      </c>
      <c r="D982" s="564" t="s">
        <v>45</v>
      </c>
      <c r="E982" s="347">
        <v>2197.52</v>
      </c>
      <c r="F982" s="347" t="s">
        <v>42</v>
      </c>
      <c r="G982" s="20">
        <f>SUM(A982*E982/100)</f>
        <v>13668.5744</v>
      </c>
    </row>
    <row r="983" spans="1:7" s="24" customFormat="1" ht="32.25" customHeight="1">
      <c r="A983" s="563"/>
      <c r="B983" s="563"/>
      <c r="C983" s="561"/>
      <c r="D983" s="565"/>
      <c r="E983" s="566" t="s">
        <v>46</v>
      </c>
      <c r="F983" s="567"/>
      <c r="G983" s="568"/>
    </row>
    <row r="984" spans="1:7" ht="51">
      <c r="A984" s="346"/>
      <c r="B984" s="346"/>
      <c r="C984" s="343" t="s">
        <v>33</v>
      </c>
      <c r="D984" s="345" t="s">
        <v>153</v>
      </c>
      <c r="E984" s="582"/>
      <c r="F984" s="583"/>
      <c r="G984" s="584"/>
    </row>
    <row r="985" spans="1:7">
      <c r="A985" s="560">
        <v>80</v>
      </c>
      <c r="B985" s="560" t="s">
        <v>39</v>
      </c>
      <c r="C985" s="562" t="s">
        <v>154</v>
      </c>
      <c r="D985" s="564" t="s">
        <v>158</v>
      </c>
      <c r="E985" s="352">
        <v>3275.5</v>
      </c>
      <c r="F985" s="347" t="s">
        <v>42</v>
      </c>
      <c r="G985" s="20">
        <f>SUM(A985*E985/100)</f>
        <v>2620.4</v>
      </c>
    </row>
    <row r="986" spans="1:7" ht="30" customHeight="1">
      <c r="A986" s="561"/>
      <c r="B986" s="561"/>
      <c r="C986" s="563"/>
      <c r="D986" s="565"/>
      <c r="E986" s="557" t="s">
        <v>159</v>
      </c>
      <c r="F986" s="558"/>
      <c r="G986" s="559"/>
    </row>
    <row r="987" spans="1:7">
      <c r="A987" s="560">
        <v>60</v>
      </c>
      <c r="B987" s="560" t="s">
        <v>39</v>
      </c>
      <c r="C987" s="343" t="s">
        <v>157</v>
      </c>
      <c r="D987" s="564" t="s">
        <v>331</v>
      </c>
      <c r="E987" s="352">
        <v>4411.82</v>
      </c>
      <c r="F987" s="347" t="s">
        <v>42</v>
      </c>
      <c r="G987" s="20">
        <f>SUM(A987*E987/100)</f>
        <v>2647.0919999999996</v>
      </c>
    </row>
    <row r="988" spans="1:7" ht="34.5" customHeight="1">
      <c r="A988" s="561"/>
      <c r="B988" s="561"/>
      <c r="C988" s="344"/>
      <c r="D988" s="565"/>
      <c r="E988" s="557" t="s">
        <v>332</v>
      </c>
      <c r="F988" s="558"/>
      <c r="G988" s="559"/>
    </row>
    <row r="989" spans="1:7">
      <c r="A989" s="562">
        <v>890</v>
      </c>
      <c r="B989" s="562" t="s">
        <v>39</v>
      </c>
      <c r="C989" s="560" t="s">
        <v>36</v>
      </c>
      <c r="D989" s="581" t="s">
        <v>300</v>
      </c>
      <c r="E989" s="349">
        <v>1043.9000000000001</v>
      </c>
      <c r="F989" s="344" t="s">
        <v>42</v>
      </c>
      <c r="G989" s="20">
        <f>SUM(A989*E989/100)</f>
        <v>9290.7100000000009</v>
      </c>
    </row>
    <row r="990" spans="1:7" ht="31.5" customHeight="1">
      <c r="A990" s="563"/>
      <c r="B990" s="563"/>
      <c r="C990" s="561"/>
      <c r="D990" s="565"/>
      <c r="E990" s="557" t="s">
        <v>301</v>
      </c>
      <c r="F990" s="558"/>
      <c r="G990" s="559"/>
    </row>
    <row r="991" spans="1:7" s="25" customFormat="1" ht="47.25" customHeight="1">
      <c r="A991" s="347"/>
      <c r="B991" s="257"/>
      <c r="C991" s="257"/>
      <c r="D991" s="348"/>
      <c r="E991" s="258"/>
      <c r="F991" s="28" t="s">
        <v>845</v>
      </c>
      <c r="G991" s="259">
        <f>SUM(G972,G974,G976,G978,G980,G982,G985,G987,G989)</f>
        <v>180818.7709</v>
      </c>
    </row>
    <row r="992" spans="1:7">
      <c r="A992" s="6"/>
      <c r="B992" s="6"/>
      <c r="C992" s="7"/>
      <c r="D992" s="65"/>
      <c r="E992" s="6"/>
      <c r="F992" s="6"/>
      <c r="G992" s="9"/>
    </row>
    <row r="993" spans="1:7" s="36" customFormat="1" ht="34.5" customHeight="1">
      <c r="A993" s="52" t="s">
        <v>129</v>
      </c>
      <c r="B993" s="53"/>
      <c r="C993" s="54" t="s">
        <v>130</v>
      </c>
      <c r="D993" s="55"/>
      <c r="F993" s="56" t="s">
        <v>131</v>
      </c>
      <c r="G993" s="54"/>
    </row>
    <row r="994" spans="1:7" s="25" customFormat="1" ht="34.5" customHeight="1">
      <c r="A994" s="59"/>
      <c r="B994" s="54"/>
      <c r="C994" s="54"/>
      <c r="D994" s="60"/>
      <c r="E994" s="61" t="s">
        <v>138</v>
      </c>
      <c r="F994" s="62"/>
      <c r="G994" s="62"/>
    </row>
    <row r="995" spans="1:7" s="25" customFormat="1">
      <c r="A995" s="59"/>
      <c r="B995" s="54"/>
      <c r="C995" s="54"/>
      <c r="D995" s="60"/>
      <c r="E995" s="54"/>
      <c r="F995" s="54"/>
      <c r="G995" s="63"/>
    </row>
    <row r="996" spans="1:7" s="25" customFormat="1">
      <c r="A996" s="59"/>
      <c r="B996" s="54"/>
      <c r="C996" s="54"/>
      <c r="D996" s="60"/>
      <c r="E996" s="54"/>
      <c r="F996" s="54"/>
      <c r="G996" s="63"/>
    </row>
    <row r="997" spans="1:7" s="25" customFormat="1">
      <c r="A997" s="59"/>
      <c r="B997" s="54"/>
      <c r="C997" s="54"/>
      <c r="D997" s="60"/>
      <c r="E997" s="54"/>
      <c r="F997" s="54"/>
      <c r="G997" s="63"/>
    </row>
    <row r="998" spans="1:7" s="25" customFormat="1">
      <c r="A998" s="55" t="s">
        <v>139</v>
      </c>
      <c r="B998" s="54"/>
      <c r="C998" s="54"/>
      <c r="D998" s="60"/>
      <c r="E998" s="64" t="s">
        <v>140</v>
      </c>
      <c r="F998" s="54"/>
      <c r="G998" s="63"/>
    </row>
    <row r="999" spans="1:7" s="25" customFormat="1">
      <c r="B999" s="54"/>
      <c r="C999" s="54"/>
      <c r="D999" s="60"/>
      <c r="E999" s="64" t="s">
        <v>141</v>
      </c>
      <c r="F999" s="54"/>
      <c r="G999" s="63"/>
    </row>
    <row r="1000" spans="1:7" s="25" customFormat="1">
      <c r="B1000" s="54"/>
      <c r="C1000" s="54"/>
      <c r="D1000" s="60"/>
      <c r="E1000" s="64" t="s">
        <v>142</v>
      </c>
      <c r="F1000" s="54"/>
      <c r="G1000" s="63"/>
    </row>
    <row r="1001" spans="1:7" s="25" customFormat="1">
      <c r="B1001" s="54"/>
      <c r="C1001" s="54"/>
      <c r="D1001" s="60"/>
      <c r="E1001" s="64"/>
      <c r="F1001" s="54"/>
      <c r="G1001" s="63"/>
    </row>
    <row r="1002" spans="1:7" s="25" customFormat="1">
      <c r="B1002" s="54"/>
      <c r="C1002" s="54"/>
      <c r="D1002" s="60"/>
      <c r="E1002" s="64"/>
      <c r="F1002" s="54"/>
      <c r="G1002" s="63"/>
    </row>
    <row r="1003" spans="1:7">
      <c r="A1003" s="569" t="s">
        <v>0</v>
      </c>
      <c r="B1003" s="569"/>
      <c r="C1003" s="569"/>
      <c r="D1003" s="569"/>
      <c r="E1003" s="569"/>
      <c r="F1003" s="569"/>
      <c r="G1003" s="569"/>
    </row>
    <row r="1004" spans="1:7">
      <c r="A1004" s="570" t="s">
        <v>1</v>
      </c>
      <c r="B1004" s="570"/>
      <c r="C1004" s="570"/>
      <c r="D1004" s="570"/>
      <c r="E1004" s="570"/>
      <c r="F1004" s="570"/>
      <c r="G1004" s="570"/>
    </row>
    <row r="1005" spans="1:7" ht="32.25" customHeight="1">
      <c r="A1005" s="1" t="s">
        <v>2</v>
      </c>
      <c r="B1005" s="364"/>
      <c r="C1005" s="364"/>
      <c r="D1005" s="588" t="s">
        <v>1232</v>
      </c>
      <c r="E1005" s="588"/>
      <c r="F1005" s="588"/>
      <c r="G1005" s="588"/>
    </row>
    <row r="1006" spans="1:7" ht="30" customHeight="1">
      <c r="A1006" s="572" t="s">
        <v>3</v>
      </c>
      <c r="B1006" s="573"/>
      <c r="C1006" s="3" t="s">
        <v>4</v>
      </c>
      <c r="D1006" s="362" t="s">
        <v>5</v>
      </c>
      <c r="E1006" s="362" t="s">
        <v>6</v>
      </c>
      <c r="F1006" s="362" t="s">
        <v>7</v>
      </c>
      <c r="G1006" s="5" t="s">
        <v>8</v>
      </c>
    </row>
    <row r="1007" spans="1:7">
      <c r="A1007" s="362"/>
      <c r="B1007" s="362"/>
      <c r="C1007" s="3"/>
      <c r="D1007" s="104" t="s">
        <v>9</v>
      </c>
      <c r="E1007" s="362"/>
      <c r="F1007" s="362"/>
      <c r="G1007" s="5"/>
    </row>
    <row r="1008" spans="1:7" s="25" customFormat="1">
      <c r="A1008" s="562">
        <v>68</v>
      </c>
      <c r="B1008" s="562" t="s">
        <v>10</v>
      </c>
      <c r="C1008" s="560" t="s">
        <v>11</v>
      </c>
      <c r="D1008" s="564" t="s">
        <v>146</v>
      </c>
      <c r="E1008" s="361">
        <v>3327.5</v>
      </c>
      <c r="F1008" s="357" t="s">
        <v>147</v>
      </c>
      <c r="G1008" s="20">
        <f>SUM(A1008*E1008/100)</f>
        <v>2262.6999999999998</v>
      </c>
    </row>
    <row r="1009" spans="1:7" s="25" customFormat="1" ht="29.25" customHeight="1">
      <c r="A1009" s="563"/>
      <c r="B1009" s="563"/>
      <c r="C1009" s="561"/>
      <c r="D1009" s="565"/>
      <c r="E1009" s="557" t="s">
        <v>148</v>
      </c>
      <c r="F1009" s="558"/>
      <c r="G1009" s="559"/>
    </row>
    <row r="1010" spans="1:7" s="24" customFormat="1" ht="16.5" customHeight="1">
      <c r="A1010" s="562">
        <v>787</v>
      </c>
      <c r="B1010" s="562" t="s">
        <v>39</v>
      </c>
      <c r="C1010" s="560" t="s">
        <v>15</v>
      </c>
      <c r="D1010" s="564" t="s">
        <v>149</v>
      </c>
      <c r="E1010" s="361">
        <v>121</v>
      </c>
      <c r="F1010" s="357" t="s">
        <v>42</v>
      </c>
      <c r="G1010" s="20">
        <f>SUM(A1010*E1010/100)</f>
        <v>952.27</v>
      </c>
    </row>
    <row r="1011" spans="1:7" s="24" customFormat="1" ht="24.75" customHeight="1">
      <c r="A1011" s="563"/>
      <c r="B1011" s="563"/>
      <c r="C1011" s="561"/>
      <c r="D1011" s="565"/>
      <c r="E1011" s="566" t="s">
        <v>150</v>
      </c>
      <c r="F1011" s="567"/>
      <c r="G1011" s="568"/>
    </row>
    <row r="1012" spans="1:7" s="36" customFormat="1">
      <c r="A1012" s="562">
        <v>221</v>
      </c>
      <c r="B1012" s="562" t="s">
        <v>10</v>
      </c>
      <c r="C1012" s="560" t="s">
        <v>18</v>
      </c>
      <c r="D1012" s="564" t="s">
        <v>200</v>
      </c>
      <c r="E1012" s="363">
        <v>1285.6300000000001</v>
      </c>
      <c r="F1012" s="354" t="s">
        <v>147</v>
      </c>
      <c r="G1012" s="232">
        <f>SUM(A1012*E1012/100)</f>
        <v>2841.2423000000003</v>
      </c>
    </row>
    <row r="1013" spans="1:7" s="36" customFormat="1" ht="30.75" customHeight="1">
      <c r="A1013" s="563"/>
      <c r="B1013" s="563"/>
      <c r="C1013" s="561"/>
      <c r="D1013" s="565"/>
      <c r="E1013" s="557" t="s">
        <v>201</v>
      </c>
      <c r="F1013" s="558"/>
      <c r="G1013" s="559"/>
    </row>
    <row r="1014" spans="1:7">
      <c r="A1014" s="560">
        <v>37</v>
      </c>
      <c r="B1014" s="560" t="s">
        <v>10</v>
      </c>
      <c r="C1014" s="562" t="s">
        <v>21</v>
      </c>
      <c r="D1014" s="564" t="s">
        <v>816</v>
      </c>
      <c r="E1014" s="361">
        <v>4982.18</v>
      </c>
      <c r="F1014" s="357" t="s">
        <v>13</v>
      </c>
      <c r="G1014" s="13">
        <f>SUM(A1014*E1014/100)</f>
        <v>1843.4066</v>
      </c>
    </row>
    <row r="1015" spans="1:7" ht="39" customHeight="1">
      <c r="A1015" s="561"/>
      <c r="B1015" s="561"/>
      <c r="C1015" s="563"/>
      <c r="D1015" s="565"/>
      <c r="E1015" s="557" t="s">
        <v>817</v>
      </c>
      <c r="F1015" s="558"/>
      <c r="G1015" s="559"/>
    </row>
    <row r="1016" spans="1:7" ht="17.25" customHeight="1">
      <c r="A1016" s="560">
        <v>119</v>
      </c>
      <c r="B1016" s="560" t="s">
        <v>10</v>
      </c>
      <c r="C1016" s="562" t="s">
        <v>25</v>
      </c>
      <c r="D1016" s="564" t="s">
        <v>204</v>
      </c>
      <c r="E1016" s="361">
        <v>12346.65</v>
      </c>
      <c r="F1016" s="357" t="s">
        <v>13</v>
      </c>
      <c r="G1016" s="20">
        <f>SUM(A1016*E1016/100)</f>
        <v>14692.513499999999</v>
      </c>
    </row>
    <row r="1017" spans="1:7" ht="32.25" customHeight="1">
      <c r="A1017" s="561"/>
      <c r="B1017" s="561"/>
      <c r="C1017" s="563"/>
      <c r="D1017" s="565"/>
      <c r="E1017" s="557" t="s">
        <v>205</v>
      </c>
      <c r="F1017" s="558"/>
      <c r="G1017" s="559"/>
    </row>
    <row r="1018" spans="1:7">
      <c r="A1018" s="560">
        <v>294</v>
      </c>
      <c r="B1018" s="560" t="s">
        <v>39</v>
      </c>
      <c r="C1018" s="562" t="s">
        <v>29</v>
      </c>
      <c r="D1018" s="564" t="s">
        <v>313</v>
      </c>
      <c r="E1018" s="361">
        <v>1287.44</v>
      </c>
      <c r="F1018" s="357" t="s">
        <v>42</v>
      </c>
      <c r="G1018" s="13">
        <f>SUM(A1018*E1018/100)</f>
        <v>3785.0736000000006</v>
      </c>
    </row>
    <row r="1019" spans="1:7" ht="30.75" customHeight="1">
      <c r="A1019" s="561"/>
      <c r="B1019" s="561"/>
      <c r="C1019" s="563"/>
      <c r="D1019" s="565"/>
      <c r="E1019" s="557" t="s">
        <v>314</v>
      </c>
      <c r="F1019" s="558"/>
      <c r="G1019" s="559"/>
    </row>
    <row r="1020" spans="1:7" s="25" customFormat="1">
      <c r="A1020" s="562">
        <v>787</v>
      </c>
      <c r="B1020" s="562" t="s">
        <v>39</v>
      </c>
      <c r="C1020" s="560" t="s">
        <v>33</v>
      </c>
      <c r="D1020" s="564" t="s">
        <v>151</v>
      </c>
      <c r="E1020" s="361">
        <v>660</v>
      </c>
      <c r="F1020" s="357" t="s">
        <v>42</v>
      </c>
      <c r="G1020" s="20">
        <f>SUM(A1020*E1020/100)</f>
        <v>5194.2</v>
      </c>
    </row>
    <row r="1021" spans="1:7" s="25" customFormat="1" ht="27.75" customHeight="1">
      <c r="A1021" s="563"/>
      <c r="B1021" s="563"/>
      <c r="C1021" s="561"/>
      <c r="D1021" s="565"/>
      <c r="E1021" s="566" t="s">
        <v>152</v>
      </c>
      <c r="F1021" s="567"/>
      <c r="G1021" s="568"/>
    </row>
    <row r="1022" spans="1:7" s="24" customFormat="1" ht="15" customHeight="1">
      <c r="A1022" s="562">
        <v>787</v>
      </c>
      <c r="B1022" s="562" t="s">
        <v>39</v>
      </c>
      <c r="C1022" s="560" t="s">
        <v>36</v>
      </c>
      <c r="D1022" s="564" t="s">
        <v>41</v>
      </c>
      <c r="E1022" s="361">
        <v>2206.6</v>
      </c>
      <c r="F1022" s="357" t="s">
        <v>42</v>
      </c>
      <c r="G1022" s="20">
        <f>SUM(A1022*E1022/100)</f>
        <v>17365.941999999999</v>
      </c>
    </row>
    <row r="1023" spans="1:7" s="24" customFormat="1" ht="27" customHeight="1">
      <c r="A1023" s="563"/>
      <c r="B1023" s="563"/>
      <c r="C1023" s="561"/>
      <c r="D1023" s="565"/>
      <c r="E1023" s="566" t="s">
        <v>43</v>
      </c>
      <c r="F1023" s="567"/>
      <c r="G1023" s="568"/>
    </row>
    <row r="1024" spans="1:7" s="24" customFormat="1" ht="15" customHeight="1">
      <c r="A1024" s="562">
        <v>787</v>
      </c>
      <c r="B1024" s="562" t="s">
        <v>39</v>
      </c>
      <c r="C1024" s="560" t="s">
        <v>40</v>
      </c>
      <c r="D1024" s="564" t="s">
        <v>45</v>
      </c>
      <c r="E1024" s="357">
        <v>2197.52</v>
      </c>
      <c r="F1024" s="357" t="s">
        <v>42</v>
      </c>
      <c r="G1024" s="20">
        <f>SUM(A1024*E1024/100)</f>
        <v>17294.482400000001</v>
      </c>
    </row>
    <row r="1025" spans="1:7" s="24" customFormat="1" ht="27.75" customHeight="1">
      <c r="A1025" s="563"/>
      <c r="B1025" s="563"/>
      <c r="C1025" s="561"/>
      <c r="D1025" s="565"/>
      <c r="E1025" s="566" t="s">
        <v>46</v>
      </c>
      <c r="F1025" s="567"/>
      <c r="G1025" s="568"/>
    </row>
    <row r="1026" spans="1:7" ht="58.5" customHeight="1">
      <c r="A1026" s="355"/>
      <c r="B1026" s="355"/>
      <c r="C1026" s="353" t="s">
        <v>44</v>
      </c>
      <c r="D1026" s="356" t="s">
        <v>153</v>
      </c>
      <c r="E1026" s="582"/>
      <c r="F1026" s="583"/>
      <c r="G1026" s="584"/>
    </row>
    <row r="1027" spans="1:7">
      <c r="A1027" s="560">
        <v>400</v>
      </c>
      <c r="B1027" s="560" t="s">
        <v>39</v>
      </c>
      <c r="C1027" s="562" t="s">
        <v>154</v>
      </c>
      <c r="D1027" s="564" t="s">
        <v>158</v>
      </c>
      <c r="E1027" s="361">
        <v>3275.5</v>
      </c>
      <c r="F1027" s="357" t="s">
        <v>42</v>
      </c>
      <c r="G1027" s="20">
        <f>SUM(A1027*E1027/100)</f>
        <v>13102</v>
      </c>
    </row>
    <row r="1028" spans="1:7" ht="42" customHeight="1">
      <c r="A1028" s="561"/>
      <c r="B1028" s="561"/>
      <c r="C1028" s="563"/>
      <c r="D1028" s="565"/>
      <c r="E1028" s="557" t="s">
        <v>159</v>
      </c>
      <c r="F1028" s="558"/>
      <c r="G1028" s="559"/>
    </row>
    <row r="1029" spans="1:7" s="25" customFormat="1">
      <c r="A1029" s="562">
        <v>25</v>
      </c>
      <c r="B1029" s="562" t="s">
        <v>39</v>
      </c>
      <c r="C1029" s="560" t="s">
        <v>47</v>
      </c>
      <c r="D1029" s="564" t="s">
        <v>164</v>
      </c>
      <c r="E1029" s="361">
        <v>1273.76</v>
      </c>
      <c r="F1029" s="357" t="s">
        <v>165</v>
      </c>
      <c r="G1029" s="20">
        <f>SUM(A1029*E1029)</f>
        <v>31844</v>
      </c>
    </row>
    <row r="1030" spans="1:7" s="25" customFormat="1" ht="76.5" customHeight="1">
      <c r="A1030" s="563"/>
      <c r="B1030" s="563"/>
      <c r="C1030" s="561"/>
      <c r="D1030" s="565"/>
      <c r="E1030" s="557" t="s">
        <v>166</v>
      </c>
      <c r="F1030" s="558"/>
      <c r="G1030" s="559"/>
    </row>
    <row r="1031" spans="1:7">
      <c r="A1031" s="562">
        <v>100</v>
      </c>
      <c r="B1031" s="562" t="s">
        <v>39</v>
      </c>
      <c r="C1031" s="353" t="s">
        <v>50</v>
      </c>
      <c r="D1031" s="564" t="s">
        <v>257</v>
      </c>
      <c r="E1031" s="361">
        <v>180.5</v>
      </c>
      <c r="F1031" s="357" t="s">
        <v>42</v>
      </c>
      <c r="G1031" s="20">
        <f>SUM(A1031*E1031)</f>
        <v>18050</v>
      </c>
    </row>
    <row r="1032" spans="1:7" ht="79.5" customHeight="1">
      <c r="A1032" s="563"/>
      <c r="B1032" s="563"/>
      <c r="C1032" s="354"/>
      <c r="D1032" s="565"/>
      <c r="E1032" s="557" t="s">
        <v>258</v>
      </c>
      <c r="F1032" s="558"/>
      <c r="G1032" s="559"/>
    </row>
    <row r="1033" spans="1:7">
      <c r="A1033" s="562">
        <v>1343</v>
      </c>
      <c r="B1033" s="562" t="s">
        <v>39</v>
      </c>
      <c r="C1033" s="560" t="s">
        <v>54</v>
      </c>
      <c r="D1033" s="581" t="s">
        <v>300</v>
      </c>
      <c r="E1033" s="363">
        <v>1043.9000000000001</v>
      </c>
      <c r="F1033" s="354" t="s">
        <v>42</v>
      </c>
      <c r="G1033" s="20">
        <f>SUM(A1033*E1033/100)</f>
        <v>14019.577000000001</v>
      </c>
    </row>
    <row r="1034" spans="1:7" ht="94.5" customHeight="1">
      <c r="A1034" s="563"/>
      <c r="B1034" s="563"/>
      <c r="C1034" s="561"/>
      <c r="D1034" s="565"/>
      <c r="E1034" s="557" t="s">
        <v>301</v>
      </c>
      <c r="F1034" s="558"/>
      <c r="G1034" s="559"/>
    </row>
    <row r="1035" spans="1:7" s="200" customFormat="1">
      <c r="A1035" s="560">
        <v>164</v>
      </c>
      <c r="B1035" s="560" t="s">
        <v>39</v>
      </c>
      <c r="C1035" s="353" t="s">
        <v>57</v>
      </c>
      <c r="D1035" s="564" t="s">
        <v>264</v>
      </c>
      <c r="E1035" s="361">
        <v>30509.77</v>
      </c>
      <c r="F1035" s="357" t="s">
        <v>42</v>
      </c>
      <c r="G1035" s="20">
        <f>SUM(A1035*E1035/100)</f>
        <v>50036.022800000006</v>
      </c>
    </row>
    <row r="1036" spans="1:7" s="200" customFormat="1" ht="126.75" customHeight="1">
      <c r="A1036" s="561"/>
      <c r="B1036" s="561"/>
      <c r="C1036" s="354"/>
      <c r="D1036" s="565"/>
      <c r="E1036" s="557" t="s">
        <v>159</v>
      </c>
      <c r="F1036" s="558"/>
      <c r="G1036" s="559"/>
    </row>
    <row r="1037" spans="1:7">
      <c r="A1037" s="562">
        <v>36</v>
      </c>
      <c r="B1037" s="562" t="s">
        <v>39</v>
      </c>
      <c r="C1037" s="560" t="s">
        <v>60</v>
      </c>
      <c r="D1037" s="564" t="s">
        <v>172</v>
      </c>
      <c r="E1037" s="361">
        <v>190.72</v>
      </c>
      <c r="F1037" s="357" t="s">
        <v>165</v>
      </c>
      <c r="G1037" s="13">
        <f>SUM(A1037*E1037)</f>
        <v>6865.92</v>
      </c>
    </row>
    <row r="1038" spans="1:7" ht="39" customHeight="1">
      <c r="A1038" s="563"/>
      <c r="B1038" s="563"/>
      <c r="C1038" s="561"/>
      <c r="D1038" s="565"/>
      <c r="E1038" s="557" t="s">
        <v>173</v>
      </c>
      <c r="F1038" s="558"/>
      <c r="G1038" s="559"/>
    </row>
    <row r="1039" spans="1:7">
      <c r="A1039" s="562">
        <v>282</v>
      </c>
      <c r="B1039" s="562" t="s">
        <v>39</v>
      </c>
      <c r="C1039" s="560" t="s">
        <v>63</v>
      </c>
      <c r="D1039" s="564" t="s">
        <v>170</v>
      </c>
      <c r="E1039" s="361">
        <v>1160.06</v>
      </c>
      <c r="F1039" s="357" t="s">
        <v>42</v>
      </c>
      <c r="G1039" s="13">
        <f>SUM(A1039*E1039/100)</f>
        <v>3271.3691999999996</v>
      </c>
    </row>
    <row r="1040" spans="1:7" ht="30.75" customHeight="1">
      <c r="A1040" s="563"/>
      <c r="B1040" s="563"/>
      <c r="C1040" s="561"/>
      <c r="D1040" s="565"/>
      <c r="E1040" s="557" t="s">
        <v>171</v>
      </c>
      <c r="F1040" s="558"/>
      <c r="G1040" s="559"/>
    </row>
    <row r="1041" spans="1:7" ht="15" customHeight="1">
      <c r="A1041" s="562">
        <v>2</v>
      </c>
      <c r="B1041" s="562" t="s">
        <v>72</v>
      </c>
      <c r="C1041" s="560" t="s">
        <v>66</v>
      </c>
      <c r="D1041" s="564" t="s">
        <v>74</v>
      </c>
      <c r="E1041" s="361">
        <v>524.98</v>
      </c>
      <c r="F1041" s="357" t="s">
        <v>75</v>
      </c>
      <c r="G1041" s="13">
        <f>SUM(A1041*E1041)</f>
        <v>1049.96</v>
      </c>
    </row>
    <row r="1042" spans="1:7" ht="39" customHeight="1">
      <c r="A1042" s="563"/>
      <c r="B1042" s="563"/>
      <c r="C1042" s="561"/>
      <c r="D1042" s="565"/>
      <c r="E1042" s="557" t="s">
        <v>76</v>
      </c>
      <c r="F1042" s="558"/>
      <c r="G1042" s="559"/>
    </row>
    <row r="1043" spans="1:7" s="30" customFormat="1" ht="27" customHeight="1">
      <c r="A1043" s="362"/>
      <c r="B1043" s="362"/>
      <c r="C1043" s="3"/>
      <c r="D1043" s="26"/>
      <c r="E1043" s="27"/>
      <c r="F1043" s="28" t="s">
        <v>77</v>
      </c>
      <c r="G1043" s="29">
        <v>217590</v>
      </c>
    </row>
    <row r="1044" spans="1:7">
      <c r="A1044" s="31"/>
      <c r="B1044" s="32"/>
      <c r="C1044" s="32"/>
      <c r="D1044" s="33" t="s">
        <v>78</v>
      </c>
      <c r="E1044" s="32"/>
      <c r="F1044" s="32"/>
      <c r="G1044" s="34"/>
    </row>
    <row r="1045" spans="1:7" s="25" customFormat="1" ht="15" customHeight="1">
      <c r="A1045" s="591">
        <v>1</v>
      </c>
      <c r="B1045" s="591" t="s">
        <v>89</v>
      </c>
      <c r="C1045" s="592" t="s">
        <v>11</v>
      </c>
      <c r="D1045" s="581" t="s">
        <v>79</v>
      </c>
      <c r="E1045" s="363">
        <v>4802.6000000000004</v>
      </c>
      <c r="F1045" s="354" t="s">
        <v>75</v>
      </c>
      <c r="G1045" s="13">
        <f>SUM(A1045*E1045)</f>
        <v>4802.6000000000004</v>
      </c>
    </row>
    <row r="1046" spans="1:7" s="25" customFormat="1" ht="119.25" customHeight="1">
      <c r="A1046" s="561"/>
      <c r="B1046" s="561"/>
      <c r="C1046" s="563"/>
      <c r="D1046" s="565"/>
      <c r="E1046" s="557" t="s">
        <v>80</v>
      </c>
      <c r="F1046" s="558"/>
      <c r="G1046" s="559"/>
    </row>
    <row r="1047" spans="1:7">
      <c r="A1047" s="560"/>
      <c r="B1047" s="560"/>
      <c r="C1047" s="562" t="s">
        <v>15</v>
      </c>
      <c r="D1047" s="564" t="s">
        <v>226</v>
      </c>
      <c r="E1047" s="582"/>
      <c r="F1047" s="583"/>
      <c r="G1047" s="584"/>
    </row>
    <row r="1048" spans="1:7" ht="105" customHeight="1">
      <c r="A1048" s="561"/>
      <c r="B1048" s="561"/>
      <c r="C1048" s="563"/>
      <c r="D1048" s="565"/>
      <c r="E1048" s="585"/>
      <c r="F1048" s="586"/>
      <c r="G1048" s="587"/>
    </row>
    <row r="1049" spans="1:7">
      <c r="A1049" s="560">
        <v>40</v>
      </c>
      <c r="B1049" s="560" t="s">
        <v>72</v>
      </c>
      <c r="C1049" s="562" t="s">
        <v>99</v>
      </c>
      <c r="D1049" s="564" t="s">
        <v>229</v>
      </c>
      <c r="E1049" s="361">
        <v>95.79</v>
      </c>
      <c r="F1049" s="357" t="s">
        <v>111</v>
      </c>
      <c r="G1049" s="13">
        <f>SUM(A1049*E1049)</f>
        <v>3831.6000000000004</v>
      </c>
    </row>
    <row r="1050" spans="1:7" ht="24" customHeight="1">
      <c r="A1050" s="561"/>
      <c r="B1050" s="561"/>
      <c r="C1050" s="563"/>
      <c r="D1050" s="565"/>
      <c r="E1050" s="557" t="s">
        <v>230</v>
      </c>
      <c r="F1050" s="558"/>
      <c r="G1050" s="559"/>
    </row>
    <row r="1051" spans="1:7" s="36" customFormat="1" ht="15" customHeight="1">
      <c r="A1051" s="560">
        <v>2</v>
      </c>
      <c r="B1051" s="560" t="s">
        <v>72</v>
      </c>
      <c r="C1051" s="562" t="s">
        <v>18</v>
      </c>
      <c r="D1051" s="564" t="s">
        <v>81</v>
      </c>
      <c r="E1051" s="361">
        <v>2042.43</v>
      </c>
      <c r="F1051" s="357" t="s">
        <v>75</v>
      </c>
      <c r="G1051" s="13">
        <f>SUM(A1051*E1051)</f>
        <v>4084.86</v>
      </c>
    </row>
    <row r="1052" spans="1:7" s="36" customFormat="1" ht="94.5" customHeight="1">
      <c r="A1052" s="561"/>
      <c r="B1052" s="561"/>
      <c r="C1052" s="563"/>
      <c r="D1052" s="565"/>
      <c r="E1052" s="557" t="s">
        <v>82</v>
      </c>
      <c r="F1052" s="558"/>
      <c r="G1052" s="559"/>
    </row>
    <row r="1053" spans="1:7" ht="16.5" customHeight="1">
      <c r="A1053" s="560">
        <v>2</v>
      </c>
      <c r="B1053" s="560" t="s">
        <v>72</v>
      </c>
      <c r="C1053" s="562" t="s">
        <v>21</v>
      </c>
      <c r="D1053" s="564" t="s">
        <v>83</v>
      </c>
      <c r="E1053" s="361">
        <v>447.15</v>
      </c>
      <c r="F1053" s="357" t="s">
        <v>75</v>
      </c>
      <c r="G1053" s="13">
        <f>SUM(A1053*E1053)</f>
        <v>894.3</v>
      </c>
    </row>
    <row r="1054" spans="1:7" ht="50.25" customHeight="1">
      <c r="A1054" s="561"/>
      <c r="B1054" s="561"/>
      <c r="C1054" s="563"/>
      <c r="D1054" s="565"/>
      <c r="E1054" s="557" t="s">
        <v>84</v>
      </c>
      <c r="F1054" s="558"/>
      <c r="G1054" s="559"/>
    </row>
    <row r="1055" spans="1:7" ht="15" customHeight="1">
      <c r="A1055" s="593">
        <v>3</v>
      </c>
      <c r="B1055" s="593" t="s">
        <v>72</v>
      </c>
      <c r="C1055" s="594" t="s">
        <v>25</v>
      </c>
      <c r="D1055" s="595" t="s">
        <v>85</v>
      </c>
      <c r="E1055" s="361">
        <v>1109.46</v>
      </c>
      <c r="F1055" s="357" t="s">
        <v>75</v>
      </c>
      <c r="G1055" s="13">
        <f>SUM(A1055*E1055)</f>
        <v>3328.38</v>
      </c>
    </row>
    <row r="1056" spans="1:7" ht="66.75" customHeight="1">
      <c r="A1056" s="593"/>
      <c r="B1056" s="593"/>
      <c r="C1056" s="594"/>
      <c r="D1056" s="595"/>
      <c r="E1056" s="596" t="s">
        <v>86</v>
      </c>
      <c r="F1056" s="596"/>
      <c r="G1056" s="596"/>
    </row>
    <row r="1057" spans="1:7">
      <c r="A1057" s="562">
        <v>2</v>
      </c>
      <c r="B1057" s="562" t="s">
        <v>72</v>
      </c>
      <c r="C1057" s="560" t="s">
        <v>29</v>
      </c>
      <c r="D1057" s="564" t="s">
        <v>822</v>
      </c>
      <c r="E1057" s="361">
        <v>843.92</v>
      </c>
      <c r="F1057" s="357" t="s">
        <v>75</v>
      </c>
      <c r="G1057" s="13">
        <f>SUM(A1057*E1057)</f>
        <v>1687.84</v>
      </c>
    </row>
    <row r="1058" spans="1:7" ht="45.75" customHeight="1">
      <c r="A1058" s="563"/>
      <c r="B1058" s="563"/>
      <c r="C1058" s="561"/>
      <c r="D1058" s="565"/>
      <c r="E1058" s="557" t="s">
        <v>823</v>
      </c>
      <c r="F1058" s="558"/>
      <c r="G1058" s="559"/>
    </row>
    <row r="1059" spans="1:7" s="36" customFormat="1">
      <c r="A1059" s="560">
        <v>1</v>
      </c>
      <c r="B1059" s="560" t="s">
        <v>89</v>
      </c>
      <c r="C1059" s="562" t="s">
        <v>33</v>
      </c>
      <c r="D1059" s="564" t="s">
        <v>90</v>
      </c>
      <c r="E1059" s="361">
        <v>1142.24</v>
      </c>
      <c r="F1059" s="357" t="s">
        <v>75</v>
      </c>
      <c r="G1059" s="13">
        <f>SUM(A1059*E1059)</f>
        <v>1142.24</v>
      </c>
    </row>
    <row r="1060" spans="1:7" s="36" customFormat="1" ht="39" customHeight="1">
      <c r="A1060" s="561"/>
      <c r="B1060" s="561"/>
      <c r="C1060" s="563"/>
      <c r="D1060" s="565"/>
      <c r="E1060" s="557" t="s">
        <v>91</v>
      </c>
      <c r="F1060" s="558"/>
      <c r="G1060" s="559"/>
    </row>
    <row r="1061" spans="1:7" s="36" customFormat="1">
      <c r="A1061" s="593"/>
      <c r="B1061" s="593"/>
      <c r="C1061" s="594" t="s">
        <v>36</v>
      </c>
      <c r="D1061" s="595" t="s">
        <v>1096</v>
      </c>
      <c r="E1061" s="582"/>
      <c r="F1061" s="583"/>
      <c r="G1061" s="584"/>
    </row>
    <row r="1062" spans="1:7" s="36" customFormat="1" ht="69" customHeight="1">
      <c r="A1062" s="593"/>
      <c r="B1062" s="593"/>
      <c r="C1062" s="594"/>
      <c r="D1062" s="595"/>
      <c r="E1062" s="585"/>
      <c r="F1062" s="586"/>
      <c r="G1062" s="587"/>
    </row>
    <row r="1063" spans="1:7" s="36" customFormat="1">
      <c r="A1063" s="593">
        <v>60</v>
      </c>
      <c r="B1063" s="593" t="s">
        <v>107</v>
      </c>
      <c r="C1063" s="594"/>
      <c r="D1063" s="595" t="s">
        <v>1097</v>
      </c>
      <c r="E1063" s="361">
        <v>188.44</v>
      </c>
      <c r="F1063" s="357" t="s">
        <v>111</v>
      </c>
      <c r="G1063" s="13">
        <f>SUM(A1063*E1063)</f>
        <v>11306.4</v>
      </c>
    </row>
    <row r="1064" spans="1:7" s="36" customFormat="1" ht="30" customHeight="1">
      <c r="A1064" s="593"/>
      <c r="B1064" s="593"/>
      <c r="C1064" s="594"/>
      <c r="D1064" s="595"/>
      <c r="E1064" s="596" t="s">
        <v>1098</v>
      </c>
      <c r="F1064" s="596"/>
      <c r="G1064" s="596"/>
    </row>
    <row r="1065" spans="1:7">
      <c r="A1065" s="562">
        <v>3</v>
      </c>
      <c r="B1065" s="562" t="s">
        <v>72</v>
      </c>
      <c r="C1065" s="560" t="s">
        <v>40</v>
      </c>
      <c r="D1065" s="564" t="s">
        <v>822</v>
      </c>
      <c r="E1065" s="361">
        <v>843.92</v>
      </c>
      <c r="F1065" s="357" t="s">
        <v>75</v>
      </c>
      <c r="G1065" s="13">
        <f>SUM(A1065*E1065)</f>
        <v>2531.7599999999998</v>
      </c>
    </row>
    <row r="1066" spans="1:7" ht="33" customHeight="1">
      <c r="A1066" s="563"/>
      <c r="B1066" s="563"/>
      <c r="C1066" s="561"/>
      <c r="D1066" s="565"/>
      <c r="E1066" s="557" t="s">
        <v>823</v>
      </c>
      <c r="F1066" s="558"/>
      <c r="G1066" s="559"/>
    </row>
    <row r="1067" spans="1:7" s="36" customFormat="1" ht="15" customHeight="1">
      <c r="A1067" s="560"/>
      <c r="B1067" s="560"/>
      <c r="C1067" s="562" t="s">
        <v>44</v>
      </c>
      <c r="D1067" s="564" t="s">
        <v>98</v>
      </c>
      <c r="E1067" s="39"/>
      <c r="F1067" s="40"/>
      <c r="G1067" s="41"/>
    </row>
    <row r="1068" spans="1:7" s="36" customFormat="1">
      <c r="A1068" s="561"/>
      <c r="B1068" s="561"/>
      <c r="C1068" s="563"/>
      <c r="D1068" s="565"/>
      <c r="E1068" s="42"/>
      <c r="F1068" s="43"/>
      <c r="G1068" s="44"/>
    </row>
    <row r="1069" spans="1:7" s="36" customFormat="1">
      <c r="A1069" s="560">
        <v>2</v>
      </c>
      <c r="B1069" s="560" t="s">
        <v>72</v>
      </c>
      <c r="C1069" s="562" t="s">
        <v>99</v>
      </c>
      <c r="D1069" s="564" t="s">
        <v>100</v>
      </c>
      <c r="E1069" s="361">
        <v>271.92</v>
      </c>
      <c r="F1069" s="357" t="s">
        <v>75</v>
      </c>
      <c r="G1069" s="13">
        <f>SUM(A1069*E1069)</f>
        <v>543.84</v>
      </c>
    </row>
    <row r="1070" spans="1:7" s="36" customFormat="1" ht="33" customHeight="1">
      <c r="A1070" s="561"/>
      <c r="B1070" s="561"/>
      <c r="C1070" s="563"/>
      <c r="D1070" s="565"/>
      <c r="E1070" s="557" t="s">
        <v>101</v>
      </c>
      <c r="F1070" s="558"/>
      <c r="G1070" s="559"/>
    </row>
    <row r="1071" spans="1:7" s="36" customFormat="1">
      <c r="A1071" s="560">
        <v>2</v>
      </c>
      <c r="B1071" s="560" t="s">
        <v>72</v>
      </c>
      <c r="C1071" s="562" t="s">
        <v>102</v>
      </c>
      <c r="D1071" s="564" t="s">
        <v>103</v>
      </c>
      <c r="E1071" s="361">
        <v>365.42</v>
      </c>
      <c r="F1071" s="357" t="s">
        <v>75</v>
      </c>
      <c r="G1071" s="13">
        <f>SUM(A1071*E1071)</f>
        <v>730.84</v>
      </c>
    </row>
    <row r="1072" spans="1:7" s="36" customFormat="1" ht="27" customHeight="1">
      <c r="A1072" s="561"/>
      <c r="B1072" s="561"/>
      <c r="C1072" s="563"/>
      <c r="D1072" s="565"/>
      <c r="E1072" s="557" t="s">
        <v>104</v>
      </c>
      <c r="F1072" s="558"/>
      <c r="G1072" s="559"/>
    </row>
    <row r="1073" spans="1:7" s="36" customFormat="1">
      <c r="A1073" s="560"/>
      <c r="B1073" s="560"/>
      <c r="C1073" s="562" t="s">
        <v>15</v>
      </c>
      <c r="D1073" s="597" t="s">
        <v>470</v>
      </c>
      <c r="E1073" s="358"/>
      <c r="F1073" s="69"/>
      <c r="G1073" s="70"/>
    </row>
    <row r="1074" spans="1:7" s="36" customFormat="1" ht="102.75" customHeight="1">
      <c r="A1074" s="561"/>
      <c r="B1074" s="561"/>
      <c r="C1074" s="563"/>
      <c r="D1074" s="598"/>
      <c r="E1074" s="601"/>
      <c r="F1074" s="602"/>
      <c r="G1074" s="603"/>
    </row>
    <row r="1075" spans="1:7">
      <c r="A1075" s="560">
        <v>70</v>
      </c>
      <c r="B1075" s="560" t="s">
        <v>107</v>
      </c>
      <c r="C1075" s="562" t="s">
        <v>157</v>
      </c>
      <c r="D1075" s="564" t="s">
        <v>473</v>
      </c>
      <c r="E1075" s="361">
        <v>116.2</v>
      </c>
      <c r="F1075" s="354" t="s">
        <v>111</v>
      </c>
      <c r="G1075" s="71">
        <f>SUM(A1075*E1075)</f>
        <v>8134</v>
      </c>
    </row>
    <row r="1076" spans="1:7" ht="28.5" customHeight="1">
      <c r="A1076" s="561"/>
      <c r="B1076" s="561"/>
      <c r="C1076" s="563"/>
      <c r="D1076" s="565"/>
      <c r="E1076" s="557" t="s">
        <v>474</v>
      </c>
      <c r="F1076" s="558"/>
      <c r="G1076" s="559"/>
    </row>
    <row r="1077" spans="1:7" s="30" customFormat="1" ht="36" customHeight="1">
      <c r="A1077" s="3"/>
      <c r="B1077" s="3"/>
      <c r="C1077" s="362"/>
      <c r="D1077" s="26"/>
      <c r="E1077" s="27"/>
      <c r="F1077" s="28" t="s">
        <v>320</v>
      </c>
      <c r="G1077" s="29">
        <f>SUM(G1045,G1049,G1051,G1053,G1055,G1057,G1059,G1063,G1065,G1069,G1071,G1075)</f>
        <v>43018.659999999996</v>
      </c>
    </row>
    <row r="1078" spans="1:7" s="25" customFormat="1">
      <c r="A1078" s="76"/>
      <c r="B1078" s="76"/>
      <c r="C1078" s="75"/>
      <c r="D1078" s="235" t="s">
        <v>1230</v>
      </c>
      <c r="E1078" s="76"/>
      <c r="F1078" s="76"/>
      <c r="G1078" s="84"/>
    </row>
    <row r="1079" spans="1:7" s="36" customFormat="1">
      <c r="A1079" s="560"/>
      <c r="B1079" s="560"/>
      <c r="C1079" s="562" t="s">
        <v>11</v>
      </c>
      <c r="D1079" s="564" t="s">
        <v>108</v>
      </c>
      <c r="E1079" s="582"/>
      <c r="F1079" s="583"/>
      <c r="G1079" s="584"/>
    </row>
    <row r="1080" spans="1:7" s="36" customFormat="1" ht="68.25" customHeight="1">
      <c r="A1080" s="561"/>
      <c r="B1080" s="561"/>
      <c r="C1080" s="563"/>
      <c r="D1080" s="565"/>
      <c r="E1080" s="585"/>
      <c r="F1080" s="586"/>
      <c r="G1080" s="587"/>
    </row>
    <row r="1081" spans="1:7" s="36" customFormat="1">
      <c r="A1081" s="560">
        <v>40</v>
      </c>
      <c r="B1081" s="560" t="s">
        <v>107</v>
      </c>
      <c r="C1081" s="562" t="s">
        <v>154</v>
      </c>
      <c r="D1081" s="564" t="s">
        <v>423</v>
      </c>
      <c r="E1081" s="361">
        <v>373</v>
      </c>
      <c r="F1081" s="357" t="s">
        <v>75</v>
      </c>
      <c r="G1081" s="13">
        <f>SUM(A1081*E1081)</f>
        <v>14920</v>
      </c>
    </row>
    <row r="1082" spans="1:7" s="36" customFormat="1" ht="32.25" customHeight="1">
      <c r="A1082" s="561"/>
      <c r="B1082" s="561"/>
      <c r="C1082" s="563"/>
      <c r="D1082" s="565"/>
      <c r="E1082" s="557" t="s">
        <v>109</v>
      </c>
      <c r="F1082" s="558"/>
      <c r="G1082" s="559"/>
    </row>
    <row r="1083" spans="1:7" s="36" customFormat="1">
      <c r="A1083" s="560">
        <v>40</v>
      </c>
      <c r="B1083" s="560" t="s">
        <v>107</v>
      </c>
      <c r="C1083" s="562" t="s">
        <v>15</v>
      </c>
      <c r="D1083" s="564" t="s">
        <v>110</v>
      </c>
      <c r="E1083" s="361">
        <v>242</v>
      </c>
      <c r="F1083" s="357" t="s">
        <v>111</v>
      </c>
      <c r="G1083" s="13">
        <f>SUM(A1083*E1083)</f>
        <v>9680</v>
      </c>
    </row>
    <row r="1084" spans="1:7" s="36" customFormat="1" ht="118.5" customHeight="1">
      <c r="A1084" s="561"/>
      <c r="B1084" s="561"/>
      <c r="C1084" s="563"/>
      <c r="D1084" s="565"/>
      <c r="E1084" s="557" t="s">
        <v>112</v>
      </c>
      <c r="F1084" s="558"/>
      <c r="G1084" s="559"/>
    </row>
    <row r="1085" spans="1:7">
      <c r="A1085" s="560">
        <v>1</v>
      </c>
      <c r="B1085" s="560" t="s">
        <v>1231</v>
      </c>
      <c r="C1085" s="562" t="s">
        <v>18</v>
      </c>
      <c r="D1085" s="564" t="s">
        <v>113</v>
      </c>
      <c r="E1085" s="361">
        <v>14748</v>
      </c>
      <c r="F1085" s="357" t="s">
        <v>75</v>
      </c>
      <c r="G1085" s="13">
        <f>SUM(A1085*E1085)</f>
        <v>14748</v>
      </c>
    </row>
    <row r="1086" spans="1:7" ht="183" customHeight="1">
      <c r="A1086" s="561"/>
      <c r="B1086" s="561"/>
      <c r="C1086" s="563"/>
      <c r="D1086" s="565"/>
      <c r="E1086" s="557" t="s">
        <v>114</v>
      </c>
      <c r="F1086" s="558"/>
      <c r="G1086" s="559"/>
    </row>
    <row r="1087" spans="1:7" s="30" customFormat="1" ht="39.75" customHeight="1">
      <c r="A1087" s="3"/>
      <c r="B1087" s="3"/>
      <c r="C1087" s="362"/>
      <c r="D1087" s="26"/>
      <c r="E1087" s="27"/>
      <c r="F1087" s="28" t="s">
        <v>116</v>
      </c>
      <c r="G1087" s="29">
        <v>133036</v>
      </c>
    </row>
    <row r="1088" spans="1:7" s="25" customFormat="1">
      <c r="B1088" s="54"/>
      <c r="C1088" s="54"/>
      <c r="D1088" s="60"/>
      <c r="E1088" s="64"/>
      <c r="F1088" s="54"/>
      <c r="G1088" s="63"/>
    </row>
    <row r="1089" spans="1:7" s="25" customFormat="1">
      <c r="B1089" s="54"/>
      <c r="C1089" s="54"/>
      <c r="D1089" s="60"/>
      <c r="E1089" s="64"/>
      <c r="F1089" s="54"/>
      <c r="G1089" s="63"/>
    </row>
    <row r="1090" spans="1:7" s="36" customFormat="1" ht="35.25" customHeight="1">
      <c r="A1090" s="52" t="s">
        <v>129</v>
      </c>
      <c r="B1090" s="53"/>
      <c r="C1090" s="54" t="s">
        <v>130</v>
      </c>
      <c r="D1090" s="55"/>
      <c r="F1090" s="56" t="s">
        <v>131</v>
      </c>
      <c r="G1090" s="54"/>
    </row>
    <row r="1091" spans="1:7" s="30" customFormat="1" ht="35.25" customHeight="1">
      <c r="A1091" s="52" t="s">
        <v>132</v>
      </c>
      <c r="B1091" s="53"/>
      <c r="C1091" s="54" t="s">
        <v>133</v>
      </c>
      <c r="D1091" s="55"/>
      <c r="E1091" s="36"/>
      <c r="F1091" s="56" t="s">
        <v>131</v>
      </c>
    </row>
    <row r="1092" spans="1:7" s="30" customFormat="1" ht="35.25" customHeight="1">
      <c r="A1092" s="52" t="s">
        <v>134</v>
      </c>
      <c r="B1092" s="57"/>
      <c r="C1092" s="54" t="s">
        <v>135</v>
      </c>
      <c r="D1092" s="58"/>
      <c r="F1092" s="56" t="s">
        <v>131</v>
      </c>
    </row>
    <row r="1093" spans="1:7" s="25" customFormat="1" ht="35.25" customHeight="1">
      <c r="A1093" s="59"/>
      <c r="B1093" s="54"/>
      <c r="C1093" s="54"/>
      <c r="D1093" s="60"/>
      <c r="E1093" s="61" t="s">
        <v>138</v>
      </c>
      <c r="F1093" s="62"/>
      <c r="G1093" s="62"/>
    </row>
    <row r="1094" spans="1:7" s="25" customFormat="1">
      <c r="A1094" s="59"/>
      <c r="B1094" s="54"/>
      <c r="C1094" s="54"/>
      <c r="D1094" s="60"/>
      <c r="E1094" s="54"/>
      <c r="F1094" s="54"/>
      <c r="G1094" s="63"/>
    </row>
    <row r="1095" spans="1:7" s="25" customFormat="1">
      <c r="A1095" s="59"/>
      <c r="B1095" s="54"/>
      <c r="C1095" s="54"/>
      <c r="D1095" s="60"/>
      <c r="E1095" s="54"/>
      <c r="F1095" s="54"/>
      <c r="G1095" s="63"/>
    </row>
    <row r="1096" spans="1:7" s="25" customFormat="1">
      <c r="A1096" s="59"/>
      <c r="B1096" s="54"/>
      <c r="C1096" s="54"/>
      <c r="D1096" s="60"/>
      <c r="E1096" s="54"/>
      <c r="F1096" s="54"/>
      <c r="G1096" s="63"/>
    </row>
    <row r="1097" spans="1:7" s="25" customFormat="1">
      <c r="A1097" s="59"/>
      <c r="B1097" s="54"/>
      <c r="C1097" s="54"/>
      <c r="D1097" s="60"/>
      <c r="E1097" s="54"/>
      <c r="F1097" s="54"/>
      <c r="G1097" s="63"/>
    </row>
    <row r="1098" spans="1:7" s="25" customFormat="1">
      <c r="A1098" s="59"/>
      <c r="B1098" s="54"/>
      <c r="C1098" s="54"/>
      <c r="D1098" s="60"/>
      <c r="E1098" s="54"/>
      <c r="F1098" s="54"/>
      <c r="G1098" s="63"/>
    </row>
    <row r="1099" spans="1:7" s="25" customFormat="1">
      <c r="A1099" s="59"/>
      <c r="B1099" s="54"/>
      <c r="C1099" s="54"/>
      <c r="D1099" s="60"/>
      <c r="E1099" s="54"/>
      <c r="F1099" s="54"/>
      <c r="G1099" s="63"/>
    </row>
    <row r="1100" spans="1:7" s="25" customFormat="1">
      <c r="A1100" s="59"/>
      <c r="B1100" s="54"/>
      <c r="C1100" s="54"/>
      <c r="D1100" s="60"/>
      <c r="E1100" s="54"/>
      <c r="F1100" s="54"/>
      <c r="G1100" s="63"/>
    </row>
    <row r="1101" spans="1:7" s="25" customFormat="1">
      <c r="A1101" s="55" t="s">
        <v>139</v>
      </c>
      <c r="B1101" s="54"/>
      <c r="C1101" s="54"/>
      <c r="D1101" s="60"/>
      <c r="E1101" s="64" t="s">
        <v>140</v>
      </c>
      <c r="F1101" s="54"/>
      <c r="G1101" s="63"/>
    </row>
    <row r="1102" spans="1:7" s="25" customFormat="1">
      <c r="B1102" s="54"/>
      <c r="C1102" s="54"/>
      <c r="D1102" s="60"/>
      <c r="E1102" s="64" t="s">
        <v>141</v>
      </c>
      <c r="F1102" s="54"/>
      <c r="G1102" s="63"/>
    </row>
    <row r="1103" spans="1:7" s="25" customFormat="1">
      <c r="B1103" s="54"/>
      <c r="C1103" s="54"/>
      <c r="D1103" s="60"/>
      <c r="E1103" s="64" t="s">
        <v>142</v>
      </c>
      <c r="F1103" s="54"/>
      <c r="G1103" s="63"/>
    </row>
    <row r="1105" spans="1:7" s="25" customFormat="1">
      <c r="A1105"/>
      <c r="B1105"/>
      <c r="C1105"/>
      <c r="D1105"/>
      <c r="E1105"/>
      <c r="F1105"/>
      <c r="G1105"/>
    </row>
    <row r="1106" spans="1:7" s="25" customFormat="1">
      <c r="A1106"/>
      <c r="B1106"/>
      <c r="C1106"/>
      <c r="D1106"/>
      <c r="E1106"/>
      <c r="F1106"/>
      <c r="G1106"/>
    </row>
    <row r="1107" spans="1:7" s="25" customFormat="1">
      <c r="A1107"/>
      <c r="B1107"/>
      <c r="C1107"/>
      <c r="D1107"/>
      <c r="E1107"/>
      <c r="F1107"/>
      <c r="G1107"/>
    </row>
    <row r="1108" spans="1:7" s="25" customFormat="1">
      <c r="B1108" s="54"/>
      <c r="C1108" s="54"/>
      <c r="D1108" s="60"/>
      <c r="E1108" s="64"/>
      <c r="F1108" s="54"/>
      <c r="G1108" s="63"/>
    </row>
    <row r="1109" spans="1:7" s="25" customFormat="1">
      <c r="B1109" s="54"/>
      <c r="C1109" s="54"/>
      <c r="D1109" s="60"/>
      <c r="E1109" s="64"/>
      <c r="F1109" s="54"/>
      <c r="G1109" s="63"/>
    </row>
    <row r="1110" spans="1:7" s="25" customFormat="1">
      <c r="B1110" s="54"/>
      <c r="C1110" s="54"/>
      <c r="D1110" s="60"/>
      <c r="E1110" s="64"/>
      <c r="F1110" s="54"/>
      <c r="G1110" s="63"/>
    </row>
    <row r="1111" spans="1:7" s="25" customFormat="1">
      <c r="B1111" s="54"/>
      <c r="C1111" s="54"/>
      <c r="D1111" s="60"/>
      <c r="E1111" s="64"/>
      <c r="F1111" s="54"/>
      <c r="G1111" s="63"/>
    </row>
    <row r="1112" spans="1:7" s="25" customFormat="1">
      <c r="B1112" s="54"/>
      <c r="C1112" s="54"/>
      <c r="D1112" s="60"/>
      <c r="E1112" s="64"/>
      <c r="F1112" s="54"/>
      <c r="G1112" s="63"/>
    </row>
    <row r="1113" spans="1:7" s="25" customFormat="1">
      <c r="B1113" s="54"/>
      <c r="C1113" s="54"/>
      <c r="D1113" s="60"/>
      <c r="E1113" s="64"/>
      <c r="F1113" s="54"/>
      <c r="G1113" s="63"/>
    </row>
    <row r="1114" spans="1:7" s="25" customFormat="1">
      <c r="B1114" s="54"/>
      <c r="C1114" s="54"/>
      <c r="D1114" s="60"/>
      <c r="E1114" s="64"/>
      <c r="F1114" s="54"/>
      <c r="G1114" s="63"/>
    </row>
    <row r="1115" spans="1:7" s="25" customFormat="1">
      <c r="B1115" s="54"/>
      <c r="C1115" s="54"/>
      <c r="D1115" s="60"/>
      <c r="E1115" s="64"/>
      <c r="F1115" s="54"/>
      <c r="G1115" s="63"/>
    </row>
    <row r="1116" spans="1:7" s="25" customFormat="1">
      <c r="B1116" s="54"/>
      <c r="C1116" s="54"/>
      <c r="D1116" s="60"/>
      <c r="E1116" s="64"/>
      <c r="F1116" s="54"/>
      <c r="G1116" s="63"/>
    </row>
    <row r="1117" spans="1:7" s="25" customFormat="1">
      <c r="B1117" s="54"/>
      <c r="C1117" s="54"/>
      <c r="D1117" s="60"/>
      <c r="E1117" s="64"/>
      <c r="F1117" s="54"/>
      <c r="G1117" s="63"/>
    </row>
    <row r="1118" spans="1:7" s="25" customFormat="1">
      <c r="B1118" s="54"/>
      <c r="C1118" s="54"/>
      <c r="D1118" s="60"/>
      <c r="E1118" s="64"/>
      <c r="F1118" s="54"/>
      <c r="G1118" s="63"/>
    </row>
    <row r="1119" spans="1:7" s="25" customFormat="1">
      <c r="B1119" s="54"/>
      <c r="C1119" s="54"/>
      <c r="D1119" s="60"/>
      <c r="E1119" s="64"/>
      <c r="F1119" s="54"/>
      <c r="G1119" s="63"/>
    </row>
    <row r="1120" spans="1:7" s="25" customFormat="1">
      <c r="B1120" s="54"/>
      <c r="C1120" s="54"/>
      <c r="D1120" s="60"/>
      <c r="E1120" s="64"/>
      <c r="F1120" s="54"/>
      <c r="G1120" s="63"/>
    </row>
    <row r="1121" spans="1:7" s="25" customFormat="1">
      <c r="B1121" s="54"/>
      <c r="C1121" s="54"/>
      <c r="D1121" s="60"/>
      <c r="E1121" s="64"/>
      <c r="F1121" s="54"/>
      <c r="G1121" s="63"/>
    </row>
    <row r="1122" spans="1:7" s="25" customFormat="1">
      <c r="B1122" s="54"/>
      <c r="C1122" s="54"/>
      <c r="D1122" s="60"/>
      <c r="E1122" s="64"/>
      <c r="F1122" s="54"/>
      <c r="G1122" s="63"/>
    </row>
    <row r="1123" spans="1:7" s="25" customFormat="1">
      <c r="B1123" s="54"/>
      <c r="C1123" s="54"/>
      <c r="D1123" s="60"/>
      <c r="E1123" s="64"/>
      <c r="F1123" s="54"/>
      <c r="G1123" s="63"/>
    </row>
    <row r="1124" spans="1:7" s="25" customFormat="1">
      <c r="B1124" s="54"/>
      <c r="C1124" s="54"/>
      <c r="D1124" s="60"/>
      <c r="E1124" s="64"/>
      <c r="F1124" s="54"/>
      <c r="G1124" s="63"/>
    </row>
    <row r="1125" spans="1:7" s="25" customFormat="1">
      <c r="B1125" s="54"/>
      <c r="C1125" s="54"/>
      <c r="D1125" s="60"/>
      <c r="E1125" s="64"/>
      <c r="F1125" s="54"/>
      <c r="G1125" s="63"/>
    </row>
    <row r="1126" spans="1:7" s="25" customFormat="1">
      <c r="B1126" s="54"/>
      <c r="C1126" s="54"/>
      <c r="D1126" s="60"/>
      <c r="E1126" s="64"/>
      <c r="F1126" s="54"/>
      <c r="G1126" s="63"/>
    </row>
    <row r="1127" spans="1:7" s="25" customFormat="1">
      <c r="B1127" s="54"/>
      <c r="C1127" s="54"/>
      <c r="D1127" s="60"/>
      <c r="E1127" s="64"/>
      <c r="F1127" s="54"/>
      <c r="G1127" s="63"/>
    </row>
    <row r="1128" spans="1:7" s="25" customFormat="1">
      <c r="B1128" s="54"/>
      <c r="C1128" s="54"/>
      <c r="D1128" s="60"/>
      <c r="E1128" s="64"/>
      <c r="F1128" s="54"/>
      <c r="G1128" s="63"/>
    </row>
    <row r="1129" spans="1:7" s="25" customFormat="1">
      <c r="B1129" s="54"/>
      <c r="C1129" s="54"/>
      <c r="D1129" s="60"/>
      <c r="E1129" s="64"/>
      <c r="F1129" s="54"/>
      <c r="G1129" s="63"/>
    </row>
    <row r="1130" spans="1:7">
      <c r="A1130" s="569" t="s">
        <v>0</v>
      </c>
      <c r="B1130" s="569"/>
      <c r="C1130" s="569"/>
      <c r="D1130" s="569"/>
      <c r="E1130" s="569"/>
      <c r="F1130" s="569"/>
      <c r="G1130" s="569"/>
    </row>
    <row r="1131" spans="1:7">
      <c r="A1131" s="570" t="s">
        <v>1</v>
      </c>
      <c r="B1131" s="570"/>
      <c r="C1131" s="570"/>
      <c r="D1131" s="570"/>
      <c r="E1131" s="570"/>
      <c r="F1131" s="570"/>
      <c r="G1131" s="570"/>
    </row>
    <row r="1132" spans="1:7" ht="32.25" customHeight="1">
      <c r="A1132" s="1" t="s">
        <v>2</v>
      </c>
      <c r="B1132" s="364"/>
      <c r="C1132" s="364"/>
      <c r="D1132" s="588" t="s">
        <v>1233</v>
      </c>
      <c r="E1132" s="588"/>
      <c r="F1132" s="588"/>
      <c r="G1132" s="588"/>
    </row>
    <row r="1133" spans="1:7" ht="30" customHeight="1">
      <c r="A1133" s="572" t="s">
        <v>3</v>
      </c>
      <c r="B1133" s="573"/>
      <c r="C1133" s="3" t="s">
        <v>4</v>
      </c>
      <c r="D1133" s="362" t="s">
        <v>5</v>
      </c>
      <c r="E1133" s="362" t="s">
        <v>6</v>
      </c>
      <c r="F1133" s="362" t="s">
        <v>7</v>
      </c>
      <c r="G1133" s="5" t="s">
        <v>8</v>
      </c>
    </row>
    <row r="1134" spans="1:7">
      <c r="A1134" s="362"/>
      <c r="B1134" s="362"/>
      <c r="C1134" s="3"/>
      <c r="D1134" s="104" t="s">
        <v>9</v>
      </c>
      <c r="E1134" s="362"/>
      <c r="F1134" s="362"/>
      <c r="G1134" s="5"/>
    </row>
    <row r="1135" spans="1:7" s="25" customFormat="1">
      <c r="A1135" s="562">
        <v>24</v>
      </c>
      <c r="B1135" s="562" t="s">
        <v>10</v>
      </c>
      <c r="C1135" s="560" t="s">
        <v>11</v>
      </c>
      <c r="D1135" s="564" t="s">
        <v>146</v>
      </c>
      <c r="E1135" s="361">
        <v>3327.5</v>
      </c>
      <c r="F1135" s="357" t="s">
        <v>147</v>
      </c>
      <c r="G1135" s="20">
        <f>SUM(A1135*E1135/100)</f>
        <v>798.6</v>
      </c>
    </row>
    <row r="1136" spans="1:7" s="25" customFormat="1" ht="29.25" customHeight="1">
      <c r="A1136" s="563"/>
      <c r="B1136" s="563"/>
      <c r="C1136" s="561"/>
      <c r="D1136" s="565"/>
      <c r="E1136" s="557" t="s">
        <v>148</v>
      </c>
      <c r="F1136" s="558"/>
      <c r="G1136" s="559"/>
    </row>
    <row r="1137" spans="1:7" ht="17.25" customHeight="1">
      <c r="A1137" s="560">
        <v>24</v>
      </c>
      <c r="B1137" s="560" t="s">
        <v>10</v>
      </c>
      <c r="C1137" s="353" t="s">
        <v>15</v>
      </c>
      <c r="D1137" s="564" t="s">
        <v>34</v>
      </c>
      <c r="E1137" s="361">
        <v>14429.25</v>
      </c>
      <c r="F1137" s="357" t="s">
        <v>13</v>
      </c>
      <c r="G1137" s="20">
        <f>SUM(A1137*E1137/100)</f>
        <v>3463.02</v>
      </c>
    </row>
    <row r="1138" spans="1:7" ht="48.75" customHeight="1">
      <c r="A1138" s="561"/>
      <c r="B1138" s="561"/>
      <c r="C1138" s="354"/>
      <c r="D1138" s="565"/>
      <c r="E1138" s="557" t="s">
        <v>35</v>
      </c>
      <c r="F1138" s="558"/>
      <c r="G1138" s="559"/>
    </row>
    <row r="1139" spans="1:7" s="24" customFormat="1" ht="16.5" customHeight="1">
      <c r="A1139" s="562">
        <v>240</v>
      </c>
      <c r="B1139" s="562" t="s">
        <v>39</v>
      </c>
      <c r="C1139" s="560" t="s">
        <v>18</v>
      </c>
      <c r="D1139" s="564" t="s">
        <v>149</v>
      </c>
      <c r="E1139" s="361">
        <v>121</v>
      </c>
      <c r="F1139" s="357" t="s">
        <v>42</v>
      </c>
      <c r="G1139" s="20">
        <f>SUM(A1139*E1139/100)</f>
        <v>290.39999999999998</v>
      </c>
    </row>
    <row r="1140" spans="1:7" s="24" customFormat="1" ht="16.5" customHeight="1">
      <c r="A1140" s="563"/>
      <c r="B1140" s="563"/>
      <c r="C1140" s="561"/>
      <c r="D1140" s="565"/>
      <c r="E1140" s="566" t="s">
        <v>150</v>
      </c>
      <c r="F1140" s="567"/>
      <c r="G1140" s="568"/>
    </row>
    <row r="1141" spans="1:7" s="24" customFormat="1" ht="15" customHeight="1">
      <c r="A1141" s="562">
        <v>240</v>
      </c>
      <c r="B1141" s="562" t="s">
        <v>39</v>
      </c>
      <c r="C1141" s="560" t="s">
        <v>21</v>
      </c>
      <c r="D1141" s="564" t="s">
        <v>41</v>
      </c>
      <c r="E1141" s="361">
        <v>2206.6</v>
      </c>
      <c r="F1141" s="357" t="s">
        <v>42</v>
      </c>
      <c r="G1141" s="20">
        <f>SUM(A1141*E1141/100)</f>
        <v>5295.84</v>
      </c>
    </row>
    <row r="1142" spans="1:7" s="24" customFormat="1" ht="27" customHeight="1">
      <c r="A1142" s="563"/>
      <c r="B1142" s="563"/>
      <c r="C1142" s="561"/>
      <c r="D1142" s="565"/>
      <c r="E1142" s="566" t="s">
        <v>43</v>
      </c>
      <c r="F1142" s="567"/>
      <c r="G1142" s="568"/>
    </row>
    <row r="1143" spans="1:7" s="24" customFormat="1" ht="15" customHeight="1">
      <c r="A1143" s="562">
        <v>240</v>
      </c>
      <c r="B1143" s="562" t="s">
        <v>39</v>
      </c>
      <c r="C1143" s="560" t="s">
        <v>25</v>
      </c>
      <c r="D1143" s="564" t="s">
        <v>45</v>
      </c>
      <c r="E1143" s="357">
        <v>2197.52</v>
      </c>
      <c r="F1143" s="357" t="s">
        <v>42</v>
      </c>
      <c r="G1143" s="20">
        <f>SUM(A1143*E1143/100)</f>
        <v>5274.0480000000007</v>
      </c>
    </row>
    <row r="1144" spans="1:7" s="24" customFormat="1" ht="27.75" customHeight="1">
      <c r="A1144" s="563"/>
      <c r="B1144" s="563"/>
      <c r="C1144" s="561"/>
      <c r="D1144" s="565"/>
      <c r="E1144" s="566" t="s">
        <v>46</v>
      </c>
      <c r="F1144" s="567"/>
      <c r="G1144" s="568"/>
    </row>
    <row r="1145" spans="1:7" s="200" customFormat="1">
      <c r="A1145" s="560">
        <v>144</v>
      </c>
      <c r="B1145" s="560" t="s">
        <v>39</v>
      </c>
      <c r="C1145" s="353" t="s">
        <v>29</v>
      </c>
      <c r="D1145" s="564" t="s">
        <v>264</v>
      </c>
      <c r="E1145" s="361">
        <v>30509.77</v>
      </c>
      <c r="F1145" s="357" t="s">
        <v>42</v>
      </c>
      <c r="G1145" s="20">
        <f>SUM(A1145*E1145/100)</f>
        <v>43934.068800000001</v>
      </c>
    </row>
    <row r="1146" spans="1:7" s="200" customFormat="1" ht="126.75" customHeight="1">
      <c r="A1146" s="561"/>
      <c r="B1146" s="561"/>
      <c r="C1146" s="354"/>
      <c r="D1146" s="565"/>
      <c r="E1146" s="557" t="s">
        <v>159</v>
      </c>
      <c r="F1146" s="558"/>
      <c r="G1146" s="559"/>
    </row>
    <row r="1147" spans="1:7">
      <c r="A1147" s="562">
        <v>144</v>
      </c>
      <c r="B1147" s="562" t="s">
        <v>39</v>
      </c>
      <c r="C1147" s="560" t="s">
        <v>33</v>
      </c>
      <c r="D1147" s="564" t="s">
        <v>280</v>
      </c>
      <c r="E1147" s="361">
        <v>25293.42</v>
      </c>
      <c r="F1147" s="357" t="s">
        <v>42</v>
      </c>
      <c r="G1147" s="20">
        <f>SUM(A1147*E1147/100)</f>
        <v>36422.524799999992</v>
      </c>
    </row>
    <row r="1148" spans="1:7" ht="40.5" customHeight="1">
      <c r="A1148" s="563"/>
      <c r="B1148" s="563"/>
      <c r="C1148" s="561"/>
      <c r="D1148" s="565"/>
      <c r="E1148" s="557" t="s">
        <v>281</v>
      </c>
      <c r="F1148" s="558"/>
      <c r="G1148" s="559"/>
    </row>
    <row r="1149" spans="1:7">
      <c r="A1149" s="562">
        <v>48</v>
      </c>
      <c r="B1149" s="562" t="s">
        <v>107</v>
      </c>
      <c r="C1149" s="562" t="s">
        <v>36</v>
      </c>
      <c r="D1149" s="564" t="s">
        <v>282</v>
      </c>
      <c r="E1149" s="361">
        <v>104.22</v>
      </c>
      <c r="F1149" s="357" t="s">
        <v>111</v>
      </c>
      <c r="G1149" s="20">
        <f>SUM(A1149*E1149)</f>
        <v>5002.5599999999995</v>
      </c>
    </row>
    <row r="1150" spans="1:7" ht="42" customHeight="1">
      <c r="A1150" s="563"/>
      <c r="B1150" s="563"/>
      <c r="C1150" s="563"/>
      <c r="D1150" s="565"/>
      <c r="E1150" s="557" t="s">
        <v>283</v>
      </c>
      <c r="F1150" s="558"/>
      <c r="G1150" s="559"/>
    </row>
    <row r="1151" spans="1:7">
      <c r="A1151" s="562">
        <v>553</v>
      </c>
      <c r="B1151" s="562" t="s">
        <v>39</v>
      </c>
      <c r="C1151" s="560" t="s">
        <v>40</v>
      </c>
      <c r="D1151" s="581" t="s">
        <v>300</v>
      </c>
      <c r="E1151" s="363">
        <v>1043.9000000000001</v>
      </c>
      <c r="F1151" s="354" t="s">
        <v>42</v>
      </c>
      <c r="G1151" s="20">
        <f>SUM(A1151*E1151/100)</f>
        <v>5772.7670000000007</v>
      </c>
    </row>
    <row r="1152" spans="1:7" ht="25.5" customHeight="1">
      <c r="A1152" s="563"/>
      <c r="B1152" s="563"/>
      <c r="C1152" s="561"/>
      <c r="D1152" s="565"/>
      <c r="E1152" s="557" t="s">
        <v>301</v>
      </c>
      <c r="F1152" s="558"/>
      <c r="G1152" s="559"/>
    </row>
    <row r="1153" spans="1:7" s="25" customFormat="1">
      <c r="A1153" s="562">
        <v>39</v>
      </c>
      <c r="B1153" s="562" t="s">
        <v>39</v>
      </c>
      <c r="C1153" s="560" t="s">
        <v>44</v>
      </c>
      <c r="D1153" s="564" t="s">
        <v>413</v>
      </c>
      <c r="E1153" s="361">
        <v>1106.7</v>
      </c>
      <c r="F1153" s="357" t="s">
        <v>52</v>
      </c>
      <c r="G1153" s="20">
        <f>A1153*E1153/100</f>
        <v>431.61300000000006</v>
      </c>
    </row>
    <row r="1154" spans="1:7" s="25" customFormat="1" ht="30" customHeight="1">
      <c r="A1154" s="563"/>
      <c r="B1154" s="563"/>
      <c r="C1154" s="561"/>
      <c r="D1154" s="565"/>
      <c r="E1154" s="566" t="s">
        <v>414</v>
      </c>
      <c r="F1154" s="567"/>
      <c r="G1154" s="568"/>
    </row>
    <row r="1155" spans="1:7" s="25" customFormat="1">
      <c r="A1155" s="562">
        <v>23</v>
      </c>
      <c r="B1155" s="562" t="s">
        <v>39</v>
      </c>
      <c r="C1155" s="560" t="s">
        <v>47</v>
      </c>
      <c r="D1155" s="564" t="s">
        <v>164</v>
      </c>
      <c r="E1155" s="361">
        <v>1273.76</v>
      </c>
      <c r="F1155" s="357" t="s">
        <v>165</v>
      </c>
      <c r="G1155" s="20">
        <f>SUM(A1155*E1155)</f>
        <v>29296.48</v>
      </c>
    </row>
    <row r="1156" spans="1:7" s="25" customFormat="1" ht="61.5" customHeight="1">
      <c r="A1156" s="563"/>
      <c r="B1156" s="563"/>
      <c r="C1156" s="561"/>
      <c r="D1156" s="565"/>
      <c r="E1156" s="557" t="s">
        <v>166</v>
      </c>
      <c r="F1156" s="558"/>
      <c r="G1156" s="559"/>
    </row>
    <row r="1157" spans="1:7" ht="51">
      <c r="A1157" s="355"/>
      <c r="B1157" s="355"/>
      <c r="C1157" s="353" t="s">
        <v>50</v>
      </c>
      <c r="D1157" s="356" t="s">
        <v>153</v>
      </c>
      <c r="E1157" s="582"/>
      <c r="F1157" s="583"/>
      <c r="G1157" s="584"/>
    </row>
    <row r="1158" spans="1:7">
      <c r="A1158" s="560">
        <v>368</v>
      </c>
      <c r="B1158" s="560" t="s">
        <v>39</v>
      </c>
      <c r="C1158" s="562" t="s">
        <v>154</v>
      </c>
      <c r="D1158" s="564" t="s">
        <v>331</v>
      </c>
      <c r="E1158" s="361">
        <v>4411.82</v>
      </c>
      <c r="F1158" s="357" t="s">
        <v>42</v>
      </c>
      <c r="G1158" s="20">
        <f>SUM(A1158*E1158/100)</f>
        <v>16235.497599999997</v>
      </c>
    </row>
    <row r="1159" spans="1:7" ht="27.75" customHeight="1">
      <c r="A1159" s="561"/>
      <c r="B1159" s="561"/>
      <c r="C1159" s="563"/>
      <c r="D1159" s="565"/>
      <c r="E1159" s="557" t="s">
        <v>332</v>
      </c>
      <c r="F1159" s="558"/>
      <c r="G1159" s="559"/>
    </row>
    <row r="1160" spans="1:7">
      <c r="A1160" s="562">
        <v>32</v>
      </c>
      <c r="B1160" s="562" t="s">
        <v>39</v>
      </c>
      <c r="C1160" s="560" t="s">
        <v>54</v>
      </c>
      <c r="D1160" s="564" t="s">
        <v>172</v>
      </c>
      <c r="E1160" s="361">
        <v>190.72</v>
      </c>
      <c r="F1160" s="357" t="s">
        <v>165</v>
      </c>
      <c r="G1160" s="13">
        <f>SUM(A1160*E1160)</f>
        <v>6103.04</v>
      </c>
    </row>
    <row r="1161" spans="1:7" ht="39" customHeight="1">
      <c r="A1161" s="563"/>
      <c r="B1161" s="563"/>
      <c r="C1161" s="561"/>
      <c r="D1161" s="565"/>
      <c r="E1161" s="557" t="s">
        <v>173</v>
      </c>
      <c r="F1161" s="558"/>
      <c r="G1161" s="559"/>
    </row>
    <row r="1162" spans="1:7" s="30" customFormat="1" ht="30" customHeight="1">
      <c r="A1162" s="362"/>
      <c r="B1162" s="362"/>
      <c r="C1162" s="3"/>
      <c r="D1162" s="26"/>
      <c r="E1162" s="27"/>
      <c r="F1162" s="28" t="s">
        <v>77</v>
      </c>
      <c r="G1162" s="29">
        <v>158320</v>
      </c>
    </row>
    <row r="1163" spans="1:7" s="25" customFormat="1" ht="20.25" customHeight="1">
      <c r="B1163" s="54"/>
      <c r="C1163" s="54"/>
      <c r="D1163" s="376" t="s">
        <v>1209</v>
      </c>
      <c r="E1163" s="64"/>
      <c r="F1163" s="54"/>
      <c r="G1163" s="63"/>
    </row>
    <row r="1164" spans="1:7" s="36" customFormat="1">
      <c r="A1164" s="560">
        <v>1</v>
      </c>
      <c r="B1164" s="560" t="s">
        <v>89</v>
      </c>
      <c r="C1164" s="562" t="s">
        <v>11</v>
      </c>
      <c r="D1164" s="564" t="s">
        <v>421</v>
      </c>
      <c r="E1164" s="361">
        <v>21989</v>
      </c>
      <c r="F1164" s="357" t="s">
        <v>75</v>
      </c>
      <c r="G1164" s="13">
        <f>SUM(A1164*E1164)</f>
        <v>21989</v>
      </c>
    </row>
    <row r="1165" spans="1:7" s="36" customFormat="1" ht="66" customHeight="1">
      <c r="A1165" s="561"/>
      <c r="B1165" s="561"/>
      <c r="C1165" s="563"/>
      <c r="D1165" s="565"/>
      <c r="E1165" s="557" t="s">
        <v>422</v>
      </c>
      <c r="F1165" s="558"/>
      <c r="G1165" s="559"/>
    </row>
    <row r="1166" spans="1:7" s="30" customFormat="1" ht="52.5" customHeight="1">
      <c r="A1166" s="3"/>
      <c r="B1166" s="3"/>
      <c r="C1166" s="362"/>
      <c r="D1166" s="26"/>
      <c r="E1166" s="27"/>
      <c r="F1166" s="28" t="s">
        <v>320</v>
      </c>
      <c r="G1166" s="29">
        <v>21989</v>
      </c>
    </row>
    <row r="1167" spans="1:7" s="25" customFormat="1">
      <c r="B1167" s="54"/>
      <c r="C1167" s="54"/>
      <c r="D1167" s="60"/>
      <c r="E1167" s="64"/>
      <c r="F1167" s="54"/>
      <c r="G1167" s="63"/>
    </row>
    <row r="1168" spans="1:7" s="25" customFormat="1">
      <c r="B1168" s="54"/>
      <c r="C1168" s="54"/>
      <c r="D1168" s="60"/>
      <c r="E1168" s="64"/>
      <c r="F1168" s="54"/>
      <c r="G1168" s="63"/>
    </row>
    <row r="1169" spans="1:7" s="36" customFormat="1" ht="35.25" customHeight="1">
      <c r="A1169" s="52" t="s">
        <v>129</v>
      </c>
      <c r="B1169" s="53"/>
      <c r="C1169" s="54" t="s">
        <v>130</v>
      </c>
      <c r="D1169" s="55"/>
      <c r="F1169" s="56" t="s">
        <v>131</v>
      </c>
      <c r="G1169" s="54"/>
    </row>
    <row r="1170" spans="1:7" s="30" customFormat="1" ht="35.25" customHeight="1">
      <c r="A1170" s="52" t="s">
        <v>132</v>
      </c>
      <c r="B1170" s="53"/>
      <c r="C1170" s="54" t="s">
        <v>133</v>
      </c>
      <c r="D1170" s="55"/>
      <c r="E1170" s="36"/>
      <c r="F1170" s="56" t="s">
        <v>131</v>
      </c>
    </row>
    <row r="1171" spans="1:7" s="25" customFormat="1" ht="35.25" customHeight="1">
      <c r="A1171" s="59"/>
      <c r="B1171" s="54"/>
      <c r="C1171" s="54"/>
      <c r="D1171" s="60"/>
      <c r="E1171" s="61" t="s">
        <v>138</v>
      </c>
      <c r="F1171" s="62"/>
      <c r="G1171" s="62"/>
    </row>
    <row r="1172" spans="1:7" s="25" customFormat="1">
      <c r="A1172" s="59"/>
      <c r="B1172" s="54"/>
      <c r="C1172" s="54"/>
      <c r="D1172" s="60"/>
      <c r="E1172" s="54"/>
      <c r="F1172" s="54"/>
      <c r="G1172" s="63"/>
    </row>
    <row r="1173" spans="1:7" s="25" customFormat="1">
      <c r="A1173" s="59"/>
      <c r="B1173" s="54"/>
      <c r="C1173" s="54"/>
      <c r="D1173" s="60"/>
      <c r="E1173" s="54"/>
      <c r="F1173" s="54"/>
      <c r="G1173" s="63"/>
    </row>
    <row r="1174" spans="1:7" s="25" customFormat="1">
      <c r="A1174" s="59"/>
      <c r="B1174" s="54"/>
      <c r="C1174" s="54"/>
      <c r="D1174" s="60"/>
      <c r="E1174" s="54"/>
      <c r="F1174" s="54"/>
      <c r="G1174" s="63"/>
    </row>
    <row r="1175" spans="1:7" s="25" customFormat="1">
      <c r="A1175" s="59"/>
      <c r="B1175" s="54"/>
      <c r="C1175" s="54"/>
      <c r="D1175" s="60"/>
      <c r="E1175" s="54"/>
      <c r="F1175" s="54"/>
      <c r="G1175" s="63"/>
    </row>
    <row r="1176" spans="1:7" s="25" customFormat="1">
      <c r="A1176" s="59"/>
      <c r="B1176" s="54"/>
      <c r="C1176" s="54"/>
      <c r="D1176" s="60"/>
      <c r="E1176" s="54"/>
      <c r="F1176" s="54"/>
      <c r="G1176" s="63"/>
    </row>
    <row r="1177" spans="1:7" s="25" customFormat="1">
      <c r="A1177" s="59"/>
      <c r="B1177" s="54"/>
      <c r="C1177" s="54"/>
      <c r="D1177" s="60"/>
      <c r="E1177" s="54"/>
      <c r="F1177" s="54"/>
      <c r="G1177" s="63"/>
    </row>
    <row r="1178" spans="1:7" s="25" customFormat="1">
      <c r="A1178" s="59"/>
      <c r="B1178" s="54"/>
      <c r="C1178" s="54"/>
      <c r="D1178" s="60"/>
      <c r="E1178" s="54"/>
      <c r="F1178" s="54"/>
      <c r="G1178" s="63"/>
    </row>
    <row r="1179" spans="1:7" s="25" customFormat="1">
      <c r="A1179" s="55" t="s">
        <v>139</v>
      </c>
      <c r="B1179" s="54"/>
      <c r="C1179" s="54"/>
      <c r="D1179" s="60"/>
      <c r="E1179" s="64" t="s">
        <v>140</v>
      </c>
      <c r="F1179" s="54"/>
      <c r="G1179" s="63"/>
    </row>
    <row r="1180" spans="1:7" s="25" customFormat="1">
      <c r="B1180" s="54"/>
      <c r="C1180" s="54"/>
      <c r="D1180" s="60"/>
      <c r="E1180" s="64" t="s">
        <v>141</v>
      </c>
      <c r="F1180" s="54"/>
      <c r="G1180" s="63"/>
    </row>
    <row r="1181" spans="1:7" s="25" customFormat="1">
      <c r="B1181" s="54"/>
      <c r="C1181" s="54"/>
      <c r="D1181" s="60"/>
      <c r="E1181" s="64" t="s">
        <v>142</v>
      </c>
      <c r="F1181" s="54"/>
      <c r="G1181" s="63"/>
    </row>
    <row r="1182" spans="1:7" s="25" customFormat="1">
      <c r="B1182" s="54"/>
      <c r="C1182" s="54"/>
      <c r="D1182" s="60"/>
      <c r="E1182" s="64"/>
      <c r="F1182" s="54"/>
      <c r="G1182" s="63"/>
    </row>
    <row r="1183" spans="1:7" s="25" customFormat="1">
      <c r="B1183" s="54"/>
      <c r="C1183" s="54"/>
      <c r="D1183" s="60"/>
      <c r="E1183" s="64"/>
      <c r="F1183" s="54"/>
      <c r="G1183" s="63"/>
    </row>
    <row r="1184" spans="1:7" s="25" customFormat="1">
      <c r="B1184" s="54"/>
      <c r="C1184" s="54"/>
      <c r="D1184" s="60"/>
      <c r="E1184" s="64"/>
      <c r="F1184" s="54"/>
      <c r="G1184" s="63"/>
    </row>
    <row r="1185" spans="2:7" s="25" customFormat="1">
      <c r="B1185" s="54"/>
      <c r="C1185" s="54"/>
      <c r="D1185" s="60"/>
      <c r="E1185" s="64"/>
      <c r="F1185" s="54"/>
      <c r="G1185" s="63"/>
    </row>
    <row r="1186" spans="2:7" s="25" customFormat="1">
      <c r="B1186" s="54"/>
      <c r="C1186" s="54"/>
      <c r="D1186" s="60"/>
      <c r="E1186" s="64"/>
      <c r="F1186" s="54"/>
      <c r="G1186" s="63"/>
    </row>
    <row r="1187" spans="2:7" s="25" customFormat="1">
      <c r="B1187" s="54"/>
      <c r="C1187" s="54"/>
      <c r="D1187" s="60"/>
      <c r="E1187" s="64"/>
      <c r="F1187" s="54"/>
      <c r="G1187" s="63"/>
    </row>
    <row r="1188" spans="2:7" s="25" customFormat="1">
      <c r="B1188" s="54"/>
      <c r="C1188" s="54"/>
      <c r="D1188" s="60"/>
      <c r="E1188" s="64"/>
      <c r="F1188" s="54"/>
      <c r="G1188" s="63"/>
    </row>
    <row r="1189" spans="2:7" s="25" customFormat="1">
      <c r="B1189" s="54"/>
      <c r="C1189" s="54"/>
      <c r="D1189" s="60"/>
      <c r="E1189" s="64"/>
      <c r="F1189" s="54"/>
      <c r="G1189" s="63"/>
    </row>
    <row r="1190" spans="2:7" s="25" customFormat="1">
      <c r="B1190" s="54"/>
      <c r="C1190" s="54"/>
      <c r="D1190" s="60"/>
      <c r="E1190" s="64"/>
      <c r="F1190" s="54"/>
      <c r="G1190" s="63"/>
    </row>
    <row r="1191" spans="2:7" s="25" customFormat="1">
      <c r="B1191" s="54"/>
      <c r="C1191" s="54"/>
      <c r="D1191" s="60"/>
      <c r="E1191" s="64"/>
      <c r="F1191" s="54"/>
      <c r="G1191" s="63"/>
    </row>
    <row r="1192" spans="2:7" s="25" customFormat="1">
      <c r="B1192" s="54"/>
      <c r="C1192" s="54"/>
      <c r="D1192" s="60"/>
      <c r="E1192" s="64"/>
      <c r="F1192" s="54"/>
      <c r="G1192" s="63"/>
    </row>
    <row r="1193" spans="2:7" s="25" customFormat="1">
      <c r="B1193" s="54"/>
      <c r="C1193" s="54"/>
      <c r="D1193" s="60"/>
      <c r="E1193" s="64"/>
      <c r="F1193" s="54"/>
      <c r="G1193" s="63"/>
    </row>
    <row r="1194" spans="2:7" s="25" customFormat="1">
      <c r="B1194" s="54"/>
      <c r="C1194" s="54"/>
      <c r="D1194" s="60"/>
      <c r="E1194" s="64"/>
      <c r="F1194" s="54"/>
      <c r="G1194" s="63"/>
    </row>
    <row r="1195" spans="2:7" s="25" customFormat="1">
      <c r="B1195" s="54"/>
      <c r="C1195" s="54"/>
      <c r="D1195" s="60"/>
      <c r="E1195" s="64"/>
      <c r="F1195" s="54"/>
      <c r="G1195" s="63"/>
    </row>
    <row r="1196" spans="2:7" s="25" customFormat="1">
      <c r="B1196" s="54"/>
      <c r="C1196" s="54"/>
      <c r="D1196" s="60"/>
      <c r="E1196" s="64"/>
      <c r="F1196" s="54"/>
      <c r="G1196" s="63"/>
    </row>
    <row r="1197" spans="2:7" s="25" customFormat="1">
      <c r="B1197" s="54"/>
      <c r="C1197" s="54"/>
      <c r="D1197" s="60"/>
      <c r="E1197" s="64"/>
      <c r="F1197" s="54"/>
      <c r="G1197" s="63"/>
    </row>
    <row r="1198" spans="2:7" s="25" customFormat="1">
      <c r="B1198" s="54"/>
      <c r="C1198" s="54"/>
      <c r="D1198" s="60"/>
      <c r="E1198" s="64"/>
      <c r="F1198" s="54"/>
      <c r="G1198" s="63"/>
    </row>
    <row r="1199" spans="2:7" s="25" customFormat="1">
      <c r="B1199" s="54"/>
      <c r="C1199" s="54"/>
      <c r="D1199" s="60"/>
      <c r="E1199" s="64"/>
      <c r="F1199" s="54"/>
      <c r="G1199" s="63"/>
    </row>
    <row r="1200" spans="2:7" s="25" customFormat="1">
      <c r="B1200" s="54"/>
      <c r="C1200" s="54"/>
      <c r="D1200" s="60"/>
      <c r="E1200" s="64"/>
      <c r="F1200" s="54"/>
      <c r="G1200" s="63"/>
    </row>
    <row r="1201" spans="1:7" s="25" customFormat="1">
      <c r="B1201" s="54"/>
      <c r="C1201" s="54"/>
      <c r="D1201" s="60"/>
      <c r="E1201" s="64"/>
      <c r="F1201" s="54"/>
      <c r="G1201" s="63"/>
    </row>
    <row r="1202" spans="1:7" s="25" customFormat="1">
      <c r="B1202" s="54"/>
      <c r="C1202" s="54"/>
      <c r="D1202" s="60"/>
      <c r="E1202" s="64"/>
      <c r="F1202" s="54"/>
      <c r="G1202" s="63"/>
    </row>
    <row r="1203" spans="1:7" s="25" customFormat="1">
      <c r="B1203" s="54"/>
      <c r="C1203" s="54"/>
      <c r="D1203" s="60"/>
      <c r="E1203" s="64"/>
      <c r="F1203" s="54"/>
      <c r="G1203" s="63"/>
    </row>
    <row r="1204" spans="1:7" s="25" customFormat="1">
      <c r="B1204" s="54"/>
      <c r="C1204" s="54"/>
      <c r="D1204" s="60"/>
      <c r="E1204" s="64"/>
      <c r="F1204" s="54"/>
      <c r="G1204" s="63"/>
    </row>
    <row r="1205" spans="1:7" s="25" customFormat="1">
      <c r="B1205" s="54"/>
      <c r="C1205" s="54"/>
      <c r="D1205" s="60"/>
      <c r="E1205" s="64"/>
      <c r="F1205" s="54"/>
      <c r="G1205" s="63"/>
    </row>
    <row r="1206" spans="1:7" s="25" customFormat="1">
      <c r="B1206" s="54"/>
      <c r="C1206" s="54"/>
      <c r="D1206" s="60"/>
      <c r="E1206" s="64"/>
      <c r="F1206" s="54"/>
      <c r="G1206" s="63"/>
    </row>
    <row r="1207" spans="1:7" s="25" customFormat="1">
      <c r="B1207" s="54"/>
      <c r="C1207" s="54"/>
      <c r="D1207" s="60"/>
      <c r="E1207" s="64"/>
      <c r="F1207" s="54"/>
      <c r="G1207" s="63"/>
    </row>
    <row r="1208" spans="1:7" s="25" customFormat="1">
      <c r="B1208" s="54"/>
      <c r="C1208" s="54"/>
      <c r="D1208" s="60"/>
      <c r="E1208" s="64"/>
      <c r="F1208" s="54"/>
      <c r="G1208" s="63"/>
    </row>
    <row r="1209" spans="1:7" s="25" customFormat="1">
      <c r="B1209" s="54"/>
      <c r="C1209" s="54"/>
      <c r="D1209" s="60"/>
      <c r="E1209" s="64"/>
      <c r="F1209" s="54"/>
      <c r="G1209" s="63"/>
    </row>
    <row r="1210" spans="1:7" s="25" customFormat="1">
      <c r="B1210" s="54"/>
      <c r="C1210" s="54"/>
      <c r="D1210" s="60"/>
      <c r="E1210" s="64"/>
      <c r="F1210" s="54"/>
      <c r="G1210" s="63"/>
    </row>
    <row r="1211" spans="1:7" s="25" customFormat="1">
      <c r="B1211" s="54"/>
      <c r="C1211" s="54"/>
      <c r="D1211" s="60"/>
      <c r="E1211" s="64"/>
      <c r="F1211" s="54"/>
      <c r="G1211" s="63"/>
    </row>
    <row r="1212" spans="1:7" s="25" customFormat="1">
      <c r="B1212" s="54"/>
      <c r="C1212" s="54"/>
      <c r="D1212" s="60"/>
      <c r="E1212" s="64"/>
      <c r="F1212" s="54"/>
      <c r="G1212" s="63"/>
    </row>
    <row r="1213" spans="1:7" s="25" customFormat="1">
      <c r="B1213" s="54"/>
      <c r="C1213" s="54"/>
      <c r="D1213" s="60"/>
      <c r="E1213" s="64"/>
      <c r="F1213" s="54"/>
      <c r="G1213" s="63"/>
    </row>
    <row r="1214" spans="1:7" s="25" customFormat="1">
      <c r="B1214" s="54"/>
      <c r="C1214" s="54"/>
      <c r="D1214" s="60"/>
      <c r="E1214" s="64"/>
      <c r="F1214" s="54"/>
      <c r="G1214" s="63"/>
    </row>
    <row r="1215" spans="1:7">
      <c r="A1215" s="569" t="s">
        <v>0</v>
      </c>
      <c r="B1215" s="569"/>
      <c r="C1215" s="569"/>
      <c r="D1215" s="569"/>
      <c r="E1215" s="569"/>
      <c r="F1215" s="569"/>
      <c r="G1215" s="569"/>
    </row>
    <row r="1216" spans="1:7">
      <c r="A1216" s="570" t="s">
        <v>1</v>
      </c>
      <c r="B1216" s="570"/>
      <c r="C1216" s="570"/>
      <c r="D1216" s="570"/>
      <c r="E1216" s="570"/>
      <c r="F1216" s="570"/>
      <c r="G1216" s="570"/>
    </row>
    <row r="1217" spans="1:7" ht="32.25" customHeight="1">
      <c r="A1217" s="1" t="s">
        <v>2</v>
      </c>
      <c r="B1217" s="364"/>
      <c r="C1217" s="364"/>
      <c r="D1217" s="588" t="s">
        <v>1234</v>
      </c>
      <c r="E1217" s="588"/>
      <c r="F1217" s="588"/>
      <c r="G1217" s="588"/>
    </row>
    <row r="1218" spans="1:7" ht="30" customHeight="1">
      <c r="A1218" s="572" t="s">
        <v>3</v>
      </c>
      <c r="B1218" s="573"/>
      <c r="C1218" s="3" t="s">
        <v>4</v>
      </c>
      <c r="D1218" s="362" t="s">
        <v>5</v>
      </c>
      <c r="E1218" s="362" t="s">
        <v>6</v>
      </c>
      <c r="F1218" s="362" t="s">
        <v>7</v>
      </c>
      <c r="G1218" s="5" t="s">
        <v>8</v>
      </c>
    </row>
    <row r="1219" spans="1:7">
      <c r="A1219" s="362"/>
      <c r="B1219" s="362"/>
      <c r="C1219" s="3"/>
      <c r="D1219" s="104" t="s">
        <v>9</v>
      </c>
      <c r="E1219" s="362"/>
      <c r="F1219" s="362"/>
      <c r="G1219" s="5"/>
    </row>
    <row r="1220" spans="1:7" s="25" customFormat="1">
      <c r="A1220" s="562">
        <v>122</v>
      </c>
      <c r="B1220" s="562" t="s">
        <v>10</v>
      </c>
      <c r="C1220" s="560" t="s">
        <v>11</v>
      </c>
      <c r="D1220" s="564" t="s">
        <v>146</v>
      </c>
      <c r="E1220" s="361">
        <v>3327.5</v>
      </c>
      <c r="F1220" s="357" t="s">
        <v>147</v>
      </c>
      <c r="G1220" s="20">
        <f>SUM(A1220*E1220/100)</f>
        <v>4059.55</v>
      </c>
    </row>
    <row r="1221" spans="1:7" s="25" customFormat="1" ht="29.25" customHeight="1">
      <c r="A1221" s="563"/>
      <c r="B1221" s="563"/>
      <c r="C1221" s="561"/>
      <c r="D1221" s="565"/>
      <c r="E1221" s="557" t="s">
        <v>148</v>
      </c>
      <c r="F1221" s="558"/>
      <c r="G1221" s="559"/>
    </row>
    <row r="1222" spans="1:7" s="36" customFormat="1">
      <c r="A1222" s="562">
        <v>3</v>
      </c>
      <c r="B1222" s="562" t="s">
        <v>72</v>
      </c>
      <c r="C1222" s="560" t="s">
        <v>15</v>
      </c>
      <c r="D1222" s="564" t="s">
        <v>274</v>
      </c>
      <c r="E1222" s="361">
        <v>142.18</v>
      </c>
      <c r="F1222" s="357" t="s">
        <v>75</v>
      </c>
      <c r="G1222" s="20">
        <f>SUM(A1222*E1222)</f>
        <v>426.54</v>
      </c>
    </row>
    <row r="1223" spans="1:7" s="36" customFormat="1" ht="34.5" customHeight="1">
      <c r="A1223" s="563"/>
      <c r="B1223" s="563"/>
      <c r="C1223" s="561"/>
      <c r="D1223" s="565"/>
      <c r="E1223" s="557" t="s">
        <v>275</v>
      </c>
      <c r="F1223" s="558"/>
      <c r="G1223" s="559"/>
    </row>
    <row r="1224" spans="1:7" s="24" customFormat="1" ht="15" customHeight="1">
      <c r="A1224" s="562">
        <v>1253</v>
      </c>
      <c r="B1224" s="562" t="s">
        <v>39</v>
      </c>
      <c r="C1224" s="560" t="s">
        <v>18</v>
      </c>
      <c r="D1224" s="564" t="s">
        <v>41</v>
      </c>
      <c r="E1224" s="361">
        <v>2206.6</v>
      </c>
      <c r="F1224" s="357" t="s">
        <v>42</v>
      </c>
      <c r="G1224" s="20">
        <f>SUM(A1224*E1224/100)</f>
        <v>27648.697999999997</v>
      </c>
    </row>
    <row r="1225" spans="1:7" s="24" customFormat="1" ht="27" customHeight="1">
      <c r="A1225" s="563"/>
      <c r="B1225" s="563"/>
      <c r="C1225" s="561"/>
      <c r="D1225" s="565"/>
      <c r="E1225" s="566" t="s">
        <v>43</v>
      </c>
      <c r="F1225" s="567"/>
      <c r="G1225" s="568"/>
    </row>
    <row r="1226" spans="1:7" s="24" customFormat="1" ht="15" customHeight="1">
      <c r="A1226" s="562">
        <v>1253</v>
      </c>
      <c r="B1226" s="562" t="s">
        <v>39</v>
      </c>
      <c r="C1226" s="560" t="s">
        <v>21</v>
      </c>
      <c r="D1226" s="564" t="s">
        <v>45</v>
      </c>
      <c r="E1226" s="357">
        <v>2197.52</v>
      </c>
      <c r="F1226" s="357" t="s">
        <v>42</v>
      </c>
      <c r="G1226" s="20">
        <f>SUM(A1226*E1226/100)</f>
        <v>27534.925600000002</v>
      </c>
    </row>
    <row r="1227" spans="1:7" s="24" customFormat="1" ht="27.75" customHeight="1">
      <c r="A1227" s="563"/>
      <c r="B1227" s="563"/>
      <c r="C1227" s="561"/>
      <c r="D1227" s="565"/>
      <c r="E1227" s="566" t="s">
        <v>46</v>
      </c>
      <c r="F1227" s="567"/>
      <c r="G1227" s="568"/>
    </row>
    <row r="1228" spans="1:7" s="25" customFormat="1">
      <c r="A1228" s="562">
        <v>48</v>
      </c>
      <c r="B1228" s="562" t="s">
        <v>39</v>
      </c>
      <c r="C1228" s="560" t="s">
        <v>25</v>
      </c>
      <c r="D1228" s="564" t="s">
        <v>164</v>
      </c>
      <c r="E1228" s="361">
        <v>1273.76</v>
      </c>
      <c r="F1228" s="357" t="s">
        <v>165</v>
      </c>
      <c r="G1228" s="20">
        <f>SUM(A1228*E1228)</f>
        <v>61140.479999999996</v>
      </c>
    </row>
    <row r="1229" spans="1:7" s="25" customFormat="1" ht="61.5" customHeight="1">
      <c r="A1229" s="563"/>
      <c r="B1229" s="563"/>
      <c r="C1229" s="561"/>
      <c r="D1229" s="565"/>
      <c r="E1229" s="557" t="s">
        <v>166</v>
      </c>
      <c r="F1229" s="558"/>
      <c r="G1229" s="559"/>
    </row>
    <row r="1230" spans="1:7" s="200" customFormat="1">
      <c r="A1230" s="560">
        <v>1077</v>
      </c>
      <c r="B1230" s="560" t="s">
        <v>39</v>
      </c>
      <c r="C1230" s="353" t="s">
        <v>29</v>
      </c>
      <c r="D1230" s="564" t="s">
        <v>1217</v>
      </c>
      <c r="E1230" s="361">
        <v>5310.35</v>
      </c>
      <c r="F1230" s="357" t="s">
        <v>42</v>
      </c>
      <c r="G1230" s="20">
        <f>SUM(A1230*E1230/100)</f>
        <v>57192.469499999999</v>
      </c>
    </row>
    <row r="1231" spans="1:7" s="200" customFormat="1" ht="41.25" customHeight="1">
      <c r="A1231" s="561"/>
      <c r="B1231" s="561"/>
      <c r="C1231" s="354"/>
      <c r="D1231" s="565"/>
      <c r="E1231" s="557" t="s">
        <v>1218</v>
      </c>
      <c r="F1231" s="558"/>
      <c r="G1231" s="559"/>
    </row>
    <row r="1232" spans="1:7" ht="17.25" customHeight="1">
      <c r="A1232" s="560">
        <v>124</v>
      </c>
      <c r="B1232" s="560" t="s">
        <v>10</v>
      </c>
      <c r="C1232" s="353" t="s">
        <v>33</v>
      </c>
      <c r="D1232" s="564" t="s">
        <v>34</v>
      </c>
      <c r="E1232" s="361">
        <v>14429.25</v>
      </c>
      <c r="F1232" s="357" t="s">
        <v>13</v>
      </c>
      <c r="G1232" s="20">
        <f>SUM(A1232*E1232/100)</f>
        <v>17892.27</v>
      </c>
    </row>
    <row r="1233" spans="1:7" ht="48.75" customHeight="1">
      <c r="A1233" s="561"/>
      <c r="B1233" s="561"/>
      <c r="C1233" s="354"/>
      <c r="D1233" s="565"/>
      <c r="E1233" s="557" t="s">
        <v>35</v>
      </c>
      <c r="F1233" s="558"/>
      <c r="G1233" s="559"/>
    </row>
    <row r="1234" spans="1:7" s="200" customFormat="1">
      <c r="A1234" s="560">
        <v>110</v>
      </c>
      <c r="B1234" s="560" t="s">
        <v>39</v>
      </c>
      <c r="C1234" s="353" t="s">
        <v>36</v>
      </c>
      <c r="D1234" s="564" t="s">
        <v>264</v>
      </c>
      <c r="E1234" s="361">
        <v>30509.77</v>
      </c>
      <c r="F1234" s="357" t="s">
        <v>42</v>
      </c>
      <c r="G1234" s="20">
        <f>SUM(A1234*E1234/100)</f>
        <v>33560.747000000003</v>
      </c>
    </row>
    <row r="1235" spans="1:7" s="200" customFormat="1" ht="126.75" customHeight="1">
      <c r="A1235" s="561"/>
      <c r="B1235" s="561"/>
      <c r="C1235" s="354"/>
      <c r="D1235" s="565"/>
      <c r="E1235" s="557" t="s">
        <v>159</v>
      </c>
      <c r="F1235" s="558"/>
      <c r="G1235" s="559"/>
    </row>
    <row r="1236" spans="1:7" ht="51">
      <c r="A1236" s="355"/>
      <c r="B1236" s="355"/>
      <c r="C1236" s="353" t="s">
        <v>40</v>
      </c>
      <c r="D1236" s="356" t="s">
        <v>153</v>
      </c>
      <c r="E1236" s="582"/>
      <c r="F1236" s="583"/>
      <c r="G1236" s="584"/>
    </row>
    <row r="1237" spans="1:7">
      <c r="A1237" s="560">
        <v>40</v>
      </c>
      <c r="B1237" s="560" t="s">
        <v>39</v>
      </c>
      <c r="C1237" s="562" t="s">
        <v>154</v>
      </c>
      <c r="D1237" s="564" t="s">
        <v>331</v>
      </c>
      <c r="E1237" s="361">
        <v>4411.82</v>
      </c>
      <c r="F1237" s="357" t="s">
        <v>42</v>
      </c>
      <c r="G1237" s="20">
        <f>SUM(A1237*E1237/100)</f>
        <v>1764.7279999999998</v>
      </c>
    </row>
    <row r="1238" spans="1:7" ht="27.75" customHeight="1">
      <c r="A1238" s="561"/>
      <c r="B1238" s="561"/>
      <c r="C1238" s="563"/>
      <c r="D1238" s="565"/>
      <c r="E1238" s="557" t="s">
        <v>332</v>
      </c>
      <c r="F1238" s="558"/>
      <c r="G1238" s="559"/>
    </row>
    <row r="1239" spans="1:7">
      <c r="A1239" s="562">
        <v>48</v>
      </c>
      <c r="B1239" s="562" t="s">
        <v>39</v>
      </c>
      <c r="C1239" s="560" t="s">
        <v>44</v>
      </c>
      <c r="D1239" s="564" t="s">
        <v>172</v>
      </c>
      <c r="E1239" s="361">
        <v>190.72</v>
      </c>
      <c r="F1239" s="357" t="s">
        <v>165</v>
      </c>
      <c r="G1239" s="13">
        <f>SUM(A1239*E1239)</f>
        <v>9154.56</v>
      </c>
    </row>
    <row r="1240" spans="1:7" ht="39" customHeight="1">
      <c r="A1240" s="563"/>
      <c r="B1240" s="563"/>
      <c r="C1240" s="561"/>
      <c r="D1240" s="565"/>
      <c r="E1240" s="557" t="s">
        <v>173</v>
      </c>
      <c r="F1240" s="558"/>
      <c r="G1240" s="559"/>
    </row>
    <row r="1241" spans="1:7">
      <c r="A1241" s="562">
        <v>108</v>
      </c>
      <c r="B1241" s="562" t="s">
        <v>39</v>
      </c>
      <c r="C1241" s="560" t="s">
        <v>47</v>
      </c>
      <c r="D1241" s="564" t="s">
        <v>280</v>
      </c>
      <c r="E1241" s="361">
        <v>25293.42</v>
      </c>
      <c r="F1241" s="357" t="s">
        <v>42</v>
      </c>
      <c r="G1241" s="20">
        <f>SUM(A1241*E1241/100)</f>
        <v>27316.893599999999</v>
      </c>
    </row>
    <row r="1242" spans="1:7" ht="40.5" customHeight="1">
      <c r="A1242" s="563"/>
      <c r="B1242" s="563"/>
      <c r="C1242" s="561"/>
      <c r="D1242" s="565"/>
      <c r="E1242" s="557" t="s">
        <v>281</v>
      </c>
      <c r="F1242" s="558"/>
      <c r="G1242" s="559"/>
    </row>
    <row r="1243" spans="1:7">
      <c r="A1243" s="562">
        <v>42</v>
      </c>
      <c r="B1243" s="562" t="s">
        <v>107</v>
      </c>
      <c r="C1243" s="562" t="s">
        <v>50</v>
      </c>
      <c r="D1243" s="564" t="s">
        <v>282</v>
      </c>
      <c r="E1243" s="361">
        <v>104.22</v>
      </c>
      <c r="F1243" s="357" t="s">
        <v>111</v>
      </c>
      <c r="G1243" s="20">
        <f>SUM(A1243*E1243)</f>
        <v>4377.24</v>
      </c>
    </row>
    <row r="1244" spans="1:7" ht="77.25" customHeight="1">
      <c r="A1244" s="563"/>
      <c r="B1244" s="563"/>
      <c r="C1244" s="563"/>
      <c r="D1244" s="565"/>
      <c r="E1244" s="557" t="s">
        <v>283</v>
      </c>
      <c r="F1244" s="558"/>
      <c r="G1244" s="559"/>
    </row>
    <row r="1245" spans="1:7">
      <c r="A1245" s="562">
        <v>3975</v>
      </c>
      <c r="B1245" s="562" t="s">
        <v>39</v>
      </c>
      <c r="C1245" s="560" t="s">
        <v>54</v>
      </c>
      <c r="D1245" s="581" t="s">
        <v>300</v>
      </c>
      <c r="E1245" s="363">
        <v>1043.9000000000001</v>
      </c>
      <c r="F1245" s="354" t="s">
        <v>42</v>
      </c>
      <c r="G1245" s="20">
        <f>SUM(A1245*E1245/100)</f>
        <v>41495.025000000001</v>
      </c>
    </row>
    <row r="1246" spans="1:7" ht="42.75" customHeight="1">
      <c r="A1246" s="563"/>
      <c r="B1246" s="563"/>
      <c r="C1246" s="561"/>
      <c r="D1246" s="565"/>
      <c r="E1246" s="557" t="s">
        <v>301</v>
      </c>
      <c r="F1246" s="558"/>
      <c r="G1246" s="559"/>
    </row>
    <row r="1247" spans="1:7">
      <c r="A1247" s="560">
        <v>268</v>
      </c>
      <c r="B1247" s="560" t="s">
        <v>39</v>
      </c>
      <c r="C1247" s="562" t="s">
        <v>57</v>
      </c>
      <c r="D1247" s="564" t="s">
        <v>214</v>
      </c>
      <c r="E1247" s="361">
        <v>1270.83</v>
      </c>
      <c r="F1247" s="357" t="s">
        <v>42</v>
      </c>
      <c r="G1247" s="20">
        <f>SUM(A1247*E1247/100)</f>
        <v>3405.8244</v>
      </c>
    </row>
    <row r="1248" spans="1:7" ht="40.5" customHeight="1">
      <c r="A1248" s="561"/>
      <c r="B1248" s="561"/>
      <c r="C1248" s="563"/>
      <c r="D1248" s="565"/>
      <c r="E1248" s="557" t="s">
        <v>371</v>
      </c>
      <c r="F1248" s="558"/>
      <c r="G1248" s="559"/>
    </row>
    <row r="1249" spans="1:7" ht="15" customHeight="1">
      <c r="A1249" s="562">
        <v>2</v>
      </c>
      <c r="B1249" s="562" t="s">
        <v>72</v>
      </c>
      <c r="C1249" s="560" t="s">
        <v>60</v>
      </c>
      <c r="D1249" s="564" t="s">
        <v>74</v>
      </c>
      <c r="E1249" s="361">
        <v>524.98</v>
      </c>
      <c r="F1249" s="357" t="s">
        <v>75</v>
      </c>
      <c r="G1249" s="13">
        <f>SUM(A1249*E1249)</f>
        <v>1049.96</v>
      </c>
    </row>
    <row r="1250" spans="1:7" ht="39" customHeight="1">
      <c r="A1250" s="563"/>
      <c r="B1250" s="563"/>
      <c r="C1250" s="561"/>
      <c r="D1250" s="565"/>
      <c r="E1250" s="557" t="s">
        <v>76</v>
      </c>
      <c r="F1250" s="558"/>
      <c r="G1250" s="559"/>
    </row>
    <row r="1251" spans="1:7">
      <c r="A1251" s="560">
        <v>904</v>
      </c>
      <c r="B1251" s="560" t="s">
        <v>39</v>
      </c>
      <c r="C1251" s="562" t="s">
        <v>63</v>
      </c>
      <c r="D1251" s="564" t="s">
        <v>214</v>
      </c>
      <c r="E1251" s="361">
        <v>1270.83</v>
      </c>
      <c r="F1251" s="357" t="s">
        <v>42</v>
      </c>
      <c r="G1251" s="20">
        <f>SUM(A1251*E1251/100)</f>
        <v>11488.303199999998</v>
      </c>
    </row>
    <row r="1252" spans="1:7" ht="40.5" customHeight="1">
      <c r="A1252" s="561"/>
      <c r="B1252" s="561"/>
      <c r="C1252" s="563"/>
      <c r="D1252" s="565"/>
      <c r="E1252" s="557" t="s">
        <v>371</v>
      </c>
      <c r="F1252" s="558"/>
      <c r="G1252" s="559"/>
    </row>
    <row r="1253" spans="1:7" ht="38.25" customHeight="1">
      <c r="A1253" s="362"/>
      <c r="B1253" s="362"/>
      <c r="C1253" s="3"/>
      <c r="D1253" s="26"/>
      <c r="E1253" s="27"/>
      <c r="F1253" s="28" t="s">
        <v>603</v>
      </c>
      <c r="G1253" s="29">
        <v>329509</v>
      </c>
    </row>
    <row r="1254" spans="1:7">
      <c r="A1254" s="6"/>
      <c r="B1254" s="6"/>
      <c r="C1254" s="7"/>
      <c r="D1254" s="99"/>
      <c r="E1254" s="6"/>
      <c r="F1254" s="6"/>
      <c r="G1254" s="9"/>
    </row>
    <row r="1255" spans="1:7">
      <c r="A1255" s="6"/>
      <c r="B1255" s="6"/>
      <c r="C1255" s="7"/>
      <c r="D1255" s="6"/>
      <c r="E1255" s="6"/>
      <c r="F1255" s="6"/>
      <c r="G1255" s="9"/>
    </row>
    <row r="1256" spans="1:7">
      <c r="A1256" s="6"/>
      <c r="B1256" s="6"/>
      <c r="C1256" s="7"/>
      <c r="D1256" s="6"/>
      <c r="E1256" s="6"/>
      <c r="F1256" s="6"/>
      <c r="G1256" s="9"/>
    </row>
    <row r="1257" spans="1:7" s="36" customFormat="1" ht="27.75" customHeight="1">
      <c r="A1257" s="52" t="s">
        <v>129</v>
      </c>
      <c r="B1257" s="53"/>
      <c r="C1257" s="54" t="s">
        <v>130</v>
      </c>
      <c r="D1257" s="55"/>
      <c r="F1257" s="56" t="s">
        <v>131</v>
      </c>
      <c r="G1257" s="54"/>
    </row>
    <row r="1258" spans="1:7" s="36" customFormat="1">
      <c r="A1258" s="52"/>
      <c r="B1258" s="53"/>
      <c r="C1258" s="54"/>
      <c r="D1258" s="55"/>
      <c r="F1258" s="56"/>
      <c r="G1258" s="54"/>
    </row>
    <row r="1259" spans="1:7" s="36" customFormat="1">
      <c r="A1259" s="52"/>
      <c r="B1259" s="53"/>
      <c r="C1259" s="54"/>
      <c r="D1259" s="55"/>
      <c r="F1259" s="56"/>
      <c r="G1259" s="54"/>
    </row>
    <row r="1260" spans="1:7" s="36" customFormat="1">
      <c r="A1260" s="52"/>
      <c r="B1260" s="53"/>
      <c r="C1260" s="54"/>
      <c r="D1260" s="55"/>
      <c r="F1260" s="56"/>
      <c r="G1260" s="54"/>
    </row>
    <row r="1261" spans="1:7" s="25" customFormat="1" ht="37.5" customHeight="1">
      <c r="A1261" s="59"/>
      <c r="B1261" s="54"/>
      <c r="C1261" s="54"/>
      <c r="D1261" s="60"/>
      <c r="E1261" s="61" t="s">
        <v>138</v>
      </c>
      <c r="F1261" s="62"/>
      <c r="G1261" s="62"/>
    </row>
    <row r="1262" spans="1:7" s="25" customFormat="1">
      <c r="A1262" s="59"/>
      <c r="B1262" s="54"/>
      <c r="C1262" s="54"/>
      <c r="D1262" s="60"/>
      <c r="E1262" s="54"/>
      <c r="F1262" s="54"/>
      <c r="G1262" s="63"/>
    </row>
    <row r="1263" spans="1:7" s="25" customFormat="1">
      <c r="A1263" s="59"/>
      <c r="B1263" s="54"/>
      <c r="C1263" s="54"/>
      <c r="D1263" s="60"/>
      <c r="E1263" s="54"/>
      <c r="F1263" s="54"/>
      <c r="G1263" s="63"/>
    </row>
    <row r="1264" spans="1:7" s="25" customFormat="1">
      <c r="A1264" s="59"/>
      <c r="B1264" s="54"/>
      <c r="C1264" s="54"/>
      <c r="D1264" s="60"/>
      <c r="E1264" s="54"/>
      <c r="F1264" s="54"/>
      <c r="G1264" s="63"/>
    </row>
    <row r="1265" spans="1:7" s="25" customFormat="1">
      <c r="A1265" s="59"/>
      <c r="B1265" s="54"/>
      <c r="C1265" s="54"/>
      <c r="D1265" s="60"/>
      <c r="E1265" s="54"/>
      <c r="F1265" s="54"/>
      <c r="G1265" s="63"/>
    </row>
    <row r="1266" spans="1:7" s="25" customFormat="1">
      <c r="A1266" s="59"/>
      <c r="B1266" s="54"/>
      <c r="C1266" s="54"/>
      <c r="D1266" s="60"/>
      <c r="E1266" s="54"/>
      <c r="F1266" s="54"/>
      <c r="G1266" s="63"/>
    </row>
    <row r="1267" spans="1:7" s="25" customFormat="1">
      <c r="A1267" s="59"/>
      <c r="B1267" s="54"/>
      <c r="C1267" s="54"/>
      <c r="D1267" s="60"/>
      <c r="E1267" s="54"/>
      <c r="F1267" s="54"/>
      <c r="G1267" s="63"/>
    </row>
    <row r="1268" spans="1:7" s="25" customFormat="1">
      <c r="A1268" s="55" t="s">
        <v>139</v>
      </c>
      <c r="B1268" s="54"/>
      <c r="C1268" s="54"/>
      <c r="D1268" s="60"/>
      <c r="E1268" s="64" t="s">
        <v>140</v>
      </c>
      <c r="F1268" s="54"/>
      <c r="G1268" s="63"/>
    </row>
    <row r="1269" spans="1:7" s="25" customFormat="1">
      <c r="B1269" s="54"/>
      <c r="C1269" s="54"/>
      <c r="D1269" s="60"/>
      <c r="E1269" s="64" t="s">
        <v>141</v>
      </c>
      <c r="F1269" s="54"/>
      <c r="G1269" s="63"/>
    </row>
    <row r="1270" spans="1:7" s="25" customFormat="1">
      <c r="B1270" s="54"/>
      <c r="C1270" s="54"/>
      <c r="D1270" s="60"/>
      <c r="E1270" s="64" t="s">
        <v>142</v>
      </c>
      <c r="F1270" s="54"/>
      <c r="G1270" s="63"/>
    </row>
    <row r="1271" spans="1:7" s="25" customFormat="1">
      <c r="B1271" s="54"/>
      <c r="C1271" s="54"/>
      <c r="D1271" s="60"/>
      <c r="E1271" s="64"/>
      <c r="F1271" s="54"/>
      <c r="G1271" s="63"/>
    </row>
    <row r="1272" spans="1:7" s="25" customFormat="1">
      <c r="B1272" s="54"/>
      <c r="C1272" s="54"/>
      <c r="D1272" s="60"/>
      <c r="E1272" s="64"/>
      <c r="F1272" s="54"/>
      <c r="G1272" s="63"/>
    </row>
    <row r="1273" spans="1:7" s="25" customFormat="1">
      <c r="B1273" s="54"/>
      <c r="C1273" s="54"/>
      <c r="D1273" s="60"/>
      <c r="E1273" s="64"/>
      <c r="F1273" s="54"/>
      <c r="G1273" s="63"/>
    </row>
    <row r="1274" spans="1:7" s="25" customFormat="1">
      <c r="B1274" s="54"/>
      <c r="C1274" s="54"/>
      <c r="D1274" s="60"/>
      <c r="E1274" s="64"/>
      <c r="F1274" s="54"/>
      <c r="G1274" s="63"/>
    </row>
    <row r="1275" spans="1:7" s="25" customFormat="1">
      <c r="B1275" s="54"/>
      <c r="C1275" s="54"/>
      <c r="D1275" s="60"/>
      <c r="E1275" s="64"/>
      <c r="F1275" s="54"/>
      <c r="G1275" s="63"/>
    </row>
    <row r="1276" spans="1:7" s="25" customFormat="1">
      <c r="B1276" s="54"/>
      <c r="C1276" s="54"/>
      <c r="D1276" s="60"/>
      <c r="E1276" s="64"/>
      <c r="F1276" s="54"/>
      <c r="G1276" s="63"/>
    </row>
    <row r="1277" spans="1:7" s="25" customFormat="1">
      <c r="B1277" s="54"/>
      <c r="C1277" s="54"/>
      <c r="D1277" s="60"/>
      <c r="E1277" s="64"/>
      <c r="F1277" s="54"/>
      <c r="G1277" s="63"/>
    </row>
    <row r="1278" spans="1:7" s="25" customFormat="1">
      <c r="B1278" s="54"/>
      <c r="C1278" s="54"/>
      <c r="D1278" s="60"/>
      <c r="E1278" s="64"/>
      <c r="F1278" s="54"/>
      <c r="G1278" s="63"/>
    </row>
    <row r="1279" spans="1:7" s="25" customFormat="1">
      <c r="B1279" s="54"/>
      <c r="C1279" s="54"/>
      <c r="D1279" s="60"/>
      <c r="E1279" s="64"/>
      <c r="F1279" s="54"/>
      <c r="G1279" s="63"/>
    </row>
    <row r="1280" spans="1:7" s="25" customFormat="1">
      <c r="B1280" s="54"/>
      <c r="C1280" s="54"/>
      <c r="D1280" s="60"/>
      <c r="E1280" s="64"/>
      <c r="F1280" s="54"/>
      <c r="G1280" s="63"/>
    </row>
    <row r="1281" spans="2:7" s="25" customFormat="1">
      <c r="B1281" s="54"/>
      <c r="C1281" s="54"/>
      <c r="D1281" s="60"/>
      <c r="E1281" s="64"/>
      <c r="F1281" s="54"/>
      <c r="G1281" s="63"/>
    </row>
    <row r="1282" spans="2:7" s="25" customFormat="1">
      <c r="B1282" s="54"/>
      <c r="C1282" s="54"/>
      <c r="D1282" s="60"/>
      <c r="E1282" s="64"/>
      <c r="F1282" s="54"/>
      <c r="G1282" s="63"/>
    </row>
    <row r="1283" spans="2:7" s="25" customFormat="1">
      <c r="B1283" s="54"/>
      <c r="C1283" s="54"/>
      <c r="D1283" s="60"/>
      <c r="E1283" s="64"/>
      <c r="F1283" s="54"/>
      <c r="G1283" s="63"/>
    </row>
    <row r="1284" spans="2:7" s="25" customFormat="1">
      <c r="B1284" s="54"/>
      <c r="C1284" s="54"/>
      <c r="D1284" s="60"/>
      <c r="E1284" s="64"/>
      <c r="F1284" s="54"/>
      <c r="G1284" s="63"/>
    </row>
    <row r="1285" spans="2:7" s="25" customFormat="1">
      <c r="B1285" s="54"/>
      <c r="C1285" s="54"/>
      <c r="D1285" s="60"/>
      <c r="E1285" s="64"/>
      <c r="F1285" s="54"/>
      <c r="G1285" s="63"/>
    </row>
    <row r="1286" spans="2:7" s="25" customFormat="1">
      <c r="B1286" s="54"/>
      <c r="C1286" s="54"/>
      <c r="D1286" s="60"/>
      <c r="E1286" s="64"/>
      <c r="F1286" s="54"/>
      <c r="G1286" s="63"/>
    </row>
    <row r="1287" spans="2:7" s="25" customFormat="1">
      <c r="B1287" s="54"/>
      <c r="C1287" s="54"/>
      <c r="D1287" s="60"/>
      <c r="E1287" s="64"/>
      <c r="F1287" s="54"/>
      <c r="G1287" s="63"/>
    </row>
    <row r="1288" spans="2:7" s="25" customFormat="1">
      <c r="B1288" s="54"/>
      <c r="C1288" s="54"/>
      <c r="D1288" s="60"/>
      <c r="E1288" s="64"/>
      <c r="F1288" s="54"/>
      <c r="G1288" s="63"/>
    </row>
    <row r="1289" spans="2:7" s="25" customFormat="1">
      <c r="B1289" s="54"/>
      <c r="C1289" s="54"/>
      <c r="D1289" s="60"/>
      <c r="E1289" s="64"/>
      <c r="F1289" s="54"/>
      <c r="G1289" s="63"/>
    </row>
    <row r="1290" spans="2:7" s="25" customFormat="1">
      <c r="B1290" s="54"/>
      <c r="C1290" s="54"/>
      <c r="D1290" s="60"/>
      <c r="E1290" s="64"/>
      <c r="F1290" s="54"/>
      <c r="G1290" s="63"/>
    </row>
    <row r="1291" spans="2:7" s="25" customFormat="1">
      <c r="B1291" s="54"/>
      <c r="C1291" s="54"/>
      <c r="D1291" s="60"/>
      <c r="E1291" s="64"/>
      <c r="F1291" s="54"/>
      <c r="G1291" s="63"/>
    </row>
    <row r="1292" spans="2:7" s="25" customFormat="1">
      <c r="B1292" s="54"/>
      <c r="C1292" s="54"/>
      <c r="D1292" s="60"/>
      <c r="E1292" s="64"/>
      <c r="F1292" s="54"/>
      <c r="G1292" s="63"/>
    </row>
    <row r="1293" spans="2:7" s="25" customFormat="1">
      <c r="B1293" s="54"/>
      <c r="C1293" s="54"/>
      <c r="D1293" s="60"/>
      <c r="E1293" s="64"/>
      <c r="F1293" s="54"/>
      <c r="G1293" s="63"/>
    </row>
    <row r="1294" spans="2:7" s="25" customFormat="1">
      <c r="B1294" s="54"/>
      <c r="C1294" s="54"/>
      <c r="D1294" s="60"/>
      <c r="E1294" s="64"/>
      <c r="F1294" s="54"/>
      <c r="G1294" s="63"/>
    </row>
    <row r="1295" spans="2:7" s="25" customFormat="1">
      <c r="B1295" s="54"/>
      <c r="C1295" s="54"/>
      <c r="D1295" s="60"/>
      <c r="E1295" s="64"/>
      <c r="F1295" s="54"/>
      <c r="G1295" s="63"/>
    </row>
    <row r="1296" spans="2:7" s="25" customFormat="1">
      <c r="B1296" s="54"/>
      <c r="C1296" s="54"/>
      <c r="D1296" s="60"/>
      <c r="E1296" s="64"/>
      <c r="F1296" s="54"/>
      <c r="G1296" s="63"/>
    </row>
    <row r="1297" spans="1:7" s="25" customFormat="1">
      <c r="B1297" s="54"/>
      <c r="C1297" s="54"/>
      <c r="D1297" s="60"/>
      <c r="E1297" s="64"/>
      <c r="F1297" s="54"/>
      <c r="G1297" s="63"/>
    </row>
    <row r="1298" spans="1:7">
      <c r="A1298" s="569" t="s">
        <v>0</v>
      </c>
      <c r="B1298" s="569"/>
      <c r="C1298" s="569"/>
      <c r="D1298" s="569"/>
      <c r="E1298" s="569"/>
      <c r="F1298" s="569"/>
      <c r="G1298" s="569"/>
    </row>
    <row r="1299" spans="1:7">
      <c r="A1299" s="570" t="s">
        <v>1</v>
      </c>
      <c r="B1299" s="570"/>
      <c r="C1299" s="570"/>
      <c r="D1299" s="570"/>
      <c r="E1299" s="570"/>
      <c r="F1299" s="570"/>
      <c r="G1299" s="570"/>
    </row>
    <row r="1300" spans="1:7" ht="32.25" customHeight="1">
      <c r="A1300" s="1" t="s">
        <v>2</v>
      </c>
      <c r="B1300" s="364"/>
      <c r="C1300" s="364"/>
      <c r="D1300" s="588" t="s">
        <v>1235</v>
      </c>
      <c r="E1300" s="588"/>
      <c r="F1300" s="588"/>
      <c r="G1300" s="588"/>
    </row>
    <row r="1301" spans="1:7" ht="30" customHeight="1">
      <c r="A1301" s="572" t="s">
        <v>3</v>
      </c>
      <c r="B1301" s="573"/>
      <c r="C1301" s="3" t="s">
        <v>4</v>
      </c>
      <c r="D1301" s="362" t="s">
        <v>5</v>
      </c>
      <c r="E1301" s="362" t="s">
        <v>6</v>
      </c>
      <c r="F1301" s="362" t="s">
        <v>7</v>
      </c>
      <c r="G1301" s="5" t="s">
        <v>8</v>
      </c>
    </row>
    <row r="1302" spans="1:7">
      <c r="A1302" s="362"/>
      <c r="B1302" s="362"/>
      <c r="C1302" s="3"/>
      <c r="D1302" s="104" t="s">
        <v>9</v>
      </c>
      <c r="E1302" s="362"/>
      <c r="F1302" s="362"/>
      <c r="G1302" s="5"/>
    </row>
    <row r="1303" spans="1:7" s="25" customFormat="1">
      <c r="A1303" s="562">
        <v>107</v>
      </c>
      <c r="B1303" s="562" t="s">
        <v>10</v>
      </c>
      <c r="C1303" s="560" t="s">
        <v>11</v>
      </c>
      <c r="D1303" s="564" t="s">
        <v>146</v>
      </c>
      <c r="E1303" s="361">
        <v>3327.5</v>
      </c>
      <c r="F1303" s="357" t="s">
        <v>147</v>
      </c>
      <c r="G1303" s="20">
        <f>SUM(A1303*E1303/100)</f>
        <v>3560.4250000000002</v>
      </c>
    </row>
    <row r="1304" spans="1:7" s="25" customFormat="1" ht="29.25" customHeight="1">
      <c r="A1304" s="563"/>
      <c r="B1304" s="563"/>
      <c r="C1304" s="561"/>
      <c r="D1304" s="565"/>
      <c r="E1304" s="557" t="s">
        <v>148</v>
      </c>
      <c r="F1304" s="558"/>
      <c r="G1304" s="559"/>
    </row>
    <row r="1305" spans="1:7" s="24" customFormat="1" ht="16.5" customHeight="1">
      <c r="A1305" s="562">
        <v>852</v>
      </c>
      <c r="B1305" s="562" t="s">
        <v>39</v>
      </c>
      <c r="C1305" s="560" t="s">
        <v>15</v>
      </c>
      <c r="D1305" s="564" t="s">
        <v>149</v>
      </c>
      <c r="E1305" s="361">
        <v>121</v>
      </c>
      <c r="F1305" s="357" t="s">
        <v>42</v>
      </c>
      <c r="G1305" s="20">
        <f>SUM(A1305*E1305/100)</f>
        <v>1030.92</v>
      </c>
    </row>
    <row r="1306" spans="1:7" s="24" customFormat="1" ht="16.5" customHeight="1">
      <c r="A1306" s="563"/>
      <c r="B1306" s="563"/>
      <c r="C1306" s="561"/>
      <c r="D1306" s="565"/>
      <c r="E1306" s="566" t="s">
        <v>150</v>
      </c>
      <c r="F1306" s="567"/>
      <c r="G1306" s="568"/>
    </row>
    <row r="1307" spans="1:7" s="25" customFormat="1">
      <c r="A1307" s="562">
        <v>1286</v>
      </c>
      <c r="B1307" s="562" t="s">
        <v>39</v>
      </c>
      <c r="C1307" s="560" t="s">
        <v>18</v>
      </c>
      <c r="D1307" s="564" t="s">
        <v>151</v>
      </c>
      <c r="E1307" s="361">
        <v>660</v>
      </c>
      <c r="F1307" s="357" t="s">
        <v>42</v>
      </c>
      <c r="G1307" s="20">
        <f>SUM(A1307*E1307/100)</f>
        <v>8487.6</v>
      </c>
    </row>
    <row r="1308" spans="1:7" s="25" customFormat="1" ht="27.75" customHeight="1">
      <c r="A1308" s="563"/>
      <c r="B1308" s="563"/>
      <c r="C1308" s="561"/>
      <c r="D1308" s="565"/>
      <c r="E1308" s="566" t="s">
        <v>152</v>
      </c>
      <c r="F1308" s="567"/>
      <c r="G1308" s="568"/>
    </row>
    <row r="1309" spans="1:7" s="24" customFormat="1" ht="15" customHeight="1">
      <c r="A1309" s="562">
        <v>1286</v>
      </c>
      <c r="B1309" s="562" t="s">
        <v>39</v>
      </c>
      <c r="C1309" s="560" t="s">
        <v>21</v>
      </c>
      <c r="D1309" s="564" t="s">
        <v>41</v>
      </c>
      <c r="E1309" s="361">
        <v>2206.6</v>
      </c>
      <c r="F1309" s="357" t="s">
        <v>42</v>
      </c>
      <c r="G1309" s="20">
        <f>SUM(A1309*E1309/100)</f>
        <v>28376.876</v>
      </c>
    </row>
    <row r="1310" spans="1:7" s="24" customFormat="1" ht="27" customHeight="1">
      <c r="A1310" s="563"/>
      <c r="B1310" s="563"/>
      <c r="C1310" s="561"/>
      <c r="D1310" s="565"/>
      <c r="E1310" s="566" t="s">
        <v>43</v>
      </c>
      <c r="F1310" s="567"/>
      <c r="G1310" s="568"/>
    </row>
    <row r="1311" spans="1:7" s="24" customFormat="1" ht="15" customHeight="1">
      <c r="A1311" s="562">
        <v>1286</v>
      </c>
      <c r="B1311" s="562" t="s">
        <v>39</v>
      </c>
      <c r="C1311" s="560" t="s">
        <v>25</v>
      </c>
      <c r="D1311" s="564" t="s">
        <v>45</v>
      </c>
      <c r="E1311" s="357">
        <v>2197.52</v>
      </c>
      <c r="F1311" s="357" t="s">
        <v>42</v>
      </c>
      <c r="G1311" s="20">
        <f>SUM(A1311*E1311/100)</f>
        <v>28260.107200000002</v>
      </c>
    </row>
    <row r="1312" spans="1:7" s="24" customFormat="1" ht="27.75" customHeight="1">
      <c r="A1312" s="563"/>
      <c r="B1312" s="563"/>
      <c r="C1312" s="561"/>
      <c r="D1312" s="565"/>
      <c r="E1312" s="566" t="s">
        <v>46</v>
      </c>
      <c r="F1312" s="567"/>
      <c r="G1312" s="568"/>
    </row>
    <row r="1313" spans="1:7" ht="51.75" customHeight="1">
      <c r="A1313" s="355"/>
      <c r="B1313" s="355"/>
      <c r="C1313" s="353" t="s">
        <v>29</v>
      </c>
      <c r="D1313" s="356" t="s">
        <v>153</v>
      </c>
      <c r="E1313" s="582"/>
      <c r="F1313" s="583"/>
      <c r="G1313" s="584"/>
    </row>
    <row r="1314" spans="1:7">
      <c r="A1314" s="560">
        <v>626</v>
      </c>
      <c r="B1314" s="560" t="s">
        <v>39</v>
      </c>
      <c r="C1314" s="562" t="s">
        <v>154</v>
      </c>
      <c r="D1314" s="564" t="s">
        <v>158</v>
      </c>
      <c r="E1314" s="361">
        <v>3275.5</v>
      </c>
      <c r="F1314" s="357" t="s">
        <v>42</v>
      </c>
      <c r="G1314" s="20">
        <f>SUM(A1314*E1314/100)</f>
        <v>20504.63</v>
      </c>
    </row>
    <row r="1315" spans="1:7" ht="24.75" customHeight="1">
      <c r="A1315" s="561"/>
      <c r="B1315" s="561"/>
      <c r="C1315" s="563"/>
      <c r="D1315" s="565"/>
      <c r="E1315" s="557" t="s">
        <v>159</v>
      </c>
      <c r="F1315" s="558"/>
      <c r="G1315" s="559"/>
    </row>
    <row r="1316" spans="1:7" s="25" customFormat="1">
      <c r="A1316" s="562">
        <v>24</v>
      </c>
      <c r="B1316" s="562" t="s">
        <v>39</v>
      </c>
      <c r="C1316" s="560" t="s">
        <v>33</v>
      </c>
      <c r="D1316" s="564" t="s">
        <v>164</v>
      </c>
      <c r="E1316" s="361">
        <v>1273.76</v>
      </c>
      <c r="F1316" s="357" t="s">
        <v>165</v>
      </c>
      <c r="G1316" s="20">
        <f>SUM(A1316*E1316)</f>
        <v>30570.239999999998</v>
      </c>
    </row>
    <row r="1317" spans="1:7" s="25" customFormat="1" ht="66.75" customHeight="1">
      <c r="A1317" s="563"/>
      <c r="B1317" s="563"/>
      <c r="C1317" s="561"/>
      <c r="D1317" s="565"/>
      <c r="E1317" s="557" t="s">
        <v>166</v>
      </c>
      <c r="F1317" s="558"/>
      <c r="G1317" s="559"/>
    </row>
    <row r="1318" spans="1:7">
      <c r="A1318" s="562">
        <v>968</v>
      </c>
      <c r="B1318" s="562" t="s">
        <v>39</v>
      </c>
      <c r="C1318" s="560" t="s">
        <v>36</v>
      </c>
      <c r="D1318" s="581" t="s">
        <v>300</v>
      </c>
      <c r="E1318" s="363">
        <v>1043.9000000000001</v>
      </c>
      <c r="F1318" s="354" t="s">
        <v>42</v>
      </c>
      <c r="G1318" s="20">
        <f>SUM(A1318*E1318/100)</f>
        <v>10104.952000000001</v>
      </c>
    </row>
    <row r="1319" spans="1:7" ht="27" customHeight="1">
      <c r="A1319" s="563"/>
      <c r="B1319" s="563"/>
      <c r="C1319" s="561"/>
      <c r="D1319" s="565"/>
      <c r="E1319" s="557" t="s">
        <v>301</v>
      </c>
      <c r="F1319" s="558"/>
      <c r="G1319" s="559"/>
    </row>
    <row r="1320" spans="1:7">
      <c r="A1320" s="562">
        <v>192</v>
      </c>
      <c r="B1320" s="562" t="s">
        <v>39</v>
      </c>
      <c r="C1320" s="560" t="s">
        <v>40</v>
      </c>
      <c r="D1320" s="564" t="s">
        <v>170</v>
      </c>
      <c r="E1320" s="361">
        <v>1160.06</v>
      </c>
      <c r="F1320" s="357" t="s">
        <v>42</v>
      </c>
      <c r="G1320" s="13">
        <f>SUM(A1320*E1320/100)</f>
        <v>2227.3152</v>
      </c>
    </row>
    <row r="1321" spans="1:7" ht="30.75" customHeight="1">
      <c r="A1321" s="563"/>
      <c r="B1321" s="563"/>
      <c r="C1321" s="561"/>
      <c r="D1321" s="565"/>
      <c r="E1321" s="557" t="s">
        <v>171</v>
      </c>
      <c r="F1321" s="558"/>
      <c r="G1321" s="559"/>
    </row>
    <row r="1322" spans="1:7" s="200" customFormat="1">
      <c r="A1322" s="560">
        <v>2100</v>
      </c>
      <c r="B1322" s="560" t="s">
        <v>39</v>
      </c>
      <c r="C1322" s="353" t="s">
        <v>44</v>
      </c>
      <c r="D1322" s="564" t="s">
        <v>1217</v>
      </c>
      <c r="E1322" s="361">
        <v>5310.35</v>
      </c>
      <c r="F1322" s="357" t="s">
        <v>42</v>
      </c>
      <c r="G1322" s="20">
        <f>SUM(A1322*E1322/100)</f>
        <v>111517.35</v>
      </c>
    </row>
    <row r="1323" spans="1:7" s="200" customFormat="1" ht="41.25" customHeight="1">
      <c r="A1323" s="561"/>
      <c r="B1323" s="561"/>
      <c r="C1323" s="354"/>
      <c r="D1323" s="565"/>
      <c r="E1323" s="557" t="s">
        <v>1218</v>
      </c>
      <c r="F1323" s="558"/>
      <c r="G1323" s="559"/>
    </row>
    <row r="1324" spans="1:7" s="200" customFormat="1">
      <c r="A1324" s="560">
        <v>164</v>
      </c>
      <c r="B1324" s="560" t="s">
        <v>39</v>
      </c>
      <c r="C1324" s="353" t="s">
        <v>47</v>
      </c>
      <c r="D1324" s="564" t="s">
        <v>264</v>
      </c>
      <c r="E1324" s="361">
        <v>30509.77</v>
      </c>
      <c r="F1324" s="357" t="s">
        <v>42</v>
      </c>
      <c r="G1324" s="20">
        <f>SUM(A1324*E1324/100)</f>
        <v>50036.022800000006</v>
      </c>
    </row>
    <row r="1325" spans="1:7" s="200" customFormat="1" ht="126.75" customHeight="1">
      <c r="A1325" s="561"/>
      <c r="B1325" s="561"/>
      <c r="C1325" s="354"/>
      <c r="D1325" s="565"/>
      <c r="E1325" s="557" t="s">
        <v>159</v>
      </c>
      <c r="F1325" s="558"/>
      <c r="G1325" s="559"/>
    </row>
    <row r="1326" spans="1:7">
      <c r="A1326" s="562">
        <v>120</v>
      </c>
      <c r="B1326" s="562" t="s">
        <v>39</v>
      </c>
      <c r="C1326" s="560" t="s">
        <v>50</v>
      </c>
      <c r="D1326" s="564" t="s">
        <v>172</v>
      </c>
      <c r="E1326" s="361">
        <v>190.72</v>
      </c>
      <c r="F1326" s="357" t="s">
        <v>165</v>
      </c>
      <c r="G1326" s="13">
        <f>SUM(A1326*E1326)</f>
        <v>22886.400000000001</v>
      </c>
    </row>
    <row r="1327" spans="1:7" ht="39" customHeight="1">
      <c r="A1327" s="563"/>
      <c r="B1327" s="563"/>
      <c r="C1327" s="561"/>
      <c r="D1327" s="565"/>
      <c r="E1327" s="557" t="s">
        <v>173</v>
      </c>
      <c r="F1327" s="558"/>
      <c r="G1327" s="559"/>
    </row>
    <row r="1328" spans="1:7" s="25" customFormat="1">
      <c r="A1328" s="562">
        <v>1430</v>
      </c>
      <c r="B1328" s="562" t="s">
        <v>39</v>
      </c>
      <c r="C1328" s="560" t="s">
        <v>54</v>
      </c>
      <c r="D1328" s="564" t="s">
        <v>206</v>
      </c>
      <c r="E1328" s="361">
        <v>859.9</v>
      </c>
      <c r="F1328" s="357" t="s">
        <v>52</v>
      </c>
      <c r="G1328" s="20">
        <f>SUM(A1328*E1328/100)</f>
        <v>12296.57</v>
      </c>
    </row>
    <row r="1329" spans="1:7" s="25" customFormat="1" ht="28.5" customHeight="1">
      <c r="A1329" s="563"/>
      <c r="B1329" s="563"/>
      <c r="C1329" s="561"/>
      <c r="D1329" s="565"/>
      <c r="E1329" s="557" t="s">
        <v>207</v>
      </c>
      <c r="F1329" s="558"/>
      <c r="G1329" s="559"/>
    </row>
    <row r="1330" spans="1:7" ht="34.5" customHeight="1">
      <c r="A1330" s="359"/>
      <c r="B1330" s="360"/>
      <c r="C1330" s="3"/>
      <c r="D1330" s="91"/>
      <c r="E1330" s="362"/>
      <c r="F1330" s="28" t="s">
        <v>1199</v>
      </c>
      <c r="G1330" s="105">
        <v>345985</v>
      </c>
    </row>
    <row r="1331" spans="1:7" ht="34.5" customHeight="1">
      <c r="A1331" s="6"/>
      <c r="B1331" s="6"/>
      <c r="C1331" s="7"/>
      <c r="D1331" s="65"/>
      <c r="E1331" s="6"/>
      <c r="F1331" s="93"/>
      <c r="G1331" s="106"/>
    </row>
    <row r="1332" spans="1:7" s="36" customFormat="1" ht="30.75" customHeight="1">
      <c r="A1332" s="52" t="s">
        <v>129</v>
      </c>
      <c r="B1332" s="53"/>
      <c r="C1332" s="54" t="s">
        <v>707</v>
      </c>
      <c r="D1332" s="55"/>
      <c r="F1332" s="54" t="s">
        <v>131</v>
      </c>
      <c r="G1332" s="54"/>
    </row>
    <row r="1333" spans="1:7" s="25" customFormat="1">
      <c r="A1333" s="76"/>
      <c r="B1333" s="53"/>
      <c r="C1333" s="54"/>
      <c r="D1333" s="55"/>
      <c r="E1333" s="54"/>
      <c r="F1333" s="63"/>
      <c r="G1333" s="340"/>
    </row>
    <row r="1334" spans="1:7" s="30" customFormat="1" ht="30" customHeight="1">
      <c r="A1334" s="338"/>
      <c r="B1334" s="57"/>
      <c r="C1334" s="57"/>
      <c r="D1334" s="58"/>
      <c r="F1334" s="61" t="s">
        <v>138</v>
      </c>
      <c r="G1334" s="339"/>
    </row>
    <row r="1335" spans="1:7" s="25" customFormat="1">
      <c r="A1335" s="59"/>
      <c r="B1335" s="54"/>
      <c r="C1335" s="54"/>
      <c r="D1335" s="60"/>
      <c r="E1335" s="54"/>
      <c r="F1335" s="54"/>
      <c r="G1335" s="63"/>
    </row>
    <row r="1336" spans="1:7" s="25" customFormat="1">
      <c r="A1336" s="59"/>
      <c r="B1336" s="54"/>
      <c r="C1336" s="54"/>
      <c r="D1336" s="60"/>
      <c r="E1336" s="54"/>
      <c r="F1336" s="54"/>
      <c r="G1336" s="63"/>
    </row>
    <row r="1337" spans="1:7" s="25" customFormat="1">
      <c r="A1337" s="59"/>
      <c r="B1337" s="54"/>
      <c r="C1337" s="54"/>
      <c r="D1337" s="60"/>
      <c r="E1337" s="54"/>
      <c r="F1337" s="54"/>
      <c r="G1337" s="63"/>
    </row>
    <row r="1338" spans="1:7" s="25" customFormat="1">
      <c r="A1338" s="59"/>
      <c r="B1338" s="54"/>
      <c r="C1338" s="54"/>
      <c r="D1338" s="60"/>
      <c r="E1338" s="54"/>
      <c r="F1338" s="54"/>
      <c r="G1338" s="63"/>
    </row>
    <row r="1339" spans="1:7" s="25" customFormat="1">
      <c r="A1339" s="59"/>
      <c r="B1339" s="54"/>
      <c r="C1339" s="54"/>
      <c r="D1339" s="60"/>
      <c r="E1339" s="54"/>
      <c r="F1339" s="54"/>
      <c r="G1339" s="63"/>
    </row>
    <row r="1340" spans="1:7" s="25" customFormat="1">
      <c r="A1340" s="59"/>
      <c r="B1340" s="54"/>
      <c r="C1340" s="54"/>
      <c r="D1340" s="60"/>
      <c r="E1340" s="54"/>
      <c r="F1340" s="54"/>
      <c r="G1340" s="63"/>
    </row>
    <row r="1341" spans="1:7" s="25" customFormat="1">
      <c r="A1341" s="59"/>
      <c r="B1341" s="54"/>
      <c r="C1341" s="54"/>
      <c r="D1341" s="60"/>
      <c r="E1341" s="54"/>
      <c r="F1341" s="54"/>
      <c r="G1341" s="63"/>
    </row>
    <row r="1342" spans="1:7" s="25" customFormat="1" ht="12" customHeight="1">
      <c r="A1342" s="59"/>
      <c r="B1342" s="54"/>
      <c r="C1342" s="54"/>
      <c r="D1342" s="60"/>
      <c r="E1342" s="64" t="s">
        <v>140</v>
      </c>
      <c r="F1342" s="54"/>
      <c r="G1342" s="63"/>
    </row>
    <row r="1343" spans="1:7" s="25" customFormat="1" ht="12" customHeight="1">
      <c r="A1343" s="55" t="s">
        <v>139</v>
      </c>
      <c r="B1343" s="54"/>
      <c r="C1343" s="54"/>
      <c r="D1343" s="60"/>
      <c r="E1343" s="64" t="s">
        <v>141</v>
      </c>
      <c r="F1343" s="54"/>
      <c r="G1343" s="63"/>
    </row>
    <row r="1344" spans="1:7" s="25" customFormat="1" ht="12" customHeight="1">
      <c r="A1344" s="59"/>
      <c r="B1344" s="54"/>
      <c r="C1344" s="54"/>
      <c r="D1344" s="60"/>
      <c r="E1344" s="64" t="s">
        <v>142</v>
      </c>
      <c r="F1344" s="54"/>
      <c r="G1344" s="63"/>
    </row>
    <row r="1345" spans="1:7" s="25" customFormat="1" ht="12" customHeight="1">
      <c r="A1345" s="59"/>
      <c r="B1345" s="54"/>
      <c r="C1345" s="54"/>
      <c r="D1345" s="60"/>
      <c r="E1345" s="64"/>
      <c r="F1345" s="54"/>
      <c r="G1345" s="63"/>
    </row>
    <row r="1346" spans="1:7" s="25" customFormat="1" ht="12" customHeight="1">
      <c r="A1346" s="59"/>
      <c r="B1346" s="54"/>
      <c r="C1346" s="54"/>
      <c r="D1346" s="60"/>
      <c r="E1346" s="64"/>
      <c r="F1346" s="54"/>
      <c r="G1346" s="63"/>
    </row>
    <row r="1347" spans="1:7" s="25" customFormat="1" ht="12" customHeight="1">
      <c r="A1347" s="59"/>
      <c r="B1347" s="54"/>
      <c r="C1347" s="54"/>
      <c r="D1347" s="60"/>
      <c r="E1347" s="64"/>
      <c r="F1347" s="54"/>
      <c r="G1347" s="63"/>
    </row>
    <row r="1348" spans="1:7" s="25" customFormat="1" ht="12" customHeight="1">
      <c r="A1348" s="59"/>
      <c r="B1348" s="54"/>
      <c r="C1348" s="54"/>
      <c r="D1348" s="60"/>
      <c r="E1348" s="64"/>
      <c r="F1348" s="54"/>
      <c r="G1348" s="63"/>
    </row>
    <row r="1349" spans="1:7" s="25" customFormat="1" ht="12" customHeight="1">
      <c r="A1349" s="59"/>
      <c r="B1349" s="54"/>
      <c r="C1349" s="54"/>
      <c r="D1349" s="60"/>
      <c r="E1349" s="64"/>
      <c r="F1349" s="54"/>
      <c r="G1349" s="63"/>
    </row>
    <row r="1350" spans="1:7" s="25" customFormat="1" ht="12" customHeight="1">
      <c r="A1350" s="59"/>
      <c r="B1350" s="54"/>
      <c r="C1350" s="54"/>
      <c r="D1350" s="60"/>
      <c r="E1350" s="64"/>
      <c r="F1350" s="54"/>
      <c r="G1350" s="63"/>
    </row>
    <row r="1351" spans="1:7" s="25" customFormat="1" ht="12" customHeight="1">
      <c r="A1351" s="59"/>
      <c r="B1351" s="54"/>
      <c r="C1351" s="54"/>
      <c r="D1351" s="60"/>
      <c r="E1351" s="64"/>
      <c r="F1351" s="54"/>
      <c r="G1351" s="63"/>
    </row>
    <row r="1352" spans="1:7" s="25" customFormat="1" ht="12" customHeight="1">
      <c r="A1352" s="59"/>
      <c r="B1352" s="54"/>
      <c r="C1352" s="54"/>
      <c r="D1352" s="60"/>
      <c r="E1352" s="64"/>
      <c r="F1352" s="54"/>
      <c r="G1352" s="63"/>
    </row>
    <row r="1353" spans="1:7" s="25" customFormat="1" ht="12" customHeight="1">
      <c r="A1353" s="59"/>
      <c r="B1353" s="54"/>
      <c r="C1353" s="54"/>
      <c r="D1353" s="60"/>
      <c r="E1353" s="64"/>
      <c r="F1353" s="54"/>
      <c r="G1353" s="63"/>
    </row>
    <row r="1354" spans="1:7" s="25" customFormat="1" ht="12" customHeight="1">
      <c r="A1354" s="59"/>
      <c r="B1354" s="54"/>
      <c r="C1354" s="54"/>
      <c r="D1354" s="60"/>
      <c r="E1354" s="64"/>
      <c r="F1354" s="54"/>
      <c r="G1354" s="63"/>
    </row>
    <row r="1355" spans="1:7" s="25" customFormat="1" ht="12" customHeight="1">
      <c r="A1355" s="59"/>
      <c r="B1355" s="54"/>
      <c r="C1355" s="54"/>
      <c r="D1355" s="60"/>
      <c r="E1355" s="64"/>
      <c r="F1355" s="54"/>
      <c r="G1355" s="63"/>
    </row>
    <row r="1356" spans="1:7" s="25" customFormat="1" ht="12" customHeight="1">
      <c r="A1356" s="59"/>
      <c r="B1356" s="54"/>
      <c r="C1356" s="54"/>
      <c r="D1356" s="60"/>
      <c r="E1356" s="64"/>
      <c r="F1356" s="54"/>
      <c r="G1356" s="63"/>
    </row>
    <row r="1357" spans="1:7" s="25" customFormat="1" ht="12" customHeight="1">
      <c r="A1357" s="59"/>
      <c r="B1357" s="54"/>
      <c r="C1357" s="54"/>
      <c r="D1357" s="60"/>
      <c r="E1357" s="64"/>
      <c r="F1357" s="54"/>
      <c r="G1357" s="63"/>
    </row>
    <row r="1358" spans="1:7" s="25" customFormat="1" ht="12" customHeight="1">
      <c r="A1358" s="59"/>
      <c r="B1358" s="54"/>
      <c r="C1358" s="54"/>
      <c r="D1358" s="60"/>
      <c r="E1358" s="64"/>
      <c r="F1358" s="54"/>
      <c r="G1358" s="63"/>
    </row>
    <row r="1359" spans="1:7" s="25" customFormat="1" ht="12" customHeight="1">
      <c r="A1359" s="59"/>
      <c r="B1359" s="54"/>
      <c r="C1359" s="54"/>
      <c r="D1359" s="60"/>
      <c r="E1359" s="64"/>
      <c r="F1359" s="54"/>
      <c r="G1359" s="63"/>
    </row>
    <row r="1360" spans="1:7" s="25" customFormat="1" ht="12" customHeight="1">
      <c r="A1360" s="59"/>
      <c r="B1360" s="54"/>
      <c r="C1360" s="54"/>
      <c r="D1360" s="60"/>
      <c r="E1360" s="64"/>
      <c r="F1360" s="54"/>
      <c r="G1360" s="63"/>
    </row>
    <row r="1361" spans="1:7" s="25" customFormat="1" ht="12" customHeight="1">
      <c r="A1361" s="59"/>
      <c r="B1361" s="54"/>
      <c r="C1361" s="54"/>
      <c r="D1361" s="60"/>
      <c r="E1361" s="64"/>
      <c r="F1361" s="54"/>
      <c r="G1361" s="63"/>
    </row>
    <row r="1362" spans="1:7" s="25" customFormat="1" ht="12" customHeight="1">
      <c r="A1362" s="59"/>
      <c r="B1362" s="54"/>
      <c r="C1362" s="54"/>
      <c r="D1362" s="60"/>
      <c r="E1362" s="64"/>
      <c r="F1362" s="54"/>
      <c r="G1362" s="63"/>
    </row>
    <row r="1363" spans="1:7" s="25" customFormat="1" ht="12" customHeight="1">
      <c r="A1363" s="59"/>
      <c r="B1363" s="54"/>
      <c r="C1363" s="54"/>
      <c r="D1363" s="60"/>
      <c r="E1363" s="64"/>
      <c r="F1363" s="54"/>
      <c r="G1363" s="63"/>
    </row>
    <row r="1364" spans="1:7" s="25" customFormat="1" ht="12" customHeight="1">
      <c r="A1364" s="59"/>
      <c r="B1364" s="54"/>
      <c r="C1364" s="54"/>
      <c r="D1364" s="60"/>
      <c r="E1364" s="64"/>
      <c r="F1364" s="54"/>
      <c r="G1364" s="63"/>
    </row>
    <row r="1365" spans="1:7" s="25" customFormat="1" ht="12" customHeight="1">
      <c r="A1365" s="59"/>
      <c r="B1365" s="54"/>
      <c r="C1365" s="54"/>
      <c r="D1365" s="60"/>
      <c r="E1365" s="64"/>
      <c r="F1365" s="54"/>
      <c r="G1365" s="63"/>
    </row>
    <row r="1366" spans="1:7" s="25" customFormat="1" ht="12" customHeight="1">
      <c r="A1366" s="59"/>
      <c r="B1366" s="54"/>
      <c r="C1366" s="54"/>
      <c r="D1366" s="60"/>
      <c r="E1366" s="64"/>
      <c r="F1366" s="54"/>
      <c r="G1366" s="63"/>
    </row>
    <row r="1367" spans="1:7" s="25" customFormat="1" ht="12" customHeight="1">
      <c r="A1367" s="59"/>
      <c r="B1367" s="54"/>
      <c r="C1367" s="54"/>
      <c r="D1367" s="60"/>
      <c r="E1367" s="64"/>
      <c r="F1367" s="54"/>
      <c r="G1367" s="63"/>
    </row>
    <row r="1368" spans="1:7" s="25" customFormat="1" ht="12" customHeight="1">
      <c r="A1368" s="59"/>
      <c r="B1368" s="54"/>
      <c r="C1368" s="54"/>
      <c r="D1368" s="60"/>
      <c r="E1368" s="64"/>
      <c r="F1368" s="54"/>
      <c r="G1368" s="63"/>
    </row>
    <row r="1369" spans="1:7" s="25" customFormat="1" ht="12" customHeight="1">
      <c r="A1369" s="59"/>
      <c r="B1369" s="54"/>
      <c r="C1369" s="54"/>
      <c r="D1369" s="60"/>
      <c r="E1369" s="64"/>
      <c r="F1369" s="54"/>
      <c r="G1369" s="63"/>
    </row>
    <row r="1370" spans="1:7" s="25" customFormat="1" ht="12" customHeight="1">
      <c r="A1370" s="59"/>
      <c r="B1370" s="54"/>
      <c r="C1370" s="54"/>
      <c r="D1370" s="60"/>
      <c r="E1370" s="64"/>
      <c r="F1370" s="54"/>
      <c r="G1370" s="63"/>
    </row>
    <row r="1371" spans="1:7" s="25" customFormat="1" ht="12" customHeight="1">
      <c r="A1371" s="59"/>
      <c r="B1371" s="54"/>
      <c r="C1371" s="54"/>
      <c r="D1371" s="60"/>
      <c r="E1371" s="64"/>
      <c r="F1371" s="54"/>
      <c r="G1371" s="63"/>
    </row>
    <row r="1372" spans="1:7" s="25" customFormat="1" ht="12" customHeight="1">
      <c r="A1372" s="59"/>
      <c r="B1372" s="54"/>
      <c r="C1372" s="54"/>
      <c r="D1372" s="60"/>
      <c r="E1372" s="64"/>
      <c r="F1372" s="54"/>
      <c r="G1372" s="63"/>
    </row>
    <row r="1373" spans="1:7" s="25" customFormat="1" ht="12" customHeight="1">
      <c r="A1373" s="59"/>
      <c r="B1373" s="54"/>
      <c r="C1373" s="54"/>
      <c r="D1373" s="60"/>
      <c r="E1373" s="64"/>
      <c r="F1373" s="54"/>
      <c r="G1373" s="63"/>
    </row>
    <row r="1374" spans="1:7" s="25" customFormat="1" ht="12" customHeight="1">
      <c r="A1374" s="59"/>
      <c r="B1374" s="54"/>
      <c r="C1374" s="54"/>
      <c r="D1374" s="60"/>
      <c r="E1374" s="64"/>
      <c r="F1374" s="54"/>
      <c r="G1374" s="63"/>
    </row>
    <row r="1375" spans="1:7" s="25" customFormat="1" ht="12" customHeight="1">
      <c r="A1375" s="59"/>
      <c r="B1375" s="54"/>
      <c r="C1375" s="54"/>
      <c r="D1375" s="60"/>
      <c r="E1375" s="64"/>
      <c r="F1375" s="54"/>
      <c r="G1375" s="63"/>
    </row>
    <row r="1376" spans="1:7" s="25" customFormat="1" ht="12" customHeight="1">
      <c r="A1376" s="59"/>
      <c r="B1376" s="54"/>
      <c r="C1376" s="54"/>
      <c r="D1376" s="60"/>
      <c r="E1376" s="64"/>
      <c r="F1376" s="54"/>
      <c r="G1376" s="63"/>
    </row>
    <row r="1377" spans="1:7" s="25" customFormat="1" ht="12" customHeight="1">
      <c r="A1377" s="59"/>
      <c r="B1377" s="54"/>
      <c r="C1377" s="54"/>
      <c r="D1377" s="60"/>
      <c r="E1377" s="64"/>
      <c r="F1377" s="54"/>
      <c r="G1377" s="63"/>
    </row>
    <row r="1378" spans="1:7" s="25" customFormat="1" ht="12" customHeight="1">
      <c r="A1378" s="59"/>
      <c r="B1378" s="54"/>
      <c r="C1378" s="54"/>
      <c r="D1378" s="60"/>
      <c r="E1378" s="64"/>
      <c r="F1378" s="54"/>
      <c r="G1378" s="63"/>
    </row>
    <row r="1379" spans="1:7" s="25" customFormat="1" ht="12" customHeight="1">
      <c r="A1379" s="59"/>
      <c r="B1379" s="54"/>
      <c r="C1379" s="54"/>
      <c r="D1379" s="60"/>
      <c r="E1379" s="64"/>
      <c r="F1379" s="54"/>
      <c r="G1379" s="63"/>
    </row>
    <row r="1380" spans="1:7" s="25" customFormat="1" ht="12" customHeight="1">
      <c r="A1380" s="59"/>
      <c r="B1380" s="54"/>
      <c r="C1380" s="54"/>
      <c r="D1380" s="60"/>
      <c r="E1380" s="64"/>
      <c r="F1380" s="54"/>
      <c r="G1380" s="63"/>
    </row>
    <row r="1381" spans="1:7" s="25" customFormat="1" ht="12" customHeight="1">
      <c r="A1381" s="59"/>
      <c r="B1381" s="54"/>
      <c r="C1381" s="54"/>
      <c r="D1381" s="60"/>
      <c r="E1381" s="64"/>
      <c r="F1381" s="54"/>
      <c r="G1381" s="63"/>
    </row>
    <row r="1382" spans="1:7" s="25" customFormat="1" ht="12" customHeight="1">
      <c r="A1382" s="59"/>
      <c r="B1382" s="54"/>
      <c r="C1382" s="54"/>
      <c r="D1382" s="60"/>
      <c r="E1382" s="64"/>
      <c r="F1382" s="54"/>
      <c r="G1382" s="63"/>
    </row>
    <row r="1383" spans="1:7" s="25" customFormat="1" ht="12" customHeight="1">
      <c r="A1383" s="59"/>
      <c r="B1383" s="54"/>
      <c r="C1383" s="54"/>
      <c r="D1383" s="60"/>
      <c r="E1383" s="64"/>
      <c r="F1383" s="54"/>
      <c r="G1383" s="63"/>
    </row>
    <row r="1384" spans="1:7" s="25" customFormat="1" ht="12" customHeight="1">
      <c r="A1384" s="59"/>
      <c r="B1384" s="54"/>
      <c r="C1384" s="54"/>
      <c r="D1384" s="60"/>
      <c r="E1384" s="64"/>
      <c r="F1384" s="54"/>
      <c r="G1384" s="63"/>
    </row>
    <row r="1385" spans="1:7" s="25" customFormat="1" ht="12" customHeight="1">
      <c r="A1385" s="59"/>
      <c r="B1385" s="54"/>
      <c r="C1385" s="54"/>
      <c r="D1385" s="60"/>
      <c r="E1385" s="64"/>
      <c r="F1385" s="54"/>
      <c r="G1385" s="63"/>
    </row>
    <row r="1386" spans="1:7" s="25" customFormat="1" ht="12" customHeight="1">
      <c r="A1386" s="59"/>
      <c r="B1386" s="54"/>
      <c r="C1386" s="54"/>
      <c r="D1386" s="60"/>
      <c r="E1386" s="64"/>
      <c r="F1386" s="54"/>
      <c r="G1386" s="63"/>
    </row>
    <row r="1387" spans="1:7" s="25" customFormat="1" ht="12" customHeight="1">
      <c r="A1387" s="59"/>
      <c r="B1387" s="54"/>
      <c r="C1387" s="54"/>
      <c r="D1387" s="60"/>
      <c r="E1387" s="64"/>
      <c r="F1387" s="54"/>
      <c r="G1387" s="63"/>
    </row>
    <row r="1388" spans="1:7" s="25" customFormat="1" ht="12" customHeight="1">
      <c r="A1388" s="59"/>
      <c r="B1388" s="54"/>
      <c r="C1388" s="54"/>
      <c r="D1388" s="60"/>
      <c r="E1388" s="64"/>
      <c r="F1388" s="54"/>
      <c r="G1388" s="63"/>
    </row>
    <row r="1389" spans="1:7" s="25" customFormat="1" ht="12" customHeight="1">
      <c r="A1389" s="59"/>
      <c r="B1389" s="54"/>
      <c r="C1389" s="54"/>
      <c r="D1389" s="60"/>
      <c r="E1389" s="64"/>
      <c r="F1389" s="54"/>
      <c r="G1389" s="63"/>
    </row>
    <row r="1390" spans="1:7" s="25" customFormat="1" ht="12" customHeight="1">
      <c r="A1390" s="59"/>
      <c r="B1390" s="54"/>
      <c r="C1390" s="54"/>
      <c r="D1390" s="60"/>
      <c r="E1390" s="64"/>
      <c r="F1390" s="54"/>
      <c r="G1390" s="63"/>
    </row>
    <row r="1391" spans="1:7" s="25" customFormat="1" ht="12" customHeight="1">
      <c r="A1391" s="59"/>
      <c r="B1391" s="54"/>
      <c r="C1391" s="54"/>
      <c r="D1391" s="60"/>
      <c r="E1391" s="64"/>
      <c r="F1391" s="54"/>
      <c r="G1391" s="63"/>
    </row>
    <row r="1392" spans="1:7" s="25" customFormat="1" ht="12" customHeight="1">
      <c r="A1392" s="59"/>
      <c r="B1392" s="54"/>
      <c r="C1392" s="54"/>
      <c r="D1392" s="60"/>
      <c r="E1392" s="64"/>
      <c r="F1392" s="54"/>
      <c r="G1392" s="63"/>
    </row>
    <row r="1393" spans="1:7" s="25" customFormat="1" ht="12" customHeight="1">
      <c r="A1393" s="59"/>
      <c r="B1393" s="54"/>
      <c r="C1393" s="54"/>
      <c r="D1393" s="60"/>
      <c r="E1393" s="64"/>
      <c r="F1393" s="54"/>
      <c r="G1393" s="63"/>
    </row>
    <row r="1394" spans="1:7" s="25" customFormat="1" ht="12" customHeight="1">
      <c r="A1394" s="59"/>
      <c r="B1394" s="54"/>
      <c r="C1394" s="54"/>
      <c r="D1394" s="60"/>
      <c r="E1394" s="64"/>
      <c r="F1394" s="54"/>
      <c r="G1394" s="63"/>
    </row>
    <row r="1395" spans="1:7" s="25" customFormat="1" ht="12" customHeight="1">
      <c r="A1395" s="59"/>
      <c r="B1395" s="54"/>
      <c r="C1395" s="54"/>
      <c r="D1395" s="60"/>
      <c r="E1395" s="64"/>
      <c r="F1395" s="54"/>
      <c r="G1395" s="63"/>
    </row>
    <row r="1396" spans="1:7" s="25" customFormat="1" ht="12" customHeight="1">
      <c r="A1396" s="59"/>
      <c r="B1396" s="54"/>
      <c r="C1396" s="54"/>
      <c r="D1396" s="60"/>
      <c r="E1396" s="64"/>
      <c r="F1396" s="54"/>
      <c r="G1396" s="63"/>
    </row>
    <row r="1397" spans="1:7" s="25" customFormat="1" ht="12" customHeight="1">
      <c r="A1397" s="59"/>
      <c r="B1397" s="54"/>
      <c r="C1397" s="54"/>
      <c r="D1397" s="60"/>
      <c r="E1397" s="64"/>
      <c r="F1397" s="54"/>
      <c r="G1397" s="63"/>
    </row>
    <row r="1398" spans="1:7" s="25" customFormat="1" ht="12" customHeight="1">
      <c r="A1398" s="59"/>
      <c r="B1398" s="54"/>
      <c r="C1398" s="54"/>
      <c r="D1398" s="60"/>
      <c r="E1398" s="64"/>
      <c r="F1398" s="54"/>
      <c r="G1398" s="63"/>
    </row>
    <row r="1399" spans="1:7" s="25" customFormat="1" ht="12" customHeight="1">
      <c r="A1399" s="59"/>
      <c r="B1399" s="54"/>
      <c r="C1399" s="54"/>
      <c r="D1399" s="60"/>
      <c r="E1399" s="64"/>
      <c r="F1399" s="54"/>
      <c r="G1399" s="63"/>
    </row>
    <row r="1400" spans="1:7" s="25" customFormat="1" ht="12" customHeight="1">
      <c r="A1400" s="59"/>
      <c r="B1400" s="54"/>
      <c r="C1400" s="54"/>
      <c r="D1400" s="60"/>
      <c r="E1400" s="64"/>
      <c r="F1400" s="54"/>
      <c r="G1400" s="63"/>
    </row>
    <row r="1401" spans="1:7" s="25" customFormat="1" ht="12" customHeight="1">
      <c r="A1401" s="59"/>
      <c r="B1401" s="54"/>
      <c r="C1401" s="54"/>
      <c r="D1401" s="60"/>
      <c r="E1401" s="64"/>
      <c r="F1401" s="54"/>
      <c r="G1401" s="63"/>
    </row>
    <row r="1402" spans="1:7" s="25" customFormat="1" ht="12" customHeight="1">
      <c r="A1402" s="59"/>
      <c r="B1402" s="54"/>
      <c r="C1402" s="54"/>
      <c r="D1402" s="60"/>
      <c r="E1402" s="64"/>
      <c r="F1402" s="54"/>
      <c r="G1402" s="63"/>
    </row>
    <row r="1403" spans="1:7" s="25" customFormat="1" ht="12" customHeight="1">
      <c r="A1403" s="59"/>
      <c r="B1403" s="54"/>
      <c r="C1403" s="54"/>
      <c r="D1403" s="60"/>
      <c r="E1403" s="64"/>
      <c r="F1403" s="54"/>
      <c r="G1403" s="63"/>
    </row>
    <row r="1404" spans="1:7" s="25" customFormat="1" ht="12" customHeight="1">
      <c r="A1404" s="59"/>
      <c r="B1404" s="54"/>
      <c r="C1404" s="54"/>
      <c r="D1404" s="60"/>
      <c r="E1404" s="64"/>
      <c r="F1404" s="54"/>
      <c r="G1404" s="63"/>
    </row>
    <row r="1405" spans="1:7" s="25" customFormat="1" ht="12" customHeight="1">
      <c r="A1405" s="59"/>
      <c r="B1405" s="54"/>
      <c r="C1405" s="54"/>
      <c r="D1405" s="60"/>
      <c r="E1405" s="64"/>
      <c r="F1405" s="54"/>
      <c r="G1405" s="63"/>
    </row>
    <row r="1406" spans="1:7">
      <c r="A1406" s="569" t="s">
        <v>0</v>
      </c>
      <c r="B1406" s="569"/>
      <c r="C1406" s="569"/>
      <c r="D1406" s="569"/>
      <c r="E1406" s="569"/>
      <c r="F1406" s="569"/>
      <c r="G1406" s="569"/>
    </row>
    <row r="1407" spans="1:7">
      <c r="A1407" s="570" t="s">
        <v>1</v>
      </c>
      <c r="B1407" s="570"/>
      <c r="C1407" s="570"/>
      <c r="D1407" s="570"/>
      <c r="E1407" s="570"/>
      <c r="F1407" s="570"/>
      <c r="G1407" s="570"/>
    </row>
    <row r="1408" spans="1:7" ht="28.5" customHeight="1">
      <c r="A1408" s="1" t="s">
        <v>2</v>
      </c>
      <c r="B1408" s="373"/>
      <c r="C1408" s="373"/>
      <c r="D1408" s="588" t="s">
        <v>1236</v>
      </c>
      <c r="E1408" s="588"/>
      <c r="F1408" s="588"/>
      <c r="G1408" s="588"/>
    </row>
    <row r="1409" spans="1:7" ht="30" customHeight="1">
      <c r="A1409" s="572" t="s">
        <v>3</v>
      </c>
      <c r="B1409" s="573"/>
      <c r="C1409" s="3" t="s">
        <v>4</v>
      </c>
      <c r="D1409" s="374" t="s">
        <v>5</v>
      </c>
      <c r="E1409" s="374" t="s">
        <v>6</v>
      </c>
      <c r="F1409" s="374" t="s">
        <v>7</v>
      </c>
      <c r="G1409" s="5" t="s">
        <v>8</v>
      </c>
    </row>
    <row r="1410" spans="1:7">
      <c r="A1410" s="374"/>
      <c r="B1410" s="374"/>
      <c r="C1410" s="3"/>
      <c r="D1410" s="104" t="s">
        <v>9</v>
      </c>
      <c r="E1410" s="374"/>
      <c r="F1410" s="374"/>
      <c r="G1410" s="5"/>
    </row>
    <row r="1411" spans="1:7">
      <c r="A1411" s="560">
        <v>1100</v>
      </c>
      <c r="B1411" s="560" t="s">
        <v>10</v>
      </c>
      <c r="C1411" s="562" t="s">
        <v>11</v>
      </c>
      <c r="D1411" s="564" t="s">
        <v>241</v>
      </c>
      <c r="E1411" s="375">
        <v>3176.25</v>
      </c>
      <c r="F1411" s="371" t="s">
        <v>242</v>
      </c>
      <c r="G1411" s="20">
        <f>SUM(A1411*E1411/1000)</f>
        <v>3493.875</v>
      </c>
    </row>
    <row r="1412" spans="1:7" ht="67.5" customHeight="1">
      <c r="A1412" s="561"/>
      <c r="B1412" s="561"/>
      <c r="C1412" s="563"/>
      <c r="D1412" s="565"/>
      <c r="E1412" s="557" t="s">
        <v>180</v>
      </c>
      <c r="F1412" s="558"/>
      <c r="G1412" s="559"/>
    </row>
    <row r="1413" spans="1:7" ht="15" customHeight="1">
      <c r="A1413" s="560">
        <v>275</v>
      </c>
      <c r="B1413" s="560" t="s">
        <v>10</v>
      </c>
      <c r="C1413" s="367" t="s">
        <v>15</v>
      </c>
      <c r="D1413" s="564" t="s">
        <v>12</v>
      </c>
      <c r="E1413" s="375">
        <v>8694.9500000000007</v>
      </c>
      <c r="F1413" s="371" t="s">
        <v>13</v>
      </c>
      <c r="G1413" s="13">
        <f>SUM(A1413*E1413/100)</f>
        <v>23911.112499999999</v>
      </c>
    </row>
    <row r="1414" spans="1:7" ht="45" customHeight="1">
      <c r="A1414" s="561"/>
      <c r="B1414" s="561"/>
      <c r="C1414" s="368"/>
      <c r="D1414" s="565"/>
      <c r="E1414" s="557" t="s">
        <v>14</v>
      </c>
      <c r="F1414" s="558"/>
      <c r="G1414" s="559"/>
    </row>
    <row r="1415" spans="1:7">
      <c r="A1415" s="560">
        <v>540</v>
      </c>
      <c r="B1415" s="560" t="s">
        <v>10</v>
      </c>
      <c r="C1415" s="562" t="s">
        <v>18</v>
      </c>
      <c r="D1415" s="564" t="s">
        <v>309</v>
      </c>
      <c r="E1415" s="375">
        <v>17723</v>
      </c>
      <c r="F1415" s="371" t="s">
        <v>13</v>
      </c>
      <c r="G1415" s="13">
        <f>SUM(A1415*E1415/100)</f>
        <v>95704.2</v>
      </c>
    </row>
    <row r="1416" spans="1:7" ht="47.25" customHeight="1">
      <c r="A1416" s="561"/>
      <c r="B1416" s="561"/>
      <c r="C1416" s="563"/>
      <c r="D1416" s="565"/>
      <c r="E1416" s="557" t="s">
        <v>310</v>
      </c>
      <c r="F1416" s="558"/>
      <c r="G1416" s="559"/>
    </row>
    <row r="1417" spans="1:7">
      <c r="A1417" s="560">
        <v>450</v>
      </c>
      <c r="B1417" s="560" t="s">
        <v>10</v>
      </c>
      <c r="C1417" s="562" t="s">
        <v>21</v>
      </c>
      <c r="D1417" s="564" t="s">
        <v>245</v>
      </c>
      <c r="E1417" s="375">
        <v>25320</v>
      </c>
      <c r="F1417" s="371" t="s">
        <v>13</v>
      </c>
      <c r="G1417" s="13">
        <f>SUM(A1417*E1417/100)</f>
        <v>113940</v>
      </c>
    </row>
    <row r="1418" spans="1:7" ht="42" customHeight="1">
      <c r="A1418" s="561"/>
      <c r="B1418" s="561"/>
      <c r="C1418" s="563"/>
      <c r="D1418" s="565"/>
      <c r="E1418" s="557" t="s">
        <v>303</v>
      </c>
      <c r="F1418" s="558"/>
      <c r="G1418" s="559"/>
    </row>
    <row r="1419" spans="1:7" ht="15" customHeight="1">
      <c r="A1419" s="560">
        <v>59</v>
      </c>
      <c r="B1419" s="560" t="s">
        <v>10</v>
      </c>
      <c r="C1419" s="562" t="s">
        <v>25</v>
      </c>
      <c r="D1419" s="564" t="s">
        <v>16</v>
      </c>
      <c r="E1419" s="375">
        <v>11948.36</v>
      </c>
      <c r="F1419" s="371" t="s">
        <v>13</v>
      </c>
      <c r="G1419" s="13">
        <f>SUM(A1419*E1419/100)</f>
        <v>7049.5324000000001</v>
      </c>
    </row>
    <row r="1420" spans="1:7" ht="45" customHeight="1">
      <c r="A1420" s="561"/>
      <c r="B1420" s="561"/>
      <c r="C1420" s="563"/>
      <c r="D1420" s="565"/>
      <c r="E1420" s="557" t="s">
        <v>17</v>
      </c>
      <c r="F1420" s="558"/>
      <c r="G1420" s="559"/>
    </row>
    <row r="1421" spans="1:7" ht="15" customHeight="1">
      <c r="A1421" s="579">
        <v>8.1199999999999992</v>
      </c>
      <c r="B1421" s="562" t="s">
        <v>24</v>
      </c>
      <c r="C1421" s="560" t="s">
        <v>29</v>
      </c>
      <c r="D1421" s="574" t="s">
        <v>26</v>
      </c>
      <c r="E1421" s="375">
        <v>5001.7</v>
      </c>
      <c r="F1421" s="371" t="s">
        <v>27</v>
      </c>
      <c r="G1421" s="20">
        <f>SUM(A1421*E1421)</f>
        <v>40613.803999999996</v>
      </c>
    </row>
    <row r="1422" spans="1:7" ht="80.25" customHeight="1">
      <c r="A1422" s="580"/>
      <c r="B1422" s="563"/>
      <c r="C1422" s="561"/>
      <c r="D1422" s="575"/>
      <c r="E1422" s="557" t="s">
        <v>28</v>
      </c>
      <c r="F1422" s="558"/>
      <c r="G1422" s="559"/>
    </row>
    <row r="1423" spans="1:7" s="23" customFormat="1" ht="15" customHeight="1">
      <c r="A1423" s="562">
        <v>150</v>
      </c>
      <c r="B1423" s="562" t="s">
        <v>10</v>
      </c>
      <c r="C1423" s="560" t="s">
        <v>33</v>
      </c>
      <c r="D1423" s="574" t="s">
        <v>30</v>
      </c>
      <c r="E1423" s="375">
        <v>337</v>
      </c>
      <c r="F1423" s="371" t="s">
        <v>31</v>
      </c>
      <c r="G1423" s="20">
        <f>SUM(A1423*E1423)</f>
        <v>50550</v>
      </c>
    </row>
    <row r="1424" spans="1:7" s="23" customFormat="1" ht="177.75" customHeight="1">
      <c r="A1424" s="563"/>
      <c r="B1424" s="563"/>
      <c r="C1424" s="561"/>
      <c r="D1424" s="575"/>
      <c r="E1424" s="576" t="s">
        <v>32</v>
      </c>
      <c r="F1424" s="577"/>
      <c r="G1424" s="578"/>
    </row>
    <row r="1425" spans="1:7" ht="17.25" customHeight="1">
      <c r="A1425" s="560">
        <v>1584</v>
      </c>
      <c r="B1425" s="560" t="s">
        <v>10</v>
      </c>
      <c r="C1425" s="562" t="s">
        <v>36</v>
      </c>
      <c r="D1425" s="564" t="s">
        <v>204</v>
      </c>
      <c r="E1425" s="375">
        <v>12346.65</v>
      </c>
      <c r="F1425" s="371" t="s">
        <v>13</v>
      </c>
      <c r="G1425" s="20">
        <f>SUM(A1425*E1425/100)</f>
        <v>195570.93599999999</v>
      </c>
    </row>
    <row r="1426" spans="1:7" ht="27" customHeight="1">
      <c r="A1426" s="561"/>
      <c r="B1426" s="561"/>
      <c r="C1426" s="563"/>
      <c r="D1426" s="565"/>
      <c r="E1426" s="557" t="s">
        <v>205</v>
      </c>
      <c r="F1426" s="558"/>
      <c r="G1426" s="559"/>
    </row>
    <row r="1427" spans="1:7" s="24" customFormat="1" ht="15" customHeight="1">
      <c r="A1427" s="562">
        <v>4225</v>
      </c>
      <c r="B1427" s="562" t="s">
        <v>39</v>
      </c>
      <c r="C1427" s="560" t="s">
        <v>40</v>
      </c>
      <c r="D1427" s="564" t="s">
        <v>41</v>
      </c>
      <c r="E1427" s="375">
        <v>2206.6</v>
      </c>
      <c r="F1427" s="371" t="s">
        <v>42</v>
      </c>
      <c r="G1427" s="20">
        <f>SUM(A1427*E1427/100)</f>
        <v>93228.85</v>
      </c>
    </row>
    <row r="1428" spans="1:7" s="24" customFormat="1" ht="42" customHeight="1">
      <c r="A1428" s="563"/>
      <c r="B1428" s="563"/>
      <c r="C1428" s="561"/>
      <c r="D1428" s="565"/>
      <c r="E1428" s="566" t="s">
        <v>43</v>
      </c>
      <c r="F1428" s="567"/>
      <c r="G1428" s="568"/>
    </row>
    <row r="1429" spans="1:7" s="24" customFormat="1" ht="15" customHeight="1">
      <c r="A1429" s="562">
        <v>4225</v>
      </c>
      <c r="B1429" s="562" t="s">
        <v>39</v>
      </c>
      <c r="C1429" s="560" t="s">
        <v>44</v>
      </c>
      <c r="D1429" s="564" t="s">
        <v>45</v>
      </c>
      <c r="E1429" s="371">
        <v>2197.52</v>
      </c>
      <c r="F1429" s="371" t="s">
        <v>42</v>
      </c>
      <c r="G1429" s="20">
        <f>SUM(A1429*E1429/100)</f>
        <v>92845.22</v>
      </c>
    </row>
    <row r="1430" spans="1:7" s="24" customFormat="1" ht="42.75" customHeight="1">
      <c r="A1430" s="563"/>
      <c r="B1430" s="563"/>
      <c r="C1430" s="561"/>
      <c r="D1430" s="565"/>
      <c r="E1430" s="566" t="s">
        <v>46</v>
      </c>
      <c r="F1430" s="567"/>
      <c r="G1430" s="568"/>
    </row>
    <row r="1431" spans="1:7" s="24" customFormat="1" ht="15" customHeight="1">
      <c r="A1431" s="562">
        <v>720</v>
      </c>
      <c r="B1431" s="562" t="s">
        <v>39</v>
      </c>
      <c r="C1431" s="560" t="s">
        <v>47</v>
      </c>
      <c r="D1431" s="564" t="s">
        <v>1237</v>
      </c>
      <c r="E1431" s="371">
        <v>1758.08</v>
      </c>
      <c r="F1431" s="371" t="s">
        <v>42</v>
      </c>
      <c r="G1431" s="20">
        <f>SUM(A1431*E1431/100)</f>
        <v>12658.175999999999</v>
      </c>
    </row>
    <row r="1432" spans="1:7" s="24" customFormat="1" ht="40.5" customHeight="1">
      <c r="A1432" s="563"/>
      <c r="B1432" s="563"/>
      <c r="C1432" s="561"/>
      <c r="D1432" s="565"/>
      <c r="E1432" s="566" t="s">
        <v>1238</v>
      </c>
      <c r="F1432" s="567"/>
      <c r="G1432" s="568"/>
    </row>
    <row r="1433" spans="1:7" ht="15" customHeight="1">
      <c r="A1433" s="560">
        <v>1872</v>
      </c>
      <c r="B1433" s="560" t="s">
        <v>10</v>
      </c>
      <c r="C1433" s="562" t="s">
        <v>50</v>
      </c>
      <c r="D1433" s="564" t="s">
        <v>19</v>
      </c>
      <c r="E1433" s="375">
        <v>1913.21</v>
      </c>
      <c r="F1433" s="371" t="s">
        <v>13</v>
      </c>
      <c r="G1433" s="13">
        <f>SUM(A1433*E1433/100)</f>
        <v>35815.2912</v>
      </c>
    </row>
    <row r="1434" spans="1:7" ht="29.25" customHeight="1">
      <c r="A1434" s="561"/>
      <c r="B1434" s="561"/>
      <c r="C1434" s="563"/>
      <c r="D1434" s="565"/>
      <c r="E1434" s="557" t="s">
        <v>20</v>
      </c>
      <c r="F1434" s="558"/>
      <c r="G1434" s="559"/>
    </row>
    <row r="1435" spans="1:7" ht="17.25" customHeight="1">
      <c r="A1435" s="560">
        <v>318</v>
      </c>
      <c r="B1435" s="560" t="s">
        <v>10</v>
      </c>
      <c r="C1435" s="367" t="s">
        <v>54</v>
      </c>
      <c r="D1435" s="564" t="s">
        <v>34</v>
      </c>
      <c r="E1435" s="375">
        <v>14429.25</v>
      </c>
      <c r="F1435" s="371" t="s">
        <v>13</v>
      </c>
      <c r="G1435" s="20">
        <f>SUM(A1435*E1435/100)</f>
        <v>45885.014999999999</v>
      </c>
    </row>
    <row r="1436" spans="1:7" ht="48.75" customHeight="1">
      <c r="A1436" s="561"/>
      <c r="B1436" s="561"/>
      <c r="C1436" s="368"/>
      <c r="D1436" s="565"/>
      <c r="E1436" s="557" t="s">
        <v>35</v>
      </c>
      <c r="F1436" s="558"/>
      <c r="G1436" s="559"/>
    </row>
    <row r="1437" spans="1:7" s="30" customFormat="1" ht="30" customHeight="1">
      <c r="A1437" s="374"/>
      <c r="B1437" s="374"/>
      <c r="C1437" s="3"/>
      <c r="D1437" s="26"/>
      <c r="E1437" s="27"/>
      <c r="F1437" s="28" t="s">
        <v>77</v>
      </c>
      <c r="G1437" s="29">
        <v>811271</v>
      </c>
    </row>
    <row r="1438" spans="1:7" s="25" customFormat="1" ht="20.25" customHeight="1">
      <c r="B1438" s="54"/>
      <c r="C1438" s="54"/>
      <c r="D1438" s="376" t="s">
        <v>1209</v>
      </c>
      <c r="E1438" s="64"/>
      <c r="F1438" s="54"/>
      <c r="G1438" s="63"/>
    </row>
    <row r="1439" spans="1:7" s="36" customFormat="1">
      <c r="A1439" s="560">
        <v>75</v>
      </c>
      <c r="B1439" s="560" t="s">
        <v>107</v>
      </c>
      <c r="C1439" s="562" t="s">
        <v>11</v>
      </c>
      <c r="D1439" s="564" t="s">
        <v>421</v>
      </c>
      <c r="E1439" s="375">
        <v>136</v>
      </c>
      <c r="F1439" s="371" t="s">
        <v>111</v>
      </c>
      <c r="G1439" s="13">
        <f>SUM(A1439*E1439)</f>
        <v>10200</v>
      </c>
    </row>
    <row r="1440" spans="1:7" s="36" customFormat="1" ht="66" customHeight="1">
      <c r="A1440" s="561"/>
      <c r="B1440" s="561"/>
      <c r="C1440" s="563"/>
      <c r="D1440" s="565"/>
      <c r="E1440" s="557" t="s">
        <v>422</v>
      </c>
      <c r="F1440" s="558"/>
      <c r="G1440" s="559"/>
    </row>
    <row r="1441" spans="1:7" s="30" customFormat="1" ht="52.5" customHeight="1">
      <c r="A1441" s="3"/>
      <c r="B1441" s="3"/>
      <c r="C1441" s="374"/>
      <c r="D1441" s="26"/>
      <c r="E1441" s="27"/>
      <c r="F1441" s="28" t="s">
        <v>320</v>
      </c>
      <c r="G1441" s="29">
        <v>21989</v>
      </c>
    </row>
    <row r="1442" spans="1:7" s="25" customFormat="1">
      <c r="B1442" s="54"/>
      <c r="C1442" s="54"/>
      <c r="D1442" s="60"/>
      <c r="E1442" s="64"/>
      <c r="F1442" s="54"/>
      <c r="G1442" s="63"/>
    </row>
    <row r="1443" spans="1:7" s="25" customFormat="1">
      <c r="B1443" s="54"/>
      <c r="C1443" s="54"/>
      <c r="D1443" s="60"/>
      <c r="E1443" s="64"/>
      <c r="F1443" s="54"/>
      <c r="G1443" s="63"/>
    </row>
    <row r="1444" spans="1:7" s="36" customFormat="1" ht="35.25" customHeight="1">
      <c r="A1444" s="52" t="s">
        <v>129</v>
      </c>
      <c r="B1444" s="53"/>
      <c r="C1444" s="54" t="s">
        <v>130</v>
      </c>
      <c r="D1444" s="55"/>
      <c r="F1444" s="56" t="s">
        <v>131</v>
      </c>
      <c r="G1444" s="54"/>
    </row>
    <row r="1445" spans="1:7" s="30" customFormat="1" ht="35.25" customHeight="1">
      <c r="A1445" s="52" t="s">
        <v>132</v>
      </c>
      <c r="B1445" s="53"/>
      <c r="C1445" s="54" t="s">
        <v>133</v>
      </c>
      <c r="D1445" s="55"/>
      <c r="E1445" s="36"/>
      <c r="F1445" s="56" t="s">
        <v>131</v>
      </c>
    </row>
    <row r="1446" spans="1:7" s="25" customFormat="1" ht="35.25" customHeight="1">
      <c r="A1446" s="59"/>
      <c r="B1446" s="54"/>
      <c r="C1446" s="54"/>
      <c r="D1446" s="60"/>
      <c r="E1446" s="61" t="s">
        <v>138</v>
      </c>
      <c r="F1446" s="62"/>
      <c r="G1446" s="62"/>
    </row>
    <row r="1447" spans="1:7" s="25" customFormat="1">
      <c r="A1447" s="59"/>
      <c r="B1447" s="54"/>
      <c r="C1447" s="54"/>
      <c r="D1447" s="60"/>
      <c r="E1447" s="54"/>
      <c r="F1447" s="54"/>
      <c r="G1447" s="63"/>
    </row>
    <row r="1448" spans="1:7" s="25" customFormat="1">
      <c r="A1448" s="59"/>
      <c r="B1448" s="54"/>
      <c r="C1448" s="54"/>
      <c r="D1448" s="60"/>
      <c r="E1448" s="54"/>
      <c r="F1448" s="54"/>
      <c r="G1448" s="63"/>
    </row>
    <row r="1449" spans="1:7" s="25" customFormat="1">
      <c r="A1449" s="59"/>
      <c r="B1449" s="54"/>
      <c r="C1449" s="54"/>
      <c r="D1449" s="60"/>
      <c r="E1449" s="54"/>
      <c r="F1449" s="54"/>
      <c r="G1449" s="63"/>
    </row>
    <row r="1450" spans="1:7" s="25" customFormat="1">
      <c r="A1450" s="59"/>
      <c r="B1450" s="54"/>
      <c r="C1450" s="54"/>
      <c r="D1450" s="60"/>
      <c r="E1450" s="54"/>
      <c r="F1450" s="54"/>
      <c r="G1450" s="63"/>
    </row>
    <row r="1451" spans="1:7" s="25" customFormat="1">
      <c r="A1451" s="59"/>
      <c r="B1451" s="54"/>
      <c r="C1451" s="54"/>
      <c r="D1451" s="60"/>
      <c r="E1451" s="54"/>
      <c r="F1451" s="54"/>
      <c r="G1451" s="63"/>
    </row>
    <row r="1452" spans="1:7" s="25" customFormat="1">
      <c r="A1452" s="59"/>
      <c r="B1452" s="54"/>
      <c r="C1452" s="54"/>
      <c r="D1452" s="60"/>
      <c r="E1452" s="54"/>
      <c r="F1452" s="54"/>
      <c r="G1452" s="63"/>
    </row>
    <row r="1453" spans="1:7" s="25" customFormat="1">
      <c r="A1453" s="59"/>
      <c r="B1453" s="54"/>
      <c r="C1453" s="54"/>
      <c r="D1453" s="60"/>
      <c r="E1453" s="54"/>
      <c r="F1453" s="54"/>
      <c r="G1453" s="63"/>
    </row>
    <row r="1454" spans="1:7" s="25" customFormat="1">
      <c r="A1454" s="55" t="s">
        <v>139</v>
      </c>
      <c r="B1454" s="54"/>
      <c r="C1454" s="54"/>
      <c r="D1454" s="60"/>
      <c r="E1454" s="64" t="s">
        <v>140</v>
      </c>
      <c r="F1454" s="54"/>
      <c r="G1454" s="63"/>
    </row>
    <row r="1455" spans="1:7" s="25" customFormat="1">
      <c r="B1455" s="54"/>
      <c r="C1455" s="54"/>
      <c r="D1455" s="60"/>
      <c r="E1455" s="64" t="s">
        <v>141</v>
      </c>
      <c r="F1455" s="54"/>
      <c r="G1455" s="63"/>
    </row>
    <row r="1456" spans="1:7" s="25" customFormat="1">
      <c r="B1456" s="54"/>
      <c r="C1456" s="54"/>
      <c r="D1456" s="60"/>
      <c r="E1456" s="64" t="s">
        <v>142</v>
      </c>
      <c r="F1456" s="54"/>
      <c r="G1456" s="63"/>
    </row>
    <row r="1457" spans="1:7" s="25" customFormat="1" ht="12" customHeight="1">
      <c r="A1457" s="59"/>
      <c r="B1457" s="54"/>
      <c r="C1457" s="54"/>
      <c r="D1457" s="60"/>
      <c r="E1457" s="64"/>
      <c r="F1457" s="54"/>
      <c r="G1457" s="63"/>
    </row>
    <row r="1458" spans="1:7" s="25" customFormat="1" ht="12" customHeight="1">
      <c r="A1458" s="59"/>
      <c r="B1458" s="54"/>
      <c r="C1458" s="54"/>
      <c r="D1458" s="60"/>
      <c r="E1458" s="64"/>
      <c r="F1458" s="54"/>
      <c r="G1458" s="63"/>
    </row>
    <row r="1459" spans="1:7" s="25" customFormat="1" ht="12" customHeight="1">
      <c r="A1459" s="59"/>
      <c r="B1459" s="54"/>
      <c r="C1459" s="54"/>
      <c r="D1459" s="60"/>
      <c r="E1459" s="64"/>
      <c r="F1459" s="54"/>
      <c r="G1459" s="63"/>
    </row>
    <row r="1460" spans="1:7" s="25" customFormat="1" ht="12" customHeight="1">
      <c r="A1460" s="59"/>
      <c r="B1460" s="54"/>
      <c r="C1460" s="54"/>
      <c r="D1460" s="60"/>
      <c r="E1460" s="64"/>
      <c r="F1460" s="54"/>
      <c r="G1460" s="63"/>
    </row>
    <row r="1461" spans="1:7" s="25" customFormat="1" ht="12" customHeight="1">
      <c r="A1461" s="59"/>
      <c r="B1461" s="54"/>
      <c r="C1461" s="54"/>
      <c r="D1461" s="60"/>
      <c r="E1461" s="64"/>
      <c r="F1461" s="54"/>
      <c r="G1461" s="63"/>
    </row>
    <row r="1462" spans="1:7" s="25" customFormat="1" ht="12" customHeight="1">
      <c r="A1462" s="59"/>
      <c r="B1462" s="54"/>
      <c r="C1462" s="54"/>
      <c r="D1462" s="60"/>
      <c r="E1462" s="64"/>
      <c r="F1462" s="54"/>
      <c r="G1462" s="63"/>
    </row>
    <row r="1463" spans="1:7" s="25" customFormat="1" ht="12" customHeight="1">
      <c r="A1463" s="59"/>
      <c r="B1463" s="54"/>
      <c r="C1463" s="54"/>
      <c r="D1463" s="60"/>
      <c r="E1463" s="64"/>
      <c r="F1463" s="54"/>
      <c r="G1463" s="63"/>
    </row>
    <row r="1464" spans="1:7" s="25" customFormat="1" ht="12" customHeight="1">
      <c r="A1464" s="59"/>
      <c r="B1464" s="54"/>
      <c r="C1464" s="54"/>
      <c r="D1464" s="60"/>
      <c r="E1464" s="64"/>
      <c r="F1464" s="54"/>
      <c r="G1464" s="63"/>
    </row>
    <row r="1465" spans="1:7" s="25" customFormat="1" ht="12" customHeight="1">
      <c r="A1465" s="59"/>
      <c r="B1465" s="54"/>
      <c r="C1465" s="54"/>
      <c r="D1465" s="60"/>
      <c r="E1465" s="64"/>
      <c r="F1465" s="54"/>
      <c r="G1465" s="63"/>
    </row>
    <row r="1466" spans="1:7" s="25" customFormat="1" ht="12" customHeight="1">
      <c r="A1466" s="59"/>
      <c r="B1466" s="54"/>
      <c r="C1466" s="54"/>
      <c r="D1466" s="60"/>
      <c r="E1466" s="64"/>
      <c r="F1466" s="54"/>
      <c r="G1466" s="63"/>
    </row>
    <row r="1467" spans="1:7" s="25" customFormat="1" ht="12" customHeight="1">
      <c r="A1467" s="59"/>
      <c r="B1467" s="54"/>
      <c r="C1467" s="54"/>
      <c r="D1467" s="60"/>
      <c r="E1467" s="64"/>
      <c r="F1467" s="54"/>
      <c r="G1467" s="63"/>
    </row>
    <row r="1468" spans="1:7" s="25" customFormat="1" ht="12" customHeight="1">
      <c r="A1468" s="59"/>
      <c r="B1468" s="54"/>
      <c r="C1468" s="54"/>
      <c r="D1468" s="60"/>
      <c r="E1468" s="64"/>
      <c r="F1468" s="54"/>
      <c r="G1468" s="63"/>
    </row>
    <row r="1469" spans="1:7" s="25" customFormat="1" ht="12" customHeight="1">
      <c r="A1469" s="59"/>
      <c r="B1469" s="54"/>
      <c r="C1469" s="54"/>
      <c r="D1469" s="60"/>
      <c r="E1469" s="64"/>
      <c r="F1469" s="54"/>
      <c r="G1469" s="63"/>
    </row>
    <row r="1470" spans="1:7" s="25" customFormat="1" ht="12" customHeight="1">
      <c r="A1470" s="59"/>
      <c r="B1470" s="54"/>
      <c r="C1470" s="54"/>
      <c r="D1470" s="60"/>
      <c r="E1470" s="64"/>
      <c r="F1470" s="54"/>
      <c r="G1470" s="63"/>
    </row>
    <row r="1471" spans="1:7" s="25" customFormat="1" ht="12" customHeight="1">
      <c r="A1471" s="59"/>
      <c r="B1471" s="54"/>
      <c r="C1471" s="54"/>
      <c r="D1471" s="60"/>
      <c r="E1471" s="64"/>
      <c r="F1471" s="54"/>
      <c r="G1471" s="63"/>
    </row>
    <row r="1472" spans="1:7" s="25" customFormat="1" ht="12" customHeight="1">
      <c r="A1472" s="59"/>
      <c r="B1472" s="54"/>
      <c r="C1472" s="54"/>
      <c r="D1472" s="60"/>
      <c r="E1472" s="64"/>
      <c r="F1472" s="54"/>
      <c r="G1472" s="63"/>
    </row>
    <row r="1473" spans="1:7" s="25" customFormat="1" ht="12" customHeight="1">
      <c r="A1473" s="59"/>
      <c r="B1473" s="54"/>
      <c r="C1473" s="54"/>
      <c r="D1473" s="60"/>
      <c r="E1473" s="64"/>
      <c r="F1473" s="54"/>
      <c r="G1473" s="63"/>
    </row>
    <row r="1474" spans="1:7" s="25" customFormat="1" ht="12" customHeight="1">
      <c r="A1474" s="59"/>
      <c r="B1474" s="54"/>
      <c r="C1474" s="54"/>
      <c r="D1474" s="60"/>
      <c r="E1474" s="64"/>
      <c r="F1474" s="54"/>
      <c r="G1474" s="63"/>
    </row>
    <row r="1475" spans="1:7" s="25" customFormat="1" ht="12" customHeight="1">
      <c r="A1475" s="59"/>
      <c r="B1475" s="54"/>
      <c r="C1475" s="54"/>
      <c r="D1475" s="60"/>
      <c r="E1475" s="64"/>
      <c r="F1475" s="54"/>
      <c r="G1475" s="63"/>
    </row>
    <row r="1476" spans="1:7" s="25" customFormat="1" ht="12" customHeight="1">
      <c r="A1476" s="59"/>
      <c r="B1476" s="54"/>
      <c r="C1476" s="54"/>
      <c r="D1476" s="60"/>
      <c r="E1476" s="64"/>
      <c r="F1476" s="54"/>
      <c r="G1476" s="63"/>
    </row>
    <row r="1477" spans="1:7" s="25" customFormat="1" ht="12" customHeight="1">
      <c r="A1477" s="59"/>
      <c r="B1477" s="54"/>
      <c r="C1477" s="54"/>
      <c r="D1477" s="60"/>
      <c r="E1477" s="64"/>
      <c r="F1477" s="54"/>
      <c r="G1477" s="63"/>
    </row>
    <row r="1478" spans="1:7" s="25" customFormat="1" ht="12" customHeight="1">
      <c r="A1478" s="59"/>
      <c r="B1478" s="54"/>
      <c r="C1478" s="54"/>
      <c r="D1478" s="60"/>
      <c r="E1478" s="64"/>
      <c r="F1478" s="54"/>
      <c r="G1478" s="63"/>
    </row>
    <row r="1479" spans="1:7" s="25" customFormat="1" ht="12" customHeight="1">
      <c r="A1479" s="59"/>
      <c r="B1479" s="54"/>
      <c r="C1479" s="54"/>
      <c r="D1479" s="60"/>
      <c r="E1479" s="64"/>
      <c r="F1479" s="54"/>
      <c r="G1479" s="63"/>
    </row>
    <row r="1480" spans="1:7" s="25" customFormat="1" ht="12" customHeight="1">
      <c r="A1480" s="59"/>
      <c r="B1480" s="54"/>
      <c r="C1480" s="54"/>
      <c r="D1480" s="60"/>
      <c r="E1480" s="64"/>
      <c r="F1480" s="54"/>
      <c r="G1480" s="63"/>
    </row>
    <row r="1481" spans="1:7" s="25" customFormat="1" ht="12" customHeight="1">
      <c r="A1481" s="59"/>
      <c r="B1481" s="54"/>
      <c r="C1481" s="54"/>
      <c r="D1481" s="60"/>
      <c r="E1481" s="64"/>
      <c r="F1481" s="54"/>
      <c r="G1481" s="63"/>
    </row>
    <row r="1482" spans="1:7" s="25" customFormat="1" ht="12" customHeight="1">
      <c r="A1482" s="59"/>
      <c r="B1482" s="54"/>
      <c r="C1482" s="54"/>
      <c r="D1482" s="60"/>
      <c r="E1482" s="64"/>
      <c r="F1482" s="54"/>
      <c r="G1482" s="63"/>
    </row>
    <row r="1483" spans="1:7" s="25" customFormat="1" ht="12" customHeight="1">
      <c r="A1483" s="59"/>
      <c r="B1483" s="54"/>
      <c r="C1483" s="54"/>
      <c r="D1483" s="60"/>
      <c r="E1483" s="64"/>
      <c r="F1483" s="54"/>
      <c r="G1483" s="63"/>
    </row>
    <row r="1484" spans="1:7" s="25" customFormat="1" ht="12" customHeight="1">
      <c r="A1484" s="59"/>
      <c r="B1484" s="54"/>
      <c r="C1484" s="54"/>
      <c r="D1484" s="60"/>
      <c r="E1484" s="64"/>
      <c r="F1484" s="54"/>
      <c r="G1484" s="63"/>
    </row>
    <row r="1485" spans="1:7" s="25" customFormat="1" ht="12" customHeight="1">
      <c r="A1485" s="59"/>
      <c r="B1485" s="54"/>
      <c r="C1485" s="54"/>
      <c r="D1485" s="60"/>
      <c r="E1485" s="64"/>
      <c r="F1485" s="54"/>
      <c r="G1485" s="63"/>
    </row>
    <row r="1486" spans="1:7" s="25" customFormat="1" ht="12" customHeight="1">
      <c r="A1486" s="59"/>
      <c r="B1486" s="54"/>
      <c r="C1486" s="54"/>
      <c r="D1486" s="60"/>
      <c r="E1486" s="64"/>
      <c r="F1486" s="54"/>
      <c r="G1486" s="63"/>
    </row>
    <row r="1487" spans="1:7" s="25" customFormat="1" ht="12" customHeight="1">
      <c r="A1487" s="59"/>
      <c r="B1487" s="54"/>
      <c r="C1487" s="54"/>
      <c r="D1487" s="60"/>
      <c r="E1487" s="64"/>
      <c r="F1487" s="54"/>
      <c r="G1487" s="63"/>
    </row>
    <row r="1488" spans="1:7" s="25" customFormat="1" ht="12" customHeight="1">
      <c r="A1488" s="59"/>
      <c r="B1488" s="54"/>
      <c r="C1488" s="54"/>
      <c r="D1488" s="60"/>
      <c r="E1488" s="64"/>
      <c r="F1488" s="54"/>
      <c r="G1488" s="63"/>
    </row>
    <row r="1489" spans="1:7">
      <c r="A1489" s="569" t="s">
        <v>0</v>
      </c>
      <c r="B1489" s="569"/>
      <c r="C1489" s="569"/>
      <c r="D1489" s="569"/>
      <c r="E1489" s="569"/>
      <c r="F1489" s="569"/>
      <c r="G1489" s="569"/>
    </row>
    <row r="1490" spans="1:7">
      <c r="A1490" s="570" t="s">
        <v>1</v>
      </c>
      <c r="B1490" s="570"/>
      <c r="C1490" s="570"/>
      <c r="D1490" s="570"/>
      <c r="E1490" s="570"/>
      <c r="F1490" s="570"/>
      <c r="G1490" s="570"/>
    </row>
    <row r="1491" spans="1:7" ht="28.5" customHeight="1">
      <c r="A1491" s="1" t="s">
        <v>2</v>
      </c>
      <c r="B1491" s="386"/>
      <c r="C1491" s="386"/>
      <c r="D1491" s="588" t="s">
        <v>1239</v>
      </c>
      <c r="E1491" s="588"/>
      <c r="F1491" s="588"/>
      <c r="G1491" s="588"/>
    </row>
    <row r="1492" spans="1:7" ht="30" customHeight="1">
      <c r="A1492" s="572" t="s">
        <v>3</v>
      </c>
      <c r="B1492" s="573"/>
      <c r="C1492" s="3" t="s">
        <v>4</v>
      </c>
      <c r="D1492" s="385" t="s">
        <v>5</v>
      </c>
      <c r="E1492" s="385" t="s">
        <v>6</v>
      </c>
      <c r="F1492" s="385" t="s">
        <v>7</v>
      </c>
      <c r="G1492" s="5" t="s">
        <v>8</v>
      </c>
    </row>
    <row r="1493" spans="1:7">
      <c r="A1493" s="385"/>
      <c r="B1493" s="385"/>
      <c r="C1493" s="3"/>
      <c r="D1493" s="104" t="s">
        <v>9</v>
      </c>
      <c r="E1493" s="385"/>
      <c r="F1493" s="385"/>
      <c r="G1493" s="5"/>
    </row>
    <row r="1494" spans="1:7">
      <c r="A1494" s="560">
        <v>549</v>
      </c>
      <c r="B1494" s="560" t="s">
        <v>10</v>
      </c>
      <c r="C1494" s="562" t="s">
        <v>11</v>
      </c>
      <c r="D1494" s="564" t="s">
        <v>241</v>
      </c>
      <c r="E1494" s="384">
        <v>3176.25</v>
      </c>
      <c r="F1494" s="382" t="s">
        <v>242</v>
      </c>
      <c r="G1494" s="20">
        <f>SUM(A1494*E1494/1000)</f>
        <v>1743.76125</v>
      </c>
    </row>
    <row r="1495" spans="1:7" ht="67.5" customHeight="1">
      <c r="A1495" s="561"/>
      <c r="B1495" s="561"/>
      <c r="C1495" s="563"/>
      <c r="D1495" s="565"/>
      <c r="E1495" s="557" t="s">
        <v>180</v>
      </c>
      <c r="F1495" s="558"/>
      <c r="G1495" s="559"/>
    </row>
    <row r="1496" spans="1:7" ht="15" customHeight="1">
      <c r="A1496" s="560">
        <v>165</v>
      </c>
      <c r="B1496" s="560" t="s">
        <v>10</v>
      </c>
      <c r="C1496" s="377" t="s">
        <v>15</v>
      </c>
      <c r="D1496" s="564" t="s">
        <v>12</v>
      </c>
      <c r="E1496" s="384">
        <v>8694.9500000000007</v>
      </c>
      <c r="F1496" s="382" t="s">
        <v>13</v>
      </c>
      <c r="G1496" s="13">
        <f>SUM(A1496*E1496/100)</f>
        <v>14346.667500000003</v>
      </c>
    </row>
    <row r="1497" spans="1:7" ht="29.25" customHeight="1">
      <c r="A1497" s="561"/>
      <c r="B1497" s="561"/>
      <c r="C1497" s="378"/>
      <c r="D1497" s="565"/>
      <c r="E1497" s="557" t="s">
        <v>14</v>
      </c>
      <c r="F1497" s="558"/>
      <c r="G1497" s="559"/>
    </row>
    <row r="1498" spans="1:7">
      <c r="A1498" s="560">
        <v>203</v>
      </c>
      <c r="B1498" s="560" t="s">
        <v>10</v>
      </c>
      <c r="C1498" s="562" t="s">
        <v>18</v>
      </c>
      <c r="D1498" s="564" t="s">
        <v>309</v>
      </c>
      <c r="E1498" s="384">
        <v>17723</v>
      </c>
      <c r="F1498" s="382" t="s">
        <v>13</v>
      </c>
      <c r="G1498" s="13">
        <f>SUM(A1498*E1498/100)</f>
        <v>35977.69</v>
      </c>
    </row>
    <row r="1499" spans="1:7" ht="33" customHeight="1">
      <c r="A1499" s="561"/>
      <c r="B1499" s="561"/>
      <c r="C1499" s="563"/>
      <c r="D1499" s="565"/>
      <c r="E1499" s="557" t="s">
        <v>310</v>
      </c>
      <c r="F1499" s="558"/>
      <c r="G1499" s="559"/>
    </row>
    <row r="1500" spans="1:7">
      <c r="A1500" s="560">
        <v>215</v>
      </c>
      <c r="B1500" s="560" t="s">
        <v>10</v>
      </c>
      <c r="C1500" s="562" t="s">
        <v>21</v>
      </c>
      <c r="D1500" s="564" t="s">
        <v>245</v>
      </c>
      <c r="E1500" s="384">
        <v>25320</v>
      </c>
      <c r="F1500" s="382" t="s">
        <v>13</v>
      </c>
      <c r="G1500" s="13">
        <f>SUM(A1500*E1500/100)</f>
        <v>54438</v>
      </c>
    </row>
    <row r="1501" spans="1:7" ht="27.75" customHeight="1">
      <c r="A1501" s="561"/>
      <c r="B1501" s="561"/>
      <c r="C1501" s="563"/>
      <c r="D1501" s="565"/>
      <c r="E1501" s="557" t="s">
        <v>303</v>
      </c>
      <c r="F1501" s="558"/>
      <c r="G1501" s="559"/>
    </row>
    <row r="1502" spans="1:7" ht="15" customHeight="1">
      <c r="A1502" s="579">
        <v>8.41</v>
      </c>
      <c r="B1502" s="562" t="s">
        <v>24</v>
      </c>
      <c r="C1502" s="560" t="s">
        <v>25</v>
      </c>
      <c r="D1502" s="574" t="s">
        <v>26</v>
      </c>
      <c r="E1502" s="384">
        <v>5001.7</v>
      </c>
      <c r="F1502" s="382" t="s">
        <v>27</v>
      </c>
      <c r="G1502" s="20">
        <f>SUM(A1502*E1502)</f>
        <v>42064.296999999999</v>
      </c>
    </row>
    <row r="1503" spans="1:7" ht="63" customHeight="1">
      <c r="A1503" s="580"/>
      <c r="B1503" s="563"/>
      <c r="C1503" s="561"/>
      <c r="D1503" s="575"/>
      <c r="E1503" s="557" t="s">
        <v>28</v>
      </c>
      <c r="F1503" s="558"/>
      <c r="G1503" s="559"/>
    </row>
    <row r="1504" spans="1:7" s="23" customFormat="1" ht="15" customHeight="1">
      <c r="A1504" s="562">
        <v>162</v>
      </c>
      <c r="B1504" s="562" t="s">
        <v>10</v>
      </c>
      <c r="C1504" s="560" t="s">
        <v>29</v>
      </c>
      <c r="D1504" s="574" t="s">
        <v>30</v>
      </c>
      <c r="E1504" s="384">
        <v>337</v>
      </c>
      <c r="F1504" s="382" t="s">
        <v>31</v>
      </c>
      <c r="G1504" s="20">
        <f>SUM(A1504*E1504)</f>
        <v>54594</v>
      </c>
    </row>
    <row r="1505" spans="1:7" s="23" customFormat="1" ht="169.5" customHeight="1">
      <c r="A1505" s="563"/>
      <c r="B1505" s="563"/>
      <c r="C1505" s="561"/>
      <c r="D1505" s="575"/>
      <c r="E1505" s="576" t="s">
        <v>32</v>
      </c>
      <c r="F1505" s="577"/>
      <c r="G1505" s="578"/>
    </row>
    <row r="1506" spans="1:7">
      <c r="A1506" s="560">
        <v>366</v>
      </c>
      <c r="B1506" s="560" t="s">
        <v>10</v>
      </c>
      <c r="C1506" s="562" t="s">
        <v>33</v>
      </c>
      <c r="D1506" s="564" t="s">
        <v>253</v>
      </c>
      <c r="E1506" s="384">
        <v>1512.5</v>
      </c>
      <c r="F1506" s="382" t="s">
        <v>254</v>
      </c>
      <c r="G1506" s="20">
        <f>SUM(A1506*E1506/1000)</f>
        <v>553.57500000000005</v>
      </c>
    </row>
    <row r="1507" spans="1:7" ht="28.5" customHeight="1">
      <c r="A1507" s="561"/>
      <c r="B1507" s="561"/>
      <c r="C1507" s="563"/>
      <c r="D1507" s="565"/>
      <c r="E1507" s="557" t="s">
        <v>304</v>
      </c>
      <c r="F1507" s="558"/>
      <c r="G1507" s="559"/>
    </row>
    <row r="1508" spans="1:7" ht="15" customHeight="1">
      <c r="A1508" s="560">
        <v>431</v>
      </c>
      <c r="B1508" s="560" t="s">
        <v>10</v>
      </c>
      <c r="C1508" s="562" t="s">
        <v>36</v>
      </c>
      <c r="D1508" s="564" t="s">
        <v>19</v>
      </c>
      <c r="E1508" s="384">
        <v>1913.21</v>
      </c>
      <c r="F1508" s="382" t="s">
        <v>13</v>
      </c>
      <c r="G1508" s="13">
        <f>SUM(A1508*E1508/100)</f>
        <v>8245.9351000000006</v>
      </c>
    </row>
    <row r="1509" spans="1:7" ht="29.25" customHeight="1">
      <c r="A1509" s="561"/>
      <c r="B1509" s="561"/>
      <c r="C1509" s="563"/>
      <c r="D1509" s="565"/>
      <c r="E1509" s="557" t="s">
        <v>20</v>
      </c>
      <c r="F1509" s="558"/>
      <c r="G1509" s="559"/>
    </row>
    <row r="1510" spans="1:7" ht="15" customHeight="1">
      <c r="A1510" s="560">
        <v>36</v>
      </c>
      <c r="B1510" s="560" t="s">
        <v>10</v>
      </c>
      <c r="C1510" s="562" t="s">
        <v>40</v>
      </c>
      <c r="D1510" s="564" t="s">
        <v>16</v>
      </c>
      <c r="E1510" s="384">
        <v>11948.36</v>
      </c>
      <c r="F1510" s="382" t="s">
        <v>13</v>
      </c>
      <c r="G1510" s="13">
        <f>SUM(A1510*E1510/100)</f>
        <v>4301.4096</v>
      </c>
    </row>
    <row r="1511" spans="1:7" ht="45" customHeight="1">
      <c r="A1511" s="561"/>
      <c r="B1511" s="561"/>
      <c r="C1511" s="563"/>
      <c r="D1511" s="565"/>
      <c r="E1511" s="557" t="s">
        <v>17</v>
      </c>
      <c r="F1511" s="558"/>
      <c r="G1511" s="559"/>
    </row>
    <row r="1512" spans="1:7" ht="15" customHeight="1">
      <c r="A1512" s="560">
        <v>83</v>
      </c>
      <c r="B1512" s="560" t="s">
        <v>10</v>
      </c>
      <c r="C1512" s="562" t="s">
        <v>44</v>
      </c>
      <c r="D1512" s="564" t="s">
        <v>22</v>
      </c>
      <c r="E1512" s="384">
        <v>8122.95</v>
      </c>
      <c r="F1512" s="382" t="s">
        <v>13</v>
      </c>
      <c r="G1512" s="20">
        <f>SUM(A1512*E1512/100)</f>
        <v>6742.0484999999999</v>
      </c>
    </row>
    <row r="1513" spans="1:7" ht="39" customHeight="1">
      <c r="A1513" s="561"/>
      <c r="B1513" s="561"/>
      <c r="C1513" s="563"/>
      <c r="D1513" s="565"/>
      <c r="E1513" s="557" t="s">
        <v>23</v>
      </c>
      <c r="F1513" s="558"/>
      <c r="G1513" s="559"/>
    </row>
    <row r="1514" spans="1:7" ht="15" customHeight="1">
      <c r="A1514" s="560">
        <v>744</v>
      </c>
      <c r="B1514" s="560" t="s">
        <v>10</v>
      </c>
      <c r="C1514" s="562" t="s">
        <v>47</v>
      </c>
      <c r="D1514" s="564" t="s">
        <v>37</v>
      </c>
      <c r="E1514" s="384">
        <v>12674.36</v>
      </c>
      <c r="F1514" s="382" t="s">
        <v>13</v>
      </c>
      <c r="G1514" s="20">
        <f>SUM(A1514*E1514/100)</f>
        <v>94297.238400000002</v>
      </c>
    </row>
    <row r="1515" spans="1:7" ht="125.25" customHeight="1">
      <c r="A1515" s="561"/>
      <c r="B1515" s="561"/>
      <c r="C1515" s="563"/>
      <c r="D1515" s="565"/>
      <c r="E1515" s="557" t="s">
        <v>38</v>
      </c>
      <c r="F1515" s="558"/>
      <c r="G1515" s="559"/>
    </row>
    <row r="1516" spans="1:7">
      <c r="A1516" s="560">
        <v>52</v>
      </c>
      <c r="B1516" s="560" t="s">
        <v>107</v>
      </c>
      <c r="C1516" s="562" t="s">
        <v>50</v>
      </c>
      <c r="D1516" s="597" t="s">
        <v>1240</v>
      </c>
      <c r="E1516" s="384">
        <v>228.9</v>
      </c>
      <c r="F1516" s="382" t="s">
        <v>111</v>
      </c>
      <c r="G1516" s="20">
        <f>SUM(A1516*E1516)</f>
        <v>11902.800000000001</v>
      </c>
    </row>
    <row r="1517" spans="1:7" ht="90.75" customHeight="1">
      <c r="A1517" s="561"/>
      <c r="B1517" s="561"/>
      <c r="C1517" s="563"/>
      <c r="D1517" s="598"/>
      <c r="E1517" s="557" t="s">
        <v>248</v>
      </c>
      <c r="F1517" s="558"/>
      <c r="G1517" s="559"/>
    </row>
    <row r="1518" spans="1:7">
      <c r="A1518" s="560">
        <v>60</v>
      </c>
      <c r="B1518" s="560" t="s">
        <v>107</v>
      </c>
      <c r="C1518" s="562" t="s">
        <v>54</v>
      </c>
      <c r="D1518" s="597" t="s">
        <v>1240</v>
      </c>
      <c r="E1518" s="384">
        <v>240.5</v>
      </c>
      <c r="F1518" s="382" t="s">
        <v>111</v>
      </c>
      <c r="G1518" s="20">
        <f>SUM(A1518*E1518)</f>
        <v>14430</v>
      </c>
    </row>
    <row r="1519" spans="1:7" ht="87.75" customHeight="1">
      <c r="A1519" s="561"/>
      <c r="B1519" s="561"/>
      <c r="C1519" s="563"/>
      <c r="D1519" s="598"/>
      <c r="E1519" s="557" t="s">
        <v>1241</v>
      </c>
      <c r="F1519" s="558"/>
      <c r="G1519" s="559"/>
    </row>
    <row r="1520" spans="1:7">
      <c r="A1520" s="562">
        <v>31</v>
      </c>
      <c r="B1520" s="562" t="s">
        <v>39</v>
      </c>
      <c r="C1520" s="377" t="s">
        <v>57</v>
      </c>
      <c r="D1520" s="564" t="s">
        <v>257</v>
      </c>
      <c r="E1520" s="384">
        <v>180.5</v>
      </c>
      <c r="F1520" s="382" t="s">
        <v>42</v>
      </c>
      <c r="G1520" s="20">
        <f>SUM(A1520*E1520)</f>
        <v>5595.5</v>
      </c>
    </row>
    <row r="1521" spans="1:7" ht="49.5" customHeight="1">
      <c r="A1521" s="563"/>
      <c r="B1521" s="563"/>
      <c r="C1521" s="378"/>
      <c r="D1521" s="565"/>
      <c r="E1521" s="557" t="s">
        <v>258</v>
      </c>
      <c r="F1521" s="558"/>
      <c r="G1521" s="559"/>
    </row>
    <row r="1522" spans="1:7">
      <c r="A1522" s="560">
        <v>8.8369999999999997</v>
      </c>
      <c r="B1522" s="560" t="s">
        <v>24</v>
      </c>
      <c r="C1522" s="562" t="s">
        <v>60</v>
      </c>
      <c r="D1522" s="564" t="s">
        <v>328</v>
      </c>
      <c r="E1522" s="384">
        <v>3850</v>
      </c>
      <c r="F1522" s="382" t="s">
        <v>329</v>
      </c>
      <c r="G1522" s="20">
        <f>SUM(A1522*E1522)</f>
        <v>34022.449999999997</v>
      </c>
    </row>
    <row r="1523" spans="1:7" ht="27.75" customHeight="1">
      <c r="A1523" s="561"/>
      <c r="B1523" s="561"/>
      <c r="C1523" s="563"/>
      <c r="D1523" s="565"/>
      <c r="E1523" s="557" t="s">
        <v>330</v>
      </c>
      <c r="F1523" s="558"/>
      <c r="G1523" s="559"/>
    </row>
    <row r="1524" spans="1:7">
      <c r="A1524" s="599">
        <v>6.06</v>
      </c>
      <c r="B1524" s="560" t="s">
        <v>24</v>
      </c>
      <c r="C1524" s="562" t="s">
        <v>63</v>
      </c>
      <c r="D1524" s="564" t="s">
        <v>596</v>
      </c>
      <c r="E1524" s="384">
        <v>3575</v>
      </c>
      <c r="F1524" s="382" t="s">
        <v>329</v>
      </c>
      <c r="G1524" s="20">
        <f>SUM(A1524*E1524)</f>
        <v>21664.5</v>
      </c>
    </row>
    <row r="1525" spans="1:7" ht="27" customHeight="1">
      <c r="A1525" s="600"/>
      <c r="B1525" s="561"/>
      <c r="C1525" s="563"/>
      <c r="D1525" s="565"/>
      <c r="E1525" s="557" t="s">
        <v>597</v>
      </c>
      <c r="F1525" s="558"/>
      <c r="G1525" s="559"/>
    </row>
    <row r="1526" spans="1:7">
      <c r="A1526" s="560">
        <v>345</v>
      </c>
      <c r="B1526" s="560" t="s">
        <v>39</v>
      </c>
      <c r="C1526" s="562" t="s">
        <v>66</v>
      </c>
      <c r="D1526" s="564" t="s">
        <v>600</v>
      </c>
      <c r="E1526" s="384">
        <v>7607.25</v>
      </c>
      <c r="F1526" s="382" t="s">
        <v>42</v>
      </c>
      <c r="G1526" s="20">
        <f>SUM(A1526*E1526/100)</f>
        <v>26245.012500000001</v>
      </c>
    </row>
    <row r="1527" spans="1:7" ht="102" customHeight="1">
      <c r="A1527" s="561"/>
      <c r="B1527" s="561"/>
      <c r="C1527" s="563"/>
      <c r="D1527" s="565"/>
      <c r="E1527" s="557" t="s">
        <v>601</v>
      </c>
      <c r="F1527" s="558"/>
      <c r="G1527" s="559"/>
    </row>
    <row r="1528" spans="1:7" s="24" customFormat="1">
      <c r="A1528" s="562">
        <v>2381</v>
      </c>
      <c r="B1528" s="562" t="s">
        <v>39</v>
      </c>
      <c r="C1528" s="560" t="s">
        <v>69</v>
      </c>
      <c r="D1528" s="564" t="s">
        <v>41</v>
      </c>
      <c r="E1528" s="384">
        <v>2206.6</v>
      </c>
      <c r="F1528" s="382" t="s">
        <v>42</v>
      </c>
      <c r="G1528" s="20">
        <f>SUM(A1528*E1528/100)</f>
        <v>52539.145999999993</v>
      </c>
    </row>
    <row r="1529" spans="1:7" s="24" customFormat="1" ht="27.75" customHeight="1">
      <c r="A1529" s="563"/>
      <c r="B1529" s="563"/>
      <c r="C1529" s="561"/>
      <c r="D1529" s="565"/>
      <c r="E1529" s="566" t="s">
        <v>43</v>
      </c>
      <c r="F1529" s="567"/>
      <c r="G1529" s="568"/>
    </row>
    <row r="1530" spans="1:7" s="24" customFormat="1" ht="15" customHeight="1">
      <c r="A1530" s="562">
        <v>969</v>
      </c>
      <c r="B1530" s="562" t="s">
        <v>39</v>
      </c>
      <c r="C1530" s="560" t="s">
        <v>73</v>
      </c>
      <c r="D1530" s="564" t="s">
        <v>45</v>
      </c>
      <c r="E1530" s="382">
        <v>2197.52</v>
      </c>
      <c r="F1530" s="382" t="s">
        <v>42</v>
      </c>
      <c r="G1530" s="20">
        <f>SUM(A1530*E1530/100)</f>
        <v>21293.968799999999</v>
      </c>
    </row>
    <row r="1531" spans="1:7" s="24" customFormat="1" ht="28.5" customHeight="1">
      <c r="A1531" s="563"/>
      <c r="B1531" s="563"/>
      <c r="C1531" s="561"/>
      <c r="D1531" s="565"/>
      <c r="E1531" s="566" t="s">
        <v>46</v>
      </c>
      <c r="F1531" s="567"/>
      <c r="G1531" s="568"/>
    </row>
    <row r="1532" spans="1:7" s="24" customFormat="1">
      <c r="A1532" s="562">
        <v>1045</v>
      </c>
      <c r="B1532" s="562" t="s">
        <v>39</v>
      </c>
      <c r="C1532" s="560" t="s">
        <v>208</v>
      </c>
      <c r="D1532" s="564" t="s">
        <v>700</v>
      </c>
      <c r="E1532" s="384">
        <v>6319.5</v>
      </c>
      <c r="F1532" s="382" t="s">
        <v>42</v>
      </c>
      <c r="G1532" s="20">
        <f>SUM(A1532*E1532/100)</f>
        <v>66038.774999999994</v>
      </c>
    </row>
    <row r="1533" spans="1:7" s="24" customFormat="1" ht="66.75" customHeight="1">
      <c r="A1533" s="563"/>
      <c r="B1533" s="563"/>
      <c r="C1533" s="561"/>
      <c r="D1533" s="565"/>
      <c r="E1533" s="566" t="s">
        <v>701</v>
      </c>
      <c r="F1533" s="567"/>
      <c r="G1533" s="568"/>
    </row>
    <row r="1534" spans="1:7" ht="17.25" customHeight="1">
      <c r="A1534" s="560">
        <v>47</v>
      </c>
      <c r="B1534" s="560" t="s">
        <v>10</v>
      </c>
      <c r="C1534" s="377" t="s">
        <v>209</v>
      </c>
      <c r="D1534" s="564" t="s">
        <v>34</v>
      </c>
      <c r="E1534" s="384">
        <v>14429.25</v>
      </c>
      <c r="F1534" s="382" t="s">
        <v>13</v>
      </c>
      <c r="G1534" s="20">
        <f>SUM(A1534*E1534/100)</f>
        <v>6781.7475000000004</v>
      </c>
    </row>
    <row r="1535" spans="1:7" ht="48.75" customHeight="1">
      <c r="A1535" s="561"/>
      <c r="B1535" s="561"/>
      <c r="C1535" s="378"/>
      <c r="D1535" s="565"/>
      <c r="E1535" s="557" t="s">
        <v>35</v>
      </c>
      <c r="F1535" s="558"/>
      <c r="G1535" s="559"/>
    </row>
    <row r="1536" spans="1:7" s="200" customFormat="1">
      <c r="A1536" s="560">
        <v>540</v>
      </c>
      <c r="B1536" s="560" t="s">
        <v>39</v>
      </c>
      <c r="C1536" s="377" t="s">
        <v>210</v>
      </c>
      <c r="D1536" s="564" t="s">
        <v>264</v>
      </c>
      <c r="E1536" s="384">
        <v>30509.77</v>
      </c>
      <c r="F1536" s="382" t="s">
        <v>42</v>
      </c>
      <c r="G1536" s="20">
        <f>SUM(A1536*E1536/100)</f>
        <v>164752.758</v>
      </c>
    </row>
    <row r="1537" spans="1:7" s="200" customFormat="1" ht="168.75" customHeight="1">
      <c r="A1537" s="561"/>
      <c r="B1537" s="561"/>
      <c r="C1537" s="378"/>
      <c r="D1537" s="565"/>
      <c r="E1537" s="557" t="s">
        <v>159</v>
      </c>
      <c r="F1537" s="558"/>
      <c r="G1537" s="559"/>
    </row>
    <row r="1538" spans="1:7">
      <c r="A1538" s="562">
        <v>111</v>
      </c>
      <c r="B1538" s="562" t="s">
        <v>39</v>
      </c>
      <c r="C1538" s="560" t="s">
        <v>213</v>
      </c>
      <c r="D1538" s="564" t="s">
        <v>251</v>
      </c>
      <c r="E1538" s="384">
        <v>902.93</v>
      </c>
      <c r="F1538" s="382" t="s">
        <v>165</v>
      </c>
      <c r="G1538" s="20">
        <f>SUM(A1538*E1538)</f>
        <v>100225.23</v>
      </c>
    </row>
    <row r="1539" spans="1:7" ht="48.75" customHeight="1">
      <c r="A1539" s="563"/>
      <c r="B1539" s="563"/>
      <c r="C1539" s="561"/>
      <c r="D1539" s="565"/>
      <c r="E1539" s="557" t="s">
        <v>252</v>
      </c>
      <c r="F1539" s="558"/>
      <c r="G1539" s="559"/>
    </row>
    <row r="1540" spans="1:7">
      <c r="A1540" s="560">
        <v>279</v>
      </c>
      <c r="B1540" s="560" t="s">
        <v>39</v>
      </c>
      <c r="C1540" s="562" t="s">
        <v>272</v>
      </c>
      <c r="D1540" s="564" t="s">
        <v>64</v>
      </c>
      <c r="E1540" s="384">
        <v>829.95</v>
      </c>
      <c r="F1540" s="382" t="s">
        <v>42</v>
      </c>
      <c r="G1540" s="13">
        <f>SUM(A1540*E1540/100)</f>
        <v>2315.5605</v>
      </c>
    </row>
    <row r="1541" spans="1:7" ht="37.5" customHeight="1">
      <c r="A1541" s="561"/>
      <c r="B1541" s="561"/>
      <c r="C1541" s="563"/>
      <c r="D1541" s="565"/>
      <c r="E1541" s="557" t="s">
        <v>65</v>
      </c>
      <c r="F1541" s="558"/>
      <c r="G1541" s="559"/>
    </row>
    <row r="1542" spans="1:7">
      <c r="A1542" s="560">
        <v>858</v>
      </c>
      <c r="B1542" s="560" t="s">
        <v>39</v>
      </c>
      <c r="C1542" s="562" t="s">
        <v>286</v>
      </c>
      <c r="D1542" s="564" t="s">
        <v>1242</v>
      </c>
      <c r="E1542" s="384">
        <v>1496.28</v>
      </c>
      <c r="F1542" s="382" t="s">
        <v>42</v>
      </c>
      <c r="G1542" s="13">
        <f>SUM(A1542*E1542/100)</f>
        <v>12838.082399999999</v>
      </c>
    </row>
    <row r="1543" spans="1:7" ht="30" customHeight="1">
      <c r="A1543" s="561"/>
      <c r="B1543" s="561"/>
      <c r="C1543" s="563"/>
      <c r="D1543" s="565"/>
      <c r="E1543" s="557" t="s">
        <v>1243</v>
      </c>
      <c r="F1543" s="558"/>
      <c r="G1543" s="559"/>
    </row>
    <row r="1544" spans="1:7" ht="15" customHeight="1">
      <c r="A1544" s="562">
        <v>220</v>
      </c>
      <c r="B1544" s="562" t="s">
        <v>39</v>
      </c>
      <c r="C1544" s="560" t="s">
        <v>287</v>
      </c>
      <c r="D1544" s="564" t="s">
        <v>61</v>
      </c>
      <c r="E1544" s="384">
        <v>2116.41</v>
      </c>
      <c r="F1544" s="382" t="s">
        <v>42</v>
      </c>
      <c r="G1544" s="20">
        <f>SUM(A1544*E1544/100)</f>
        <v>4656.1019999999999</v>
      </c>
    </row>
    <row r="1545" spans="1:7" ht="29.25" customHeight="1">
      <c r="A1545" s="563"/>
      <c r="B1545" s="563"/>
      <c r="C1545" s="561"/>
      <c r="D1545" s="565"/>
      <c r="E1545" s="557" t="s">
        <v>62</v>
      </c>
      <c r="F1545" s="558"/>
      <c r="G1545" s="559"/>
    </row>
    <row r="1546" spans="1:7">
      <c r="A1546" s="560">
        <v>350</v>
      </c>
      <c r="B1546" s="560" t="s">
        <v>39</v>
      </c>
      <c r="C1546" s="562" t="s">
        <v>288</v>
      </c>
      <c r="D1546" s="564" t="s">
        <v>214</v>
      </c>
      <c r="E1546" s="384">
        <v>1270.83</v>
      </c>
      <c r="F1546" s="382" t="s">
        <v>42</v>
      </c>
      <c r="G1546" s="20">
        <f>SUM(A1546*E1546/100)</f>
        <v>4447.9049999999997</v>
      </c>
    </row>
    <row r="1547" spans="1:7" ht="40.5" customHeight="1">
      <c r="A1547" s="561"/>
      <c r="B1547" s="561"/>
      <c r="C1547" s="563"/>
      <c r="D1547" s="565"/>
      <c r="E1547" s="557" t="s">
        <v>371</v>
      </c>
      <c r="F1547" s="558"/>
      <c r="G1547" s="559"/>
    </row>
    <row r="1548" spans="1:7" ht="15" customHeight="1">
      <c r="A1548" s="562">
        <v>2</v>
      </c>
      <c r="B1548" s="562" t="s">
        <v>72</v>
      </c>
      <c r="C1548" s="560" t="s">
        <v>659</v>
      </c>
      <c r="D1548" s="564" t="s">
        <v>74</v>
      </c>
      <c r="E1548" s="384">
        <v>524.98</v>
      </c>
      <c r="F1548" s="382" t="s">
        <v>75</v>
      </c>
      <c r="G1548" s="13">
        <f>SUM(A1548*E1548)</f>
        <v>1049.96</v>
      </c>
    </row>
    <row r="1549" spans="1:7" ht="39" customHeight="1">
      <c r="A1549" s="563"/>
      <c r="B1549" s="563"/>
      <c r="C1549" s="561"/>
      <c r="D1549" s="565"/>
      <c r="E1549" s="557" t="s">
        <v>76</v>
      </c>
      <c r="F1549" s="558"/>
      <c r="G1549" s="559"/>
    </row>
    <row r="1550" spans="1:7">
      <c r="A1550" s="562">
        <v>48</v>
      </c>
      <c r="B1550" s="562" t="s">
        <v>39</v>
      </c>
      <c r="C1550" s="560" t="s">
        <v>660</v>
      </c>
      <c r="D1550" s="564" t="s">
        <v>172</v>
      </c>
      <c r="E1550" s="384">
        <v>190.72</v>
      </c>
      <c r="F1550" s="382" t="s">
        <v>165</v>
      </c>
      <c r="G1550" s="13">
        <f>SUM(A1550*E1550)</f>
        <v>9154.56</v>
      </c>
    </row>
    <row r="1551" spans="1:7" ht="39" customHeight="1">
      <c r="A1551" s="563"/>
      <c r="B1551" s="563"/>
      <c r="C1551" s="561"/>
      <c r="D1551" s="565"/>
      <c r="E1551" s="557" t="s">
        <v>173</v>
      </c>
      <c r="F1551" s="558"/>
      <c r="G1551" s="559"/>
    </row>
    <row r="1552" spans="1:7" s="30" customFormat="1" ht="30" customHeight="1">
      <c r="A1552" s="385"/>
      <c r="B1552" s="385"/>
      <c r="C1552" s="3"/>
      <c r="D1552" s="26"/>
      <c r="E1552" s="27"/>
      <c r="F1552" s="28" t="s">
        <v>77</v>
      </c>
      <c r="G1552" s="29">
        <v>877263</v>
      </c>
    </row>
    <row r="1553" spans="1:7" s="25" customFormat="1" ht="20.25" customHeight="1">
      <c r="B1553" s="54"/>
      <c r="C1553" s="54"/>
      <c r="D1553" s="387" t="s">
        <v>1209</v>
      </c>
      <c r="E1553" s="64"/>
      <c r="F1553" s="54"/>
      <c r="G1553" s="63"/>
    </row>
    <row r="1554" spans="1:7" s="36" customFormat="1">
      <c r="A1554" s="560">
        <v>1</v>
      </c>
      <c r="B1554" s="560" t="s">
        <v>89</v>
      </c>
      <c r="C1554" s="562" t="s">
        <v>11</v>
      </c>
      <c r="D1554" s="564" t="s">
        <v>421</v>
      </c>
      <c r="E1554" s="384">
        <v>12989.21</v>
      </c>
      <c r="F1554" s="382" t="s">
        <v>111</v>
      </c>
      <c r="G1554" s="13">
        <f>SUM(A1554*E1554)</f>
        <v>12989.21</v>
      </c>
    </row>
    <row r="1555" spans="1:7" s="36" customFormat="1" ht="66" customHeight="1">
      <c r="A1555" s="561"/>
      <c r="B1555" s="561"/>
      <c r="C1555" s="563"/>
      <c r="D1555" s="565"/>
      <c r="E1555" s="557" t="s">
        <v>422</v>
      </c>
      <c r="F1555" s="558"/>
      <c r="G1555" s="559"/>
    </row>
    <row r="1556" spans="1:7" s="30" customFormat="1" ht="33" customHeight="1">
      <c r="A1556" s="3"/>
      <c r="B1556" s="3"/>
      <c r="C1556" s="385"/>
      <c r="D1556" s="26"/>
      <c r="E1556" s="27"/>
      <c r="F1556" s="28" t="s">
        <v>320</v>
      </c>
      <c r="G1556" s="29">
        <f>SUM(G1554)</f>
        <v>12989.21</v>
      </c>
    </row>
    <row r="1557" spans="1:7" s="25" customFormat="1" ht="20.25" customHeight="1">
      <c r="B1557" s="54"/>
      <c r="C1557" s="54"/>
      <c r="D1557" s="387" t="s">
        <v>1244</v>
      </c>
      <c r="E1557" s="64"/>
      <c r="F1557" s="54"/>
      <c r="G1557" s="63"/>
    </row>
    <row r="1558" spans="1:7" s="36" customFormat="1">
      <c r="A1558" s="560">
        <v>1</v>
      </c>
      <c r="B1558" s="560" t="s">
        <v>89</v>
      </c>
      <c r="C1558" s="562" t="s">
        <v>11</v>
      </c>
      <c r="D1558" s="564" t="s">
        <v>1245</v>
      </c>
      <c r="E1558" s="384">
        <v>20000</v>
      </c>
      <c r="F1558" s="382" t="s">
        <v>75</v>
      </c>
      <c r="G1558" s="13">
        <f>SUM(A1558*E1558)</f>
        <v>20000</v>
      </c>
    </row>
    <row r="1559" spans="1:7" s="36" customFormat="1" ht="33" customHeight="1">
      <c r="A1559" s="561"/>
      <c r="B1559" s="561"/>
      <c r="C1559" s="563"/>
      <c r="D1559" s="565"/>
      <c r="E1559" s="557" t="s">
        <v>422</v>
      </c>
      <c r="F1559" s="558"/>
      <c r="G1559" s="559"/>
    </row>
    <row r="1560" spans="1:7" s="30" customFormat="1" ht="36.75" customHeight="1">
      <c r="A1560" s="3"/>
      <c r="B1560" s="3"/>
      <c r="C1560" s="385"/>
      <c r="D1560" s="26"/>
      <c r="E1560" s="27"/>
      <c r="F1560" s="28" t="s">
        <v>1246</v>
      </c>
      <c r="G1560" s="29">
        <f>SUM(G1558)</f>
        <v>20000</v>
      </c>
    </row>
    <row r="1561" spans="1:7" s="25" customFormat="1">
      <c r="B1561" s="54"/>
      <c r="C1561" s="54"/>
      <c r="D1561" s="60"/>
      <c r="E1561" s="64"/>
      <c r="F1561" s="54"/>
      <c r="G1561" s="63"/>
    </row>
    <row r="1562" spans="1:7" s="36" customFormat="1" ht="35.25" customHeight="1">
      <c r="A1562" s="52" t="s">
        <v>129</v>
      </c>
      <c r="B1562" s="53"/>
      <c r="C1562" s="54" t="s">
        <v>130</v>
      </c>
      <c r="D1562" s="55"/>
      <c r="F1562" s="56" t="s">
        <v>131</v>
      </c>
      <c r="G1562" s="54"/>
    </row>
    <row r="1563" spans="1:7" s="30" customFormat="1" ht="35.25" customHeight="1">
      <c r="A1563" s="52" t="s">
        <v>132</v>
      </c>
      <c r="B1563" s="53"/>
      <c r="C1563" s="54" t="s">
        <v>133</v>
      </c>
      <c r="D1563" s="55"/>
      <c r="E1563" s="36"/>
      <c r="F1563" s="56" t="s">
        <v>131</v>
      </c>
    </row>
    <row r="1564" spans="1:7" s="30" customFormat="1" ht="35.25" customHeight="1">
      <c r="A1564" s="52" t="s">
        <v>134</v>
      </c>
      <c r="B1564" s="53"/>
      <c r="C1564" s="54" t="s">
        <v>1247</v>
      </c>
      <c r="D1564" s="55"/>
      <c r="E1564" s="36"/>
      <c r="F1564" s="56" t="s">
        <v>131</v>
      </c>
    </row>
    <row r="1565" spans="1:7" s="25" customFormat="1" ht="30.75" customHeight="1">
      <c r="A1565" s="59"/>
      <c r="B1565" s="54"/>
      <c r="C1565" s="54"/>
      <c r="D1565" s="60"/>
      <c r="E1565" s="61" t="s">
        <v>138</v>
      </c>
      <c r="F1565" s="62"/>
      <c r="G1565" s="62"/>
    </row>
    <row r="1566" spans="1:7" s="25" customFormat="1">
      <c r="A1566" s="59"/>
      <c r="B1566" s="54"/>
      <c r="C1566" s="54"/>
      <c r="D1566" s="60"/>
      <c r="E1566" s="54"/>
      <c r="F1566" s="54"/>
      <c r="G1566" s="63"/>
    </row>
    <row r="1567" spans="1:7" s="25" customFormat="1">
      <c r="A1567" s="59"/>
      <c r="B1567" s="54"/>
      <c r="C1567" s="54"/>
      <c r="D1567" s="60"/>
      <c r="E1567" s="54"/>
      <c r="F1567" s="54"/>
      <c r="G1567" s="63"/>
    </row>
    <row r="1568" spans="1:7" s="25" customFormat="1">
      <c r="A1568" s="55" t="s">
        <v>139</v>
      </c>
      <c r="B1568" s="54"/>
      <c r="C1568" s="54"/>
      <c r="D1568" s="60"/>
      <c r="E1568" s="64" t="s">
        <v>140</v>
      </c>
      <c r="F1568" s="54"/>
      <c r="G1568" s="63"/>
    </row>
    <row r="1569" spans="1:7" s="25" customFormat="1">
      <c r="B1569" s="54"/>
      <c r="C1569" s="54"/>
      <c r="D1569" s="60"/>
      <c r="E1569" s="64" t="s">
        <v>141</v>
      </c>
      <c r="F1569" s="54"/>
      <c r="G1569" s="63"/>
    </row>
    <row r="1570" spans="1:7" s="25" customFormat="1">
      <c r="B1570" s="54"/>
      <c r="C1570" s="54"/>
      <c r="D1570" s="60"/>
      <c r="E1570" s="64" t="s">
        <v>142</v>
      </c>
      <c r="F1570" s="54"/>
      <c r="G1570" s="63"/>
    </row>
    <row r="1571" spans="1:7" s="25" customFormat="1" ht="12" customHeight="1">
      <c r="A1571" s="59"/>
      <c r="B1571" s="54"/>
      <c r="C1571" s="54"/>
      <c r="D1571" s="60"/>
      <c r="E1571" s="64"/>
      <c r="F1571" s="54"/>
      <c r="G1571" s="63"/>
    </row>
    <row r="1572" spans="1:7" s="25" customFormat="1" ht="12" customHeight="1">
      <c r="A1572" s="59"/>
      <c r="B1572" s="54"/>
      <c r="C1572" s="54"/>
      <c r="D1572" s="60"/>
      <c r="E1572" s="64"/>
      <c r="F1572" s="54"/>
      <c r="G1572" s="63"/>
    </row>
    <row r="1573" spans="1:7" s="25" customFormat="1" ht="12" customHeight="1">
      <c r="A1573" s="59"/>
      <c r="B1573" s="54"/>
      <c r="C1573" s="54"/>
      <c r="D1573" s="60"/>
      <c r="E1573" s="64"/>
      <c r="F1573" s="54"/>
      <c r="G1573" s="63"/>
    </row>
    <row r="1574" spans="1:7" s="25" customFormat="1" ht="12" customHeight="1">
      <c r="A1574" s="59"/>
      <c r="B1574" s="54"/>
      <c r="C1574" s="54"/>
      <c r="D1574" s="60"/>
      <c r="E1574" s="64"/>
      <c r="F1574" s="54"/>
      <c r="G1574" s="63"/>
    </row>
    <row r="1575" spans="1:7" s="25" customFormat="1" ht="12" customHeight="1">
      <c r="A1575" s="59"/>
      <c r="B1575" s="54"/>
      <c r="C1575" s="54"/>
      <c r="D1575" s="60"/>
      <c r="E1575" s="64"/>
      <c r="F1575" s="54"/>
      <c r="G1575" s="63"/>
    </row>
    <row r="1576" spans="1:7" s="25" customFormat="1" ht="12" customHeight="1">
      <c r="A1576" s="59"/>
      <c r="B1576" s="54"/>
      <c r="C1576" s="54"/>
      <c r="D1576" s="60"/>
      <c r="E1576" s="64"/>
      <c r="F1576" s="54"/>
      <c r="G1576" s="63"/>
    </row>
    <row r="1577" spans="1:7" s="25" customFormat="1" ht="12" customHeight="1">
      <c r="A1577" s="59"/>
      <c r="B1577" s="54"/>
      <c r="C1577" s="54"/>
      <c r="D1577" s="60"/>
      <c r="E1577" s="64"/>
      <c r="F1577" s="54"/>
      <c r="G1577" s="63"/>
    </row>
    <row r="1578" spans="1:7" s="25" customFormat="1" ht="12" customHeight="1">
      <c r="A1578" s="59"/>
      <c r="B1578" s="54"/>
      <c r="C1578" s="54"/>
      <c r="D1578" s="60"/>
      <c r="E1578" s="64"/>
      <c r="F1578" s="54"/>
      <c r="G1578" s="63"/>
    </row>
    <row r="1579" spans="1:7" s="25" customFormat="1" ht="12" customHeight="1">
      <c r="A1579" s="59"/>
      <c r="B1579" s="54"/>
      <c r="C1579" s="54"/>
      <c r="D1579" s="60"/>
      <c r="E1579" s="64"/>
      <c r="F1579" s="54"/>
      <c r="G1579" s="63"/>
    </row>
    <row r="1580" spans="1:7" s="25" customFormat="1" ht="12" customHeight="1">
      <c r="A1580" s="59"/>
      <c r="B1580" s="54"/>
      <c r="C1580" s="54"/>
      <c r="D1580" s="60"/>
      <c r="E1580" s="64"/>
      <c r="F1580" s="54"/>
      <c r="G1580" s="63"/>
    </row>
    <row r="1581" spans="1:7" s="25" customFormat="1" ht="12" customHeight="1">
      <c r="A1581" s="59"/>
      <c r="B1581" s="54"/>
      <c r="C1581" s="54"/>
      <c r="D1581" s="60"/>
      <c r="E1581" s="64"/>
      <c r="F1581" s="54"/>
      <c r="G1581" s="63"/>
    </row>
    <row r="1582" spans="1:7" s="25" customFormat="1" ht="12" customHeight="1">
      <c r="A1582" s="59"/>
      <c r="B1582" s="54"/>
      <c r="C1582" s="54"/>
      <c r="D1582" s="60"/>
      <c r="E1582" s="64"/>
      <c r="F1582" s="54"/>
      <c r="G1582" s="63"/>
    </row>
    <row r="1583" spans="1:7">
      <c r="A1583" s="569" t="s">
        <v>0</v>
      </c>
      <c r="B1583" s="569"/>
      <c r="C1583" s="569"/>
      <c r="D1583" s="569"/>
      <c r="E1583" s="569"/>
      <c r="F1583" s="569"/>
      <c r="G1583" s="569"/>
    </row>
    <row r="1584" spans="1:7">
      <c r="A1584" s="570" t="s">
        <v>1</v>
      </c>
      <c r="B1584" s="570"/>
      <c r="C1584" s="570"/>
      <c r="D1584" s="570"/>
      <c r="E1584" s="570"/>
      <c r="F1584" s="570"/>
      <c r="G1584" s="570"/>
    </row>
    <row r="1585" spans="1:7" ht="39" customHeight="1">
      <c r="A1585" s="1" t="s">
        <v>2</v>
      </c>
      <c r="B1585" s="386"/>
      <c r="C1585" s="386"/>
      <c r="D1585" s="588" t="s">
        <v>1248</v>
      </c>
      <c r="E1585" s="588"/>
      <c r="F1585" s="588"/>
      <c r="G1585" s="588"/>
    </row>
    <row r="1586" spans="1:7" ht="30" customHeight="1">
      <c r="A1586" s="572" t="s">
        <v>3</v>
      </c>
      <c r="B1586" s="573"/>
      <c r="C1586" s="3" t="s">
        <v>4</v>
      </c>
      <c r="D1586" s="385" t="s">
        <v>5</v>
      </c>
      <c r="E1586" s="385" t="s">
        <v>6</v>
      </c>
      <c r="F1586" s="385" t="s">
        <v>7</v>
      </c>
      <c r="G1586" s="5" t="s">
        <v>8</v>
      </c>
    </row>
    <row r="1587" spans="1:7">
      <c r="A1587" s="31"/>
      <c r="B1587" s="32"/>
      <c r="C1587" s="32"/>
      <c r="D1587" s="110" t="s">
        <v>607</v>
      </c>
      <c r="E1587" s="32"/>
      <c r="F1587" s="32"/>
      <c r="G1587" s="34"/>
    </row>
    <row r="1588" spans="1:7">
      <c r="A1588" s="560">
        <v>16</v>
      </c>
      <c r="B1588" s="560" t="s">
        <v>72</v>
      </c>
      <c r="C1588" s="562" t="s">
        <v>11</v>
      </c>
      <c r="D1588" s="564" t="s">
        <v>177</v>
      </c>
      <c r="E1588" s="384">
        <v>6166.6</v>
      </c>
      <c r="F1588" s="382" t="s">
        <v>75</v>
      </c>
      <c r="G1588" s="13">
        <f>SUM(A1588*E1588)</f>
        <v>98665.600000000006</v>
      </c>
    </row>
    <row r="1589" spans="1:7" ht="112.5" customHeight="1">
      <c r="A1589" s="561"/>
      <c r="B1589" s="561"/>
      <c r="C1589" s="563"/>
      <c r="D1589" s="565"/>
      <c r="E1589" s="557" t="s">
        <v>178</v>
      </c>
      <c r="F1589" s="558"/>
      <c r="G1589" s="559"/>
    </row>
    <row r="1590" spans="1:7">
      <c r="A1590" s="560">
        <v>8</v>
      </c>
      <c r="B1590" s="560" t="s">
        <v>72</v>
      </c>
      <c r="C1590" s="562" t="s">
        <v>15</v>
      </c>
      <c r="D1590" s="564" t="s">
        <v>1005</v>
      </c>
      <c r="E1590" s="384">
        <v>4926</v>
      </c>
      <c r="F1590" s="382" t="s">
        <v>75</v>
      </c>
      <c r="G1590" s="13">
        <f>SUM(A1590*E1590)</f>
        <v>39408</v>
      </c>
    </row>
    <row r="1591" spans="1:7" ht="152.25" customHeight="1">
      <c r="A1591" s="561"/>
      <c r="B1591" s="561"/>
      <c r="C1591" s="563"/>
      <c r="D1591" s="565"/>
      <c r="E1591" s="557" t="s">
        <v>1006</v>
      </c>
      <c r="F1591" s="558"/>
      <c r="G1591" s="559"/>
    </row>
    <row r="1592" spans="1:7">
      <c r="A1592" s="560">
        <v>10</v>
      </c>
      <c r="B1592" s="560" t="s">
        <v>72</v>
      </c>
      <c r="C1592" s="562" t="s">
        <v>18</v>
      </c>
      <c r="D1592" s="564" t="s">
        <v>219</v>
      </c>
      <c r="E1592" s="384">
        <v>270.60000000000002</v>
      </c>
      <c r="F1592" s="382" t="s">
        <v>75</v>
      </c>
      <c r="G1592" s="13">
        <f>SUM(A1592*E1592)</f>
        <v>2706</v>
      </c>
    </row>
    <row r="1593" spans="1:7" ht="53.25" customHeight="1">
      <c r="A1593" s="561"/>
      <c r="B1593" s="561"/>
      <c r="C1593" s="563"/>
      <c r="D1593" s="565"/>
      <c r="E1593" s="557" t="s">
        <v>220</v>
      </c>
      <c r="F1593" s="558"/>
      <c r="G1593" s="559"/>
    </row>
    <row r="1594" spans="1:7">
      <c r="A1594" s="560">
        <v>14</v>
      </c>
      <c r="B1594" s="560" t="s">
        <v>72</v>
      </c>
      <c r="C1594" s="562" t="s">
        <v>21</v>
      </c>
      <c r="D1594" s="564" t="s">
        <v>181</v>
      </c>
      <c r="E1594" s="384">
        <v>566.70000000000005</v>
      </c>
      <c r="F1594" s="382" t="s">
        <v>75</v>
      </c>
      <c r="G1594" s="13">
        <f>SUM(A1594*E1594)</f>
        <v>7933.8000000000011</v>
      </c>
    </row>
    <row r="1595" spans="1:7" ht="38.25" customHeight="1">
      <c r="A1595" s="561"/>
      <c r="B1595" s="561"/>
      <c r="C1595" s="563"/>
      <c r="D1595" s="565"/>
      <c r="E1595" s="557" t="s">
        <v>182</v>
      </c>
      <c r="F1595" s="558"/>
      <c r="G1595" s="559"/>
    </row>
    <row r="1596" spans="1:7">
      <c r="A1596" s="560">
        <v>2</v>
      </c>
      <c r="B1596" s="560" t="s">
        <v>89</v>
      </c>
      <c r="C1596" s="562" t="s">
        <v>25</v>
      </c>
      <c r="D1596" s="564" t="s">
        <v>183</v>
      </c>
      <c r="E1596" s="384">
        <v>5712.3</v>
      </c>
      <c r="F1596" s="382" t="s">
        <v>75</v>
      </c>
      <c r="G1596" s="13">
        <f>SUM(A1596*E1596)</f>
        <v>11424.6</v>
      </c>
    </row>
    <row r="1597" spans="1:7" ht="128.25" customHeight="1">
      <c r="A1597" s="561"/>
      <c r="B1597" s="561"/>
      <c r="C1597" s="563"/>
      <c r="D1597" s="565"/>
      <c r="E1597" s="557" t="s">
        <v>184</v>
      </c>
      <c r="F1597" s="558"/>
      <c r="G1597" s="559"/>
    </row>
    <row r="1598" spans="1:7">
      <c r="A1598" s="560">
        <v>8</v>
      </c>
      <c r="B1598" s="560" t="s">
        <v>72</v>
      </c>
      <c r="C1598" s="562" t="s">
        <v>29</v>
      </c>
      <c r="D1598" s="564" t="s">
        <v>94</v>
      </c>
      <c r="E1598" s="384">
        <v>2533.4699999999998</v>
      </c>
      <c r="F1598" s="382" t="s">
        <v>75</v>
      </c>
      <c r="G1598" s="13">
        <f>SUM(A1598*E1598)</f>
        <v>20267.759999999998</v>
      </c>
    </row>
    <row r="1599" spans="1:7" ht="31.5" customHeight="1">
      <c r="A1599" s="561"/>
      <c r="B1599" s="561"/>
      <c r="C1599" s="563"/>
      <c r="D1599" s="565"/>
      <c r="E1599" s="557" t="s">
        <v>185</v>
      </c>
      <c r="F1599" s="558"/>
      <c r="G1599" s="559"/>
    </row>
    <row r="1600" spans="1:7">
      <c r="A1600" s="560"/>
      <c r="B1600" s="560"/>
      <c r="C1600" s="562" t="s">
        <v>33</v>
      </c>
      <c r="D1600" s="564" t="s">
        <v>226</v>
      </c>
      <c r="E1600" s="582"/>
      <c r="F1600" s="583"/>
      <c r="G1600" s="584"/>
    </row>
    <row r="1601" spans="1:7" ht="102.75" customHeight="1">
      <c r="A1601" s="561"/>
      <c r="B1601" s="561"/>
      <c r="C1601" s="563"/>
      <c r="D1601" s="565"/>
      <c r="E1601" s="585"/>
      <c r="F1601" s="586"/>
      <c r="G1601" s="587"/>
    </row>
    <row r="1602" spans="1:7">
      <c r="A1602" s="560">
        <v>400</v>
      </c>
      <c r="B1602" s="560" t="s">
        <v>107</v>
      </c>
      <c r="C1602" s="562" t="s">
        <v>99</v>
      </c>
      <c r="D1602" s="564" t="s">
        <v>227</v>
      </c>
      <c r="E1602" s="384">
        <v>73.209999999999994</v>
      </c>
      <c r="F1602" s="382" t="s">
        <v>111</v>
      </c>
      <c r="G1602" s="13">
        <f>SUM(A1602*E1602)</f>
        <v>29283.999999999996</v>
      </c>
    </row>
    <row r="1603" spans="1:7" ht="26.25" customHeight="1">
      <c r="A1603" s="561"/>
      <c r="B1603" s="561"/>
      <c r="C1603" s="563"/>
      <c r="D1603" s="565"/>
      <c r="E1603" s="557" t="s">
        <v>228</v>
      </c>
      <c r="F1603" s="558"/>
      <c r="G1603" s="559"/>
    </row>
    <row r="1604" spans="1:7">
      <c r="A1604" s="560">
        <v>400</v>
      </c>
      <c r="B1604" s="560" t="s">
        <v>72</v>
      </c>
      <c r="C1604" s="562" t="s">
        <v>102</v>
      </c>
      <c r="D1604" s="564" t="s">
        <v>229</v>
      </c>
      <c r="E1604" s="384">
        <v>95.79</v>
      </c>
      <c r="F1604" s="382" t="s">
        <v>111</v>
      </c>
      <c r="G1604" s="13">
        <f>SUM(A1604*E1604)</f>
        <v>38316</v>
      </c>
    </row>
    <row r="1605" spans="1:7" ht="32.25" customHeight="1">
      <c r="A1605" s="561"/>
      <c r="B1605" s="561"/>
      <c r="C1605" s="563"/>
      <c r="D1605" s="565"/>
      <c r="E1605" s="557" t="s">
        <v>604</v>
      </c>
      <c r="F1605" s="558"/>
      <c r="G1605" s="559"/>
    </row>
    <row r="1606" spans="1:7" s="25" customFormat="1">
      <c r="A1606" s="562">
        <v>6</v>
      </c>
      <c r="B1606" s="562" t="s">
        <v>72</v>
      </c>
      <c r="C1606" s="562" t="s">
        <v>36</v>
      </c>
      <c r="D1606" s="564" t="s">
        <v>862</v>
      </c>
      <c r="E1606" s="384">
        <v>11477.4</v>
      </c>
      <c r="F1606" s="382" t="s">
        <v>75</v>
      </c>
      <c r="G1606" s="20">
        <f>A1606*E1606</f>
        <v>68864.399999999994</v>
      </c>
    </row>
    <row r="1607" spans="1:7" s="25" customFormat="1" ht="156.75" customHeight="1">
      <c r="A1607" s="563"/>
      <c r="B1607" s="563"/>
      <c r="C1607" s="563"/>
      <c r="D1607" s="565"/>
      <c r="E1607" s="566" t="s">
        <v>863</v>
      </c>
      <c r="F1607" s="567"/>
      <c r="G1607" s="568"/>
    </row>
    <row r="1608" spans="1:7">
      <c r="A1608" s="560">
        <v>10</v>
      </c>
      <c r="B1608" s="560" t="s">
        <v>72</v>
      </c>
      <c r="C1608" s="562" t="s">
        <v>40</v>
      </c>
      <c r="D1608" s="564" t="s">
        <v>186</v>
      </c>
      <c r="E1608" s="384">
        <v>1671.58</v>
      </c>
      <c r="F1608" s="382" t="s">
        <v>75</v>
      </c>
      <c r="G1608" s="13">
        <f>SUM(A1608*E1608)</f>
        <v>16715.8</v>
      </c>
    </row>
    <row r="1609" spans="1:7" ht="87.75" customHeight="1">
      <c r="A1609" s="561"/>
      <c r="B1609" s="561"/>
      <c r="C1609" s="563"/>
      <c r="D1609" s="565"/>
      <c r="E1609" s="557" t="s">
        <v>187</v>
      </c>
      <c r="F1609" s="558"/>
      <c r="G1609" s="559"/>
    </row>
    <row r="1610" spans="1:7">
      <c r="A1610" s="560">
        <v>24</v>
      </c>
      <c r="B1610" s="560" t="s">
        <v>72</v>
      </c>
      <c r="C1610" s="562" t="s">
        <v>44</v>
      </c>
      <c r="D1610" s="564" t="s">
        <v>83</v>
      </c>
      <c r="E1610" s="384">
        <v>447.15</v>
      </c>
      <c r="F1610" s="382" t="s">
        <v>75</v>
      </c>
      <c r="G1610" s="13">
        <f>SUM(A1610*E1610)</f>
        <v>10731.599999999999</v>
      </c>
    </row>
    <row r="1611" spans="1:7" ht="40.5" customHeight="1">
      <c r="A1611" s="561"/>
      <c r="B1611" s="561"/>
      <c r="C1611" s="563"/>
      <c r="D1611" s="565"/>
      <c r="E1611" s="557" t="s">
        <v>84</v>
      </c>
      <c r="F1611" s="558"/>
      <c r="G1611" s="559"/>
    </row>
    <row r="1612" spans="1:7">
      <c r="A1612" s="560">
        <v>20</v>
      </c>
      <c r="B1612" s="560" t="s">
        <v>72</v>
      </c>
      <c r="C1612" s="562" t="s">
        <v>47</v>
      </c>
      <c r="D1612" s="564" t="s">
        <v>85</v>
      </c>
      <c r="E1612" s="384">
        <v>1109.46</v>
      </c>
      <c r="F1612" s="382" t="s">
        <v>75</v>
      </c>
      <c r="G1612" s="13">
        <f>SUM(A1612*E1612)</f>
        <v>22189.200000000001</v>
      </c>
    </row>
    <row r="1613" spans="1:7" ht="33.75" customHeight="1">
      <c r="A1613" s="561"/>
      <c r="B1613" s="561"/>
      <c r="C1613" s="563"/>
      <c r="D1613" s="565"/>
      <c r="E1613" s="606" t="s">
        <v>86</v>
      </c>
      <c r="F1613" s="607"/>
      <c r="G1613" s="608"/>
    </row>
    <row r="1614" spans="1:7">
      <c r="A1614" s="560"/>
      <c r="B1614" s="560"/>
      <c r="C1614" s="562" t="s">
        <v>50</v>
      </c>
      <c r="D1614" s="564" t="s">
        <v>1007</v>
      </c>
      <c r="E1614" s="582"/>
      <c r="F1614" s="583"/>
      <c r="G1614" s="584"/>
    </row>
    <row r="1615" spans="1:7">
      <c r="A1615" s="561"/>
      <c r="B1615" s="561"/>
      <c r="C1615" s="563"/>
      <c r="D1615" s="565"/>
      <c r="E1615" s="585"/>
      <c r="F1615" s="586"/>
      <c r="G1615" s="587"/>
    </row>
    <row r="1616" spans="1:7">
      <c r="A1616" s="560">
        <v>4</v>
      </c>
      <c r="B1616" s="560" t="s">
        <v>72</v>
      </c>
      <c r="C1616" s="562" t="s">
        <v>99</v>
      </c>
      <c r="D1616" s="564" t="s">
        <v>1008</v>
      </c>
      <c r="E1616" s="384">
        <v>573.70000000000005</v>
      </c>
      <c r="F1616" s="382" t="s">
        <v>75</v>
      </c>
      <c r="G1616" s="13">
        <f>SUM(A1616*E1616)</f>
        <v>2294.8000000000002</v>
      </c>
    </row>
    <row r="1617" spans="1:7" ht="33" customHeight="1">
      <c r="A1617" s="561"/>
      <c r="B1617" s="561"/>
      <c r="C1617" s="563"/>
      <c r="D1617" s="565"/>
      <c r="E1617" s="557" t="s">
        <v>1009</v>
      </c>
      <c r="F1617" s="558"/>
      <c r="G1617" s="559"/>
    </row>
    <row r="1618" spans="1:7">
      <c r="A1618" s="560">
        <v>16</v>
      </c>
      <c r="B1618" s="560" t="s">
        <v>72</v>
      </c>
      <c r="C1618" s="562" t="s">
        <v>102</v>
      </c>
      <c r="D1618" s="564" t="s">
        <v>103</v>
      </c>
      <c r="E1618" s="384">
        <v>318.33999999999997</v>
      </c>
      <c r="F1618" s="382" t="s">
        <v>75</v>
      </c>
      <c r="G1618" s="13">
        <f>SUM(A1618*E1618)</f>
        <v>5093.4399999999996</v>
      </c>
    </row>
    <row r="1619" spans="1:7" ht="34.5" customHeight="1">
      <c r="A1619" s="561"/>
      <c r="B1619" s="561"/>
      <c r="C1619" s="563"/>
      <c r="D1619" s="565"/>
      <c r="E1619" s="557" t="s">
        <v>1010</v>
      </c>
      <c r="F1619" s="558"/>
      <c r="G1619" s="559"/>
    </row>
    <row r="1620" spans="1:7">
      <c r="A1620" s="560">
        <v>8</v>
      </c>
      <c r="B1620" s="560" t="s">
        <v>72</v>
      </c>
      <c r="C1620" s="562" t="s">
        <v>102</v>
      </c>
      <c r="D1620" s="564" t="s">
        <v>100</v>
      </c>
      <c r="E1620" s="384">
        <v>290.83999999999997</v>
      </c>
      <c r="F1620" s="382" t="s">
        <v>75</v>
      </c>
      <c r="G1620" s="13">
        <f>SUM(A1620*E1620)</f>
        <v>2326.7199999999998</v>
      </c>
    </row>
    <row r="1621" spans="1:7" ht="29.25" customHeight="1">
      <c r="A1621" s="561"/>
      <c r="B1621" s="561"/>
      <c r="C1621" s="563"/>
      <c r="D1621" s="565"/>
      <c r="E1621" s="557" t="s">
        <v>1010</v>
      </c>
      <c r="F1621" s="558"/>
      <c r="G1621" s="559"/>
    </row>
    <row r="1622" spans="1:7" s="36" customFormat="1">
      <c r="A1622" s="560">
        <v>8</v>
      </c>
      <c r="B1622" s="560" t="s">
        <v>72</v>
      </c>
      <c r="C1622" s="562" t="s">
        <v>54</v>
      </c>
      <c r="D1622" s="564" t="s">
        <v>868</v>
      </c>
      <c r="E1622" s="384">
        <v>2376</v>
      </c>
      <c r="F1622" s="382" t="s">
        <v>75</v>
      </c>
      <c r="G1622" s="13">
        <f>SUM(A1622*E1622)</f>
        <v>19008</v>
      </c>
    </row>
    <row r="1623" spans="1:7" s="36" customFormat="1" ht="51.75" customHeight="1">
      <c r="A1623" s="561"/>
      <c r="B1623" s="561"/>
      <c r="C1623" s="563"/>
      <c r="D1623" s="565"/>
      <c r="E1623" s="557" t="s">
        <v>223</v>
      </c>
      <c r="F1623" s="558"/>
      <c r="G1623" s="559"/>
    </row>
    <row r="1624" spans="1:7">
      <c r="A1624" s="560"/>
      <c r="B1624" s="560"/>
      <c r="C1624" s="562" t="s">
        <v>57</v>
      </c>
      <c r="D1624" s="564" t="s">
        <v>236</v>
      </c>
      <c r="E1624" s="582"/>
      <c r="F1624" s="583"/>
      <c r="G1624" s="584"/>
    </row>
    <row r="1625" spans="1:7" ht="132" customHeight="1">
      <c r="A1625" s="561"/>
      <c r="B1625" s="561"/>
      <c r="C1625" s="563"/>
      <c r="D1625" s="565"/>
      <c r="E1625" s="585"/>
      <c r="F1625" s="586"/>
      <c r="G1625" s="587"/>
    </row>
    <row r="1626" spans="1:7">
      <c r="A1626" s="560">
        <v>600</v>
      </c>
      <c r="B1626" s="560" t="s">
        <v>107</v>
      </c>
      <c r="C1626" s="562" t="s">
        <v>99</v>
      </c>
      <c r="D1626" s="564" t="s">
        <v>1249</v>
      </c>
      <c r="E1626" s="384">
        <v>128.53</v>
      </c>
      <c r="F1626" s="382" t="s">
        <v>111</v>
      </c>
      <c r="G1626" s="13">
        <f>SUM(A1626*E1626)</f>
        <v>77118</v>
      </c>
    </row>
    <row r="1627" spans="1:7" ht="37.5" customHeight="1">
      <c r="A1627" s="561"/>
      <c r="B1627" s="561"/>
      <c r="C1627" s="563"/>
      <c r="D1627" s="565"/>
      <c r="E1627" s="557" t="s">
        <v>289</v>
      </c>
      <c r="F1627" s="558"/>
      <c r="G1627" s="559"/>
    </row>
    <row r="1628" spans="1:7">
      <c r="A1628" s="560">
        <v>4</v>
      </c>
      <c r="B1628" s="560" t="s">
        <v>72</v>
      </c>
      <c r="C1628" s="562" t="s">
        <v>60</v>
      </c>
      <c r="D1628" s="564" t="s">
        <v>239</v>
      </c>
      <c r="E1628" s="384">
        <v>2587</v>
      </c>
      <c r="F1628" s="382" t="s">
        <v>75</v>
      </c>
      <c r="G1628" s="13">
        <f>SUM(A1628*E1628)</f>
        <v>10348</v>
      </c>
    </row>
    <row r="1629" spans="1:7" ht="57.75" customHeight="1">
      <c r="A1629" s="561"/>
      <c r="B1629" s="561"/>
      <c r="C1629" s="563"/>
      <c r="D1629" s="565"/>
      <c r="E1629" s="557" t="s">
        <v>240</v>
      </c>
      <c r="F1629" s="558"/>
      <c r="G1629" s="559"/>
    </row>
    <row r="1630" spans="1:7">
      <c r="A1630" s="562">
        <v>8</v>
      </c>
      <c r="B1630" s="562" t="s">
        <v>72</v>
      </c>
      <c r="C1630" s="560" t="s">
        <v>63</v>
      </c>
      <c r="D1630" s="564" t="s">
        <v>1011</v>
      </c>
      <c r="E1630" s="384">
        <v>2882</v>
      </c>
      <c r="F1630" s="382" t="s">
        <v>75</v>
      </c>
      <c r="G1630" s="13">
        <f>SUM(A1630*E1630)</f>
        <v>23056</v>
      </c>
    </row>
    <row r="1631" spans="1:7" ht="40.5" customHeight="1">
      <c r="A1631" s="563"/>
      <c r="B1631" s="563"/>
      <c r="C1631" s="561"/>
      <c r="D1631" s="565"/>
      <c r="E1631" s="557" t="s">
        <v>1012</v>
      </c>
      <c r="F1631" s="558"/>
      <c r="G1631" s="559"/>
    </row>
    <row r="1632" spans="1:7">
      <c r="A1632" s="562">
        <v>6</v>
      </c>
      <c r="B1632" s="562" t="s">
        <v>72</v>
      </c>
      <c r="C1632" s="560" t="s">
        <v>66</v>
      </c>
      <c r="D1632" s="564" t="s">
        <v>873</v>
      </c>
      <c r="E1632" s="384">
        <v>3432</v>
      </c>
      <c r="F1632" s="382" t="s">
        <v>75</v>
      </c>
      <c r="G1632" s="13">
        <f>SUM(A1632*E1632)</f>
        <v>20592</v>
      </c>
    </row>
    <row r="1633" spans="1:7" ht="30" customHeight="1">
      <c r="A1633" s="563"/>
      <c r="B1633" s="563"/>
      <c r="C1633" s="561"/>
      <c r="D1633" s="565"/>
      <c r="E1633" s="557" t="s">
        <v>874</v>
      </c>
      <c r="F1633" s="558"/>
      <c r="G1633" s="559"/>
    </row>
    <row r="1634" spans="1:7">
      <c r="A1634" s="562">
        <v>2</v>
      </c>
      <c r="B1634" s="562" t="s">
        <v>72</v>
      </c>
      <c r="C1634" s="560" t="s">
        <v>69</v>
      </c>
      <c r="D1634" s="564" t="s">
        <v>1013</v>
      </c>
      <c r="E1634" s="384">
        <v>2745</v>
      </c>
      <c r="F1634" s="382" t="s">
        <v>75</v>
      </c>
      <c r="G1634" s="13">
        <f>SUM(A1634*E1634)</f>
        <v>5490</v>
      </c>
    </row>
    <row r="1635" spans="1:7" ht="27" customHeight="1">
      <c r="A1635" s="563"/>
      <c r="B1635" s="563"/>
      <c r="C1635" s="561"/>
      <c r="D1635" s="565"/>
      <c r="E1635" s="557" t="s">
        <v>1014</v>
      </c>
      <c r="F1635" s="558"/>
      <c r="G1635" s="559"/>
    </row>
    <row r="1636" spans="1:7" s="30" customFormat="1" ht="36.75" customHeight="1">
      <c r="A1636" s="385"/>
      <c r="B1636" s="385"/>
      <c r="C1636" s="3"/>
      <c r="D1636" s="91"/>
      <c r="E1636" s="385"/>
      <c r="F1636" s="28" t="s">
        <v>320</v>
      </c>
      <c r="G1636" s="233">
        <v>531874</v>
      </c>
    </row>
    <row r="1637" spans="1:7" s="30" customFormat="1">
      <c r="A1637" s="6"/>
      <c r="B1637" s="6"/>
      <c r="C1637" s="7"/>
      <c r="D1637" s="65"/>
      <c r="E1637" s="6"/>
      <c r="F1637" s="93"/>
      <c r="G1637" s="243"/>
    </row>
    <row r="1638" spans="1:7" s="25" customFormat="1">
      <c r="A1638" s="76"/>
      <c r="B1638" s="76"/>
      <c r="C1638" s="75"/>
      <c r="D1638" s="235" t="s">
        <v>1015</v>
      </c>
      <c r="E1638" s="76"/>
      <c r="F1638" s="76"/>
      <c r="G1638" s="84"/>
    </row>
    <row r="1639" spans="1:7">
      <c r="A1639" s="560"/>
      <c r="B1639" s="560"/>
      <c r="C1639" s="562" t="s">
        <v>11</v>
      </c>
      <c r="D1639" s="564" t="s">
        <v>113</v>
      </c>
      <c r="E1639" s="582"/>
      <c r="F1639" s="583"/>
      <c r="G1639" s="584"/>
    </row>
    <row r="1640" spans="1:7" ht="180.75" customHeight="1">
      <c r="A1640" s="561"/>
      <c r="B1640" s="561"/>
      <c r="C1640" s="563"/>
      <c r="D1640" s="565"/>
      <c r="E1640" s="585"/>
      <c r="F1640" s="586"/>
      <c r="G1640" s="587"/>
    </row>
    <row r="1641" spans="1:7" ht="18" customHeight="1">
      <c r="A1641" s="560">
        <v>22</v>
      </c>
      <c r="B1641" s="560" t="s">
        <v>72</v>
      </c>
      <c r="C1641" s="562"/>
      <c r="D1641" s="604" t="s">
        <v>154</v>
      </c>
      <c r="E1641" s="384">
        <v>14748</v>
      </c>
      <c r="F1641" s="382" t="s">
        <v>75</v>
      </c>
      <c r="G1641" s="13">
        <f>SUM(A1641*E1641)</f>
        <v>324456</v>
      </c>
    </row>
    <row r="1642" spans="1:7" ht="33" customHeight="1">
      <c r="A1642" s="561"/>
      <c r="B1642" s="561"/>
      <c r="C1642" s="563"/>
      <c r="D1642" s="605"/>
      <c r="E1642" s="557" t="s">
        <v>114</v>
      </c>
      <c r="F1642" s="558"/>
      <c r="G1642" s="559"/>
    </row>
    <row r="1643" spans="1:7" ht="18" customHeight="1">
      <c r="A1643" s="560">
        <v>10</v>
      </c>
      <c r="B1643" s="560" t="s">
        <v>72</v>
      </c>
      <c r="C1643" s="562"/>
      <c r="D1643" s="564" t="s">
        <v>157</v>
      </c>
      <c r="E1643" s="384">
        <v>42745</v>
      </c>
      <c r="F1643" s="382" t="s">
        <v>75</v>
      </c>
      <c r="G1643" s="13">
        <f>SUM(A1643*E1643)</f>
        <v>427450</v>
      </c>
    </row>
    <row r="1644" spans="1:7" ht="33.75" customHeight="1">
      <c r="A1644" s="561"/>
      <c r="B1644" s="561"/>
      <c r="C1644" s="563"/>
      <c r="D1644" s="565"/>
      <c r="E1644" s="557" t="s">
        <v>1250</v>
      </c>
      <c r="F1644" s="558"/>
      <c r="G1644" s="559"/>
    </row>
    <row r="1645" spans="1:7" s="36" customFormat="1">
      <c r="A1645" s="560"/>
      <c r="B1645" s="560"/>
      <c r="C1645" s="562" t="s">
        <v>15</v>
      </c>
      <c r="D1645" s="564" t="s">
        <v>1016</v>
      </c>
      <c r="E1645" s="582"/>
      <c r="F1645" s="583"/>
      <c r="G1645" s="584"/>
    </row>
    <row r="1646" spans="1:7" s="36" customFormat="1" ht="63.75" customHeight="1">
      <c r="A1646" s="561"/>
      <c r="B1646" s="561"/>
      <c r="C1646" s="563"/>
      <c r="D1646" s="565"/>
      <c r="E1646" s="585"/>
      <c r="F1646" s="586"/>
      <c r="G1646" s="587"/>
    </row>
    <row r="1647" spans="1:7" s="36" customFormat="1">
      <c r="A1647" s="560">
        <v>800</v>
      </c>
      <c r="B1647" s="560" t="s">
        <v>107</v>
      </c>
      <c r="C1647" s="562" t="s">
        <v>154</v>
      </c>
      <c r="D1647" s="564" t="s">
        <v>103</v>
      </c>
      <c r="E1647" s="384">
        <v>28</v>
      </c>
      <c r="F1647" s="382" t="s">
        <v>111</v>
      </c>
      <c r="G1647" s="13">
        <f>SUM(A1647*E1647)</f>
        <v>22400</v>
      </c>
    </row>
    <row r="1648" spans="1:7" s="36" customFormat="1" ht="25.5" customHeight="1">
      <c r="A1648" s="561"/>
      <c r="B1648" s="561"/>
      <c r="C1648" s="563"/>
      <c r="D1648" s="565"/>
      <c r="E1648" s="557" t="s">
        <v>947</v>
      </c>
      <c r="F1648" s="558"/>
      <c r="G1648" s="559"/>
    </row>
    <row r="1649" spans="1:7" s="36" customFormat="1">
      <c r="A1649" s="560">
        <v>600</v>
      </c>
      <c r="B1649" s="560" t="s">
        <v>107</v>
      </c>
      <c r="C1649" s="562" t="s">
        <v>157</v>
      </c>
      <c r="D1649" s="564" t="s">
        <v>424</v>
      </c>
      <c r="E1649" s="384">
        <v>226</v>
      </c>
      <c r="F1649" s="382" t="s">
        <v>111</v>
      </c>
      <c r="G1649" s="13">
        <f>SUM(A1649*E1649)</f>
        <v>135600</v>
      </c>
    </row>
    <row r="1650" spans="1:7" s="36" customFormat="1" ht="27.75" customHeight="1">
      <c r="A1650" s="561"/>
      <c r="B1650" s="561"/>
      <c r="C1650" s="563"/>
      <c r="D1650" s="565"/>
      <c r="E1650" s="557" t="s">
        <v>1017</v>
      </c>
      <c r="F1650" s="558"/>
      <c r="G1650" s="559"/>
    </row>
    <row r="1651" spans="1:7" s="36" customFormat="1">
      <c r="A1651" s="560">
        <v>200</v>
      </c>
      <c r="B1651" s="560" t="s">
        <v>107</v>
      </c>
      <c r="C1651" s="562" t="s">
        <v>197</v>
      </c>
      <c r="D1651" s="564" t="s">
        <v>423</v>
      </c>
      <c r="E1651" s="384">
        <v>486</v>
      </c>
      <c r="F1651" s="382" t="s">
        <v>111</v>
      </c>
      <c r="G1651" s="13">
        <f>SUM(A1651*E1651)</f>
        <v>97200</v>
      </c>
    </row>
    <row r="1652" spans="1:7" s="36" customFormat="1" ht="36.75" customHeight="1">
      <c r="A1652" s="561"/>
      <c r="B1652" s="561"/>
      <c r="C1652" s="563"/>
      <c r="D1652" s="565"/>
      <c r="E1652" s="557" t="s">
        <v>1018</v>
      </c>
      <c r="F1652" s="558"/>
      <c r="G1652" s="559"/>
    </row>
    <row r="1653" spans="1:7" s="36" customFormat="1">
      <c r="A1653" s="560">
        <v>300</v>
      </c>
      <c r="B1653" s="560" t="s">
        <v>107</v>
      </c>
      <c r="C1653" s="562" t="s">
        <v>427</v>
      </c>
      <c r="D1653" s="564" t="s">
        <v>1251</v>
      </c>
      <c r="E1653" s="384">
        <v>1375</v>
      </c>
      <c r="F1653" s="382" t="s">
        <v>111</v>
      </c>
      <c r="G1653" s="13">
        <f>SUM(A1653*E1653)</f>
        <v>412500</v>
      </c>
    </row>
    <row r="1654" spans="1:7" s="36" customFormat="1" ht="36.75" customHeight="1">
      <c r="A1654" s="561"/>
      <c r="B1654" s="561"/>
      <c r="C1654" s="563"/>
      <c r="D1654" s="565"/>
      <c r="E1654" s="557" t="s">
        <v>1252</v>
      </c>
      <c r="F1654" s="558"/>
      <c r="G1654" s="559"/>
    </row>
    <row r="1655" spans="1:7" s="36" customFormat="1">
      <c r="A1655" s="560">
        <v>140</v>
      </c>
      <c r="B1655" s="560" t="s">
        <v>107</v>
      </c>
      <c r="C1655" s="562" t="s">
        <v>18</v>
      </c>
      <c r="D1655" s="564" t="s">
        <v>110</v>
      </c>
      <c r="E1655" s="384">
        <v>242</v>
      </c>
      <c r="F1655" s="382" t="s">
        <v>111</v>
      </c>
      <c r="G1655" s="13">
        <f>SUM(A1655*E1655)</f>
        <v>33880</v>
      </c>
    </row>
    <row r="1656" spans="1:7" s="36" customFormat="1" ht="58.5" customHeight="1">
      <c r="A1656" s="561"/>
      <c r="B1656" s="561"/>
      <c r="C1656" s="563"/>
      <c r="D1656" s="565"/>
      <c r="E1656" s="557" t="s">
        <v>112</v>
      </c>
      <c r="F1656" s="558"/>
      <c r="G1656" s="559"/>
    </row>
    <row r="1657" spans="1:7" s="30" customFormat="1" ht="47.25" customHeight="1">
      <c r="A1657" s="385"/>
      <c r="B1657" s="385"/>
      <c r="C1657" s="3"/>
      <c r="D1657" s="91"/>
      <c r="E1657" s="385"/>
      <c r="F1657" s="28" t="s">
        <v>1019</v>
      </c>
      <c r="G1657" s="233">
        <v>1453486</v>
      </c>
    </row>
    <row r="1658" spans="1:7">
      <c r="A1658" s="385"/>
      <c r="B1658" s="385"/>
      <c r="C1658" s="3"/>
      <c r="D1658" s="244" t="s">
        <v>568</v>
      </c>
      <c r="E1658" s="385"/>
      <c r="F1658" s="385"/>
      <c r="G1658" s="5"/>
    </row>
    <row r="1659" spans="1:7" s="25" customFormat="1" ht="52.5" customHeight="1">
      <c r="A1659" s="382">
        <v>2</v>
      </c>
      <c r="B1659" s="382" t="s">
        <v>72</v>
      </c>
      <c r="C1659" s="381" t="s">
        <v>11</v>
      </c>
      <c r="D1659" s="383" t="s">
        <v>1253</v>
      </c>
      <c r="E1659" s="382"/>
      <c r="F1659" s="382" t="s">
        <v>75</v>
      </c>
      <c r="G1659" s="180"/>
    </row>
    <row r="1660" spans="1:7" s="25" customFormat="1">
      <c r="A1660" s="382">
        <v>1</v>
      </c>
      <c r="B1660" s="382" t="s">
        <v>72</v>
      </c>
      <c r="C1660" s="381" t="s">
        <v>15</v>
      </c>
      <c r="D1660" s="383" t="s">
        <v>1022</v>
      </c>
      <c r="E1660" s="382"/>
      <c r="F1660" s="382" t="s">
        <v>75</v>
      </c>
      <c r="G1660" s="180"/>
    </row>
    <row r="1661" spans="1:7" s="30" customFormat="1" ht="40.5" customHeight="1">
      <c r="A1661" s="385"/>
      <c r="B1661" s="385"/>
      <c r="C1661" s="3"/>
      <c r="D1661" s="91"/>
      <c r="E1661" s="385"/>
      <c r="F1661" s="28" t="s">
        <v>1158</v>
      </c>
      <c r="G1661" s="233"/>
    </row>
    <row r="1662" spans="1:7" s="30" customFormat="1">
      <c r="A1662" s="6"/>
      <c r="B1662" s="6"/>
      <c r="C1662" s="7"/>
      <c r="D1662" s="65"/>
      <c r="E1662" s="6"/>
      <c r="F1662" s="93"/>
      <c r="G1662" s="243"/>
    </row>
    <row r="1663" spans="1:7" s="30" customFormat="1">
      <c r="A1663" s="6"/>
      <c r="B1663" s="6"/>
      <c r="C1663" s="7"/>
      <c r="D1663" s="65"/>
      <c r="E1663" s="6"/>
      <c r="F1663" s="93"/>
      <c r="G1663" s="243"/>
    </row>
    <row r="1664" spans="1:7" s="30" customFormat="1">
      <c r="A1664" s="6"/>
      <c r="B1664" s="6"/>
      <c r="C1664" s="7"/>
      <c r="D1664" s="65"/>
      <c r="E1664" s="6"/>
      <c r="F1664" s="93"/>
      <c r="G1664" s="243"/>
    </row>
    <row r="1665" spans="1:7" s="36" customFormat="1" ht="30" customHeight="1">
      <c r="A1665" s="52" t="s">
        <v>984</v>
      </c>
      <c r="B1665" s="53"/>
      <c r="C1665" s="54" t="s">
        <v>133</v>
      </c>
      <c r="D1665" s="55"/>
      <c r="F1665" s="56" t="s">
        <v>131</v>
      </c>
      <c r="G1665" s="54"/>
    </row>
    <row r="1666" spans="1:7" s="36" customFormat="1" ht="30" customHeight="1">
      <c r="A1666" s="52" t="s">
        <v>132</v>
      </c>
      <c r="B1666" s="53"/>
      <c r="C1666" s="54" t="s">
        <v>967</v>
      </c>
      <c r="D1666" s="55"/>
      <c r="F1666" s="56" t="s">
        <v>131</v>
      </c>
      <c r="G1666" s="54"/>
    </row>
    <row r="1667" spans="1:7" s="36" customFormat="1" ht="30" customHeight="1">
      <c r="A1667" s="52" t="s">
        <v>134</v>
      </c>
      <c r="B1667" s="53"/>
      <c r="C1667" s="54" t="s">
        <v>296</v>
      </c>
      <c r="D1667" s="55"/>
      <c r="F1667" s="56" t="s">
        <v>131</v>
      </c>
      <c r="G1667" s="54"/>
    </row>
    <row r="1668" spans="1:7" s="25" customFormat="1" ht="33" customHeight="1">
      <c r="A1668" s="59"/>
      <c r="B1668" s="54"/>
      <c r="C1668" s="54"/>
      <c r="D1668" s="60"/>
      <c r="E1668" s="61" t="s">
        <v>138</v>
      </c>
      <c r="F1668" s="62"/>
      <c r="G1668" s="62"/>
    </row>
    <row r="1669" spans="1:7" s="25" customFormat="1" ht="15" customHeight="1">
      <c r="A1669" s="59"/>
      <c r="B1669" s="54"/>
      <c r="C1669" s="54"/>
      <c r="D1669" s="60"/>
      <c r="E1669" s="61"/>
      <c r="F1669" s="401"/>
      <c r="G1669" s="401"/>
    </row>
    <row r="1670" spans="1:7" s="25" customFormat="1" ht="15" customHeight="1">
      <c r="A1670" s="59"/>
      <c r="B1670" s="54"/>
      <c r="C1670" s="54"/>
      <c r="D1670" s="60"/>
      <c r="E1670" s="61"/>
      <c r="F1670" s="401"/>
      <c r="G1670" s="401"/>
    </row>
    <row r="1671" spans="1:7" s="25" customFormat="1" ht="15" customHeight="1">
      <c r="A1671" s="59"/>
      <c r="B1671" s="54"/>
      <c r="C1671" s="54"/>
      <c r="D1671" s="60"/>
      <c r="E1671" s="61"/>
      <c r="F1671" s="401"/>
      <c r="G1671" s="401"/>
    </row>
    <row r="1672" spans="1:7" s="25" customFormat="1" ht="15" customHeight="1">
      <c r="A1672" s="59"/>
      <c r="B1672" s="54"/>
      <c r="C1672" s="54"/>
      <c r="D1672" s="60"/>
      <c r="E1672" s="61"/>
      <c r="F1672" s="401"/>
      <c r="G1672" s="401"/>
    </row>
    <row r="1673" spans="1:7" s="25" customFormat="1">
      <c r="A1673" s="59"/>
      <c r="B1673" s="54"/>
      <c r="C1673" s="54"/>
      <c r="D1673" s="60"/>
      <c r="E1673" s="54"/>
      <c r="F1673" s="54"/>
      <c r="G1673" s="63"/>
    </row>
    <row r="1674" spans="1:7" s="25" customFormat="1">
      <c r="A1674" s="59"/>
      <c r="B1674" s="54"/>
      <c r="C1674" s="54"/>
      <c r="D1674" s="60"/>
      <c r="E1674" s="64" t="s">
        <v>140</v>
      </c>
      <c r="F1674" s="54"/>
      <c r="G1674" s="63"/>
    </row>
    <row r="1675" spans="1:7" s="25" customFormat="1">
      <c r="A1675" s="55" t="s">
        <v>139</v>
      </c>
      <c r="B1675" s="54"/>
      <c r="C1675" s="54"/>
      <c r="D1675" s="60"/>
      <c r="E1675" s="64" t="s">
        <v>141</v>
      </c>
      <c r="F1675" s="54"/>
      <c r="G1675" s="63"/>
    </row>
    <row r="1676" spans="1:7" s="25" customFormat="1">
      <c r="A1676" s="59"/>
      <c r="B1676" s="54"/>
      <c r="C1676" s="76"/>
      <c r="D1676" s="60"/>
      <c r="E1676" s="64" t="s">
        <v>142</v>
      </c>
      <c r="F1676" s="54"/>
      <c r="G1676" s="63"/>
    </row>
    <row r="1677" spans="1:7" s="25" customFormat="1" ht="12" customHeight="1">
      <c r="A1677" s="59"/>
      <c r="B1677" s="54"/>
      <c r="C1677" s="54"/>
      <c r="D1677" s="60"/>
      <c r="E1677" s="64"/>
      <c r="F1677" s="54"/>
      <c r="G1677" s="63"/>
    </row>
    <row r="1678" spans="1:7" s="25" customFormat="1" ht="12" customHeight="1">
      <c r="A1678" s="59"/>
      <c r="B1678" s="54"/>
      <c r="C1678" s="54"/>
      <c r="D1678" s="60"/>
      <c r="E1678" s="64"/>
      <c r="F1678" s="54"/>
      <c r="G1678" s="63"/>
    </row>
    <row r="1679" spans="1:7" s="25" customFormat="1" ht="12" customHeight="1">
      <c r="A1679" s="59"/>
      <c r="B1679" s="54"/>
      <c r="C1679" s="54"/>
      <c r="D1679" s="60"/>
      <c r="E1679" s="64"/>
      <c r="F1679" s="54"/>
      <c r="G1679" s="63"/>
    </row>
    <row r="1680" spans="1:7" s="25" customFormat="1" ht="12" customHeight="1">
      <c r="A1680" s="59"/>
      <c r="B1680" s="54"/>
      <c r="C1680" s="54"/>
      <c r="D1680" s="60"/>
      <c r="E1680" s="64"/>
      <c r="F1680" s="54"/>
      <c r="G1680" s="63"/>
    </row>
    <row r="1681" spans="1:7" s="25" customFormat="1" ht="12" customHeight="1">
      <c r="A1681" s="59"/>
      <c r="B1681" s="54"/>
      <c r="C1681" s="54"/>
      <c r="D1681" s="60"/>
      <c r="E1681" s="64"/>
      <c r="F1681" s="54"/>
      <c r="G1681" s="63"/>
    </row>
    <row r="1682" spans="1:7" s="25" customFormat="1" ht="12" customHeight="1">
      <c r="A1682" s="59"/>
      <c r="B1682" s="54"/>
      <c r="C1682" s="54"/>
      <c r="D1682" s="60"/>
      <c r="E1682" s="64"/>
      <c r="F1682" s="54"/>
      <c r="G1682" s="63"/>
    </row>
    <row r="1683" spans="1:7" s="25" customFormat="1" ht="12" customHeight="1">
      <c r="A1683" s="59"/>
      <c r="B1683" s="54"/>
      <c r="C1683" s="54"/>
      <c r="D1683" s="60"/>
      <c r="E1683" s="64"/>
      <c r="F1683" s="54"/>
      <c r="G1683" s="63"/>
    </row>
    <row r="1684" spans="1:7" s="25" customFormat="1" ht="12" customHeight="1">
      <c r="A1684" s="59"/>
      <c r="B1684" s="54"/>
      <c r="C1684" s="54"/>
      <c r="D1684" s="60"/>
      <c r="E1684" s="64"/>
      <c r="F1684" s="54"/>
      <c r="G1684" s="63"/>
    </row>
    <row r="1685" spans="1:7" s="25" customFormat="1" ht="12" customHeight="1">
      <c r="A1685" s="59"/>
      <c r="B1685" s="54"/>
      <c r="C1685" s="54"/>
      <c r="D1685" s="60"/>
      <c r="E1685" s="64"/>
      <c r="F1685" s="54"/>
      <c r="G1685" s="63"/>
    </row>
    <row r="1686" spans="1:7" s="25" customFormat="1" ht="12" customHeight="1">
      <c r="A1686" s="59"/>
      <c r="B1686" s="54"/>
      <c r="C1686" s="54"/>
      <c r="D1686" s="60"/>
      <c r="E1686" s="64"/>
      <c r="F1686" s="54"/>
      <c r="G1686" s="63"/>
    </row>
    <row r="1687" spans="1:7" s="25" customFormat="1" ht="12" customHeight="1">
      <c r="A1687" s="59"/>
      <c r="B1687" s="54"/>
      <c r="C1687" s="54"/>
      <c r="D1687" s="60"/>
      <c r="E1687" s="64"/>
      <c r="F1687" s="54"/>
      <c r="G1687" s="63"/>
    </row>
    <row r="1688" spans="1:7" s="25" customFormat="1" ht="12" customHeight="1">
      <c r="A1688" s="59"/>
      <c r="B1688" s="54"/>
      <c r="C1688" s="54"/>
      <c r="D1688" s="60"/>
      <c r="E1688" s="64"/>
      <c r="F1688" s="54"/>
      <c r="G1688" s="63"/>
    </row>
    <row r="1689" spans="1:7" s="25" customFormat="1" ht="12" customHeight="1">
      <c r="A1689" s="59"/>
      <c r="B1689" s="54"/>
      <c r="C1689" s="54"/>
      <c r="D1689" s="60"/>
      <c r="E1689" s="64"/>
      <c r="F1689" s="54"/>
      <c r="G1689" s="63"/>
    </row>
    <row r="1690" spans="1:7" s="25" customFormat="1" ht="12" customHeight="1">
      <c r="A1690" s="59"/>
      <c r="B1690" s="54"/>
      <c r="C1690" s="54"/>
      <c r="D1690" s="60"/>
      <c r="E1690" s="64"/>
      <c r="F1690" s="54"/>
      <c r="G1690" s="63"/>
    </row>
    <row r="1691" spans="1:7" s="25" customFormat="1" ht="12" customHeight="1">
      <c r="A1691" s="59"/>
      <c r="B1691" s="54"/>
      <c r="C1691" s="54"/>
      <c r="D1691" s="60"/>
      <c r="E1691" s="64"/>
      <c r="F1691" s="54"/>
      <c r="G1691" s="63"/>
    </row>
    <row r="1692" spans="1:7" s="25" customFormat="1" ht="12" customHeight="1">
      <c r="A1692" s="59"/>
      <c r="B1692" s="54"/>
      <c r="C1692" s="54"/>
      <c r="D1692" s="60"/>
      <c r="E1692" s="64"/>
      <c r="F1692" s="54"/>
      <c r="G1692" s="63"/>
    </row>
    <row r="1693" spans="1:7" s="25" customFormat="1" ht="12" customHeight="1">
      <c r="A1693" s="59"/>
      <c r="B1693" s="54"/>
      <c r="C1693" s="54"/>
      <c r="D1693" s="60"/>
      <c r="E1693" s="64"/>
      <c r="F1693" s="54"/>
      <c r="G1693" s="63"/>
    </row>
    <row r="1694" spans="1:7" s="25" customFormat="1" ht="12" customHeight="1">
      <c r="A1694" s="59"/>
      <c r="B1694" s="54"/>
      <c r="C1694" s="54"/>
      <c r="D1694" s="60"/>
      <c r="E1694" s="64"/>
      <c r="F1694" s="54"/>
      <c r="G1694" s="63"/>
    </row>
    <row r="1695" spans="1:7" s="25" customFormat="1" ht="12" customHeight="1">
      <c r="A1695" s="59"/>
      <c r="B1695" s="54"/>
      <c r="C1695" s="54"/>
      <c r="D1695" s="60"/>
      <c r="E1695" s="64"/>
      <c r="F1695" s="54"/>
      <c r="G1695" s="63"/>
    </row>
    <row r="1696" spans="1:7" s="25" customFormat="1" ht="12" customHeight="1">
      <c r="A1696" s="59"/>
      <c r="B1696" s="54"/>
      <c r="C1696" s="54"/>
      <c r="D1696" s="60"/>
      <c r="E1696" s="64"/>
      <c r="F1696" s="54"/>
      <c r="G1696" s="63"/>
    </row>
    <row r="1697" spans="1:7" s="25" customFormat="1" ht="12" customHeight="1">
      <c r="A1697" s="59"/>
      <c r="B1697" s="54"/>
      <c r="C1697" s="54"/>
      <c r="D1697" s="60"/>
      <c r="E1697" s="64"/>
      <c r="F1697" s="54"/>
      <c r="G1697" s="63"/>
    </row>
    <row r="1698" spans="1:7" s="25" customFormat="1" ht="12" customHeight="1">
      <c r="A1698" s="59"/>
      <c r="B1698" s="54"/>
      <c r="C1698" s="54"/>
      <c r="D1698" s="60"/>
      <c r="E1698" s="64"/>
      <c r="F1698" s="54"/>
      <c r="G1698" s="63"/>
    </row>
    <row r="1699" spans="1:7" s="25" customFormat="1" ht="12" customHeight="1">
      <c r="A1699" s="59"/>
      <c r="B1699" s="54"/>
      <c r="C1699" s="54"/>
      <c r="D1699" s="60"/>
      <c r="E1699" s="64"/>
      <c r="F1699" s="54"/>
      <c r="G1699" s="63"/>
    </row>
    <row r="1700" spans="1:7" s="25" customFormat="1" ht="12" customHeight="1">
      <c r="A1700" s="59"/>
      <c r="B1700" s="54"/>
      <c r="C1700" s="54"/>
      <c r="D1700" s="60"/>
      <c r="E1700" s="64"/>
      <c r="F1700" s="54"/>
      <c r="G1700" s="63"/>
    </row>
    <row r="1701" spans="1:7" s="25" customFormat="1" ht="12" customHeight="1">
      <c r="A1701" s="59"/>
      <c r="B1701" s="54"/>
      <c r="C1701" s="54"/>
      <c r="D1701" s="60"/>
      <c r="E1701" s="64"/>
      <c r="F1701" s="54"/>
      <c r="G1701" s="63"/>
    </row>
    <row r="1702" spans="1:7" s="25" customFormat="1" ht="12" customHeight="1">
      <c r="A1702" s="59"/>
      <c r="B1702" s="54"/>
      <c r="C1702" s="54"/>
      <c r="D1702" s="60"/>
      <c r="E1702" s="64"/>
      <c r="F1702" s="54"/>
      <c r="G1702" s="63"/>
    </row>
    <row r="1703" spans="1:7" s="25" customFormat="1" ht="12" customHeight="1">
      <c r="A1703" s="59"/>
      <c r="B1703" s="54"/>
      <c r="C1703" s="54"/>
      <c r="D1703" s="60"/>
      <c r="E1703" s="64"/>
      <c r="F1703" s="54"/>
      <c r="G1703" s="63"/>
    </row>
    <row r="1704" spans="1:7" s="25" customFormat="1" ht="12" customHeight="1">
      <c r="A1704" s="59"/>
      <c r="B1704" s="54"/>
      <c r="C1704" s="54"/>
      <c r="D1704" s="60"/>
      <c r="E1704" s="64"/>
      <c r="F1704" s="54"/>
      <c r="G1704" s="63"/>
    </row>
    <row r="1705" spans="1:7" s="25" customFormat="1" ht="12" customHeight="1">
      <c r="A1705" s="59"/>
      <c r="B1705" s="54"/>
      <c r="C1705" s="54"/>
      <c r="D1705" s="60"/>
      <c r="E1705" s="64"/>
      <c r="F1705" s="54"/>
      <c r="G1705" s="63"/>
    </row>
    <row r="1706" spans="1:7" s="25" customFormat="1" ht="12" customHeight="1">
      <c r="A1706" s="59"/>
      <c r="B1706" s="54"/>
      <c r="C1706" s="54"/>
      <c r="D1706" s="60"/>
      <c r="E1706" s="64"/>
      <c r="F1706" s="54"/>
      <c r="G1706" s="63"/>
    </row>
    <row r="1707" spans="1:7" s="25" customFormat="1" ht="12" customHeight="1">
      <c r="A1707" s="59"/>
      <c r="B1707" s="54"/>
      <c r="C1707" s="54"/>
      <c r="D1707" s="60"/>
      <c r="E1707" s="64"/>
      <c r="F1707" s="54"/>
      <c r="G1707" s="63"/>
    </row>
    <row r="1708" spans="1:7" s="25" customFormat="1" ht="12" customHeight="1">
      <c r="A1708" s="59"/>
      <c r="B1708" s="54"/>
      <c r="C1708" s="54"/>
      <c r="D1708" s="60"/>
      <c r="E1708" s="64"/>
      <c r="F1708" s="54"/>
      <c r="G1708" s="63"/>
    </row>
    <row r="1709" spans="1:7" s="25" customFormat="1" ht="12" customHeight="1">
      <c r="A1709" s="59"/>
      <c r="B1709" s="54"/>
      <c r="C1709" s="54"/>
      <c r="D1709" s="60"/>
      <c r="E1709" s="64"/>
      <c r="F1709" s="54"/>
      <c r="G1709" s="63"/>
    </row>
    <row r="1710" spans="1:7" s="25" customFormat="1" ht="12" customHeight="1">
      <c r="A1710" s="59"/>
      <c r="B1710" s="54"/>
      <c r="C1710" s="54"/>
      <c r="D1710" s="60"/>
      <c r="E1710" s="64"/>
      <c r="F1710" s="54"/>
      <c r="G1710" s="63"/>
    </row>
    <row r="1711" spans="1:7" s="25" customFormat="1" ht="12" customHeight="1">
      <c r="A1711" s="59"/>
      <c r="B1711" s="54"/>
      <c r="C1711" s="54"/>
      <c r="D1711" s="60"/>
      <c r="E1711" s="64"/>
      <c r="F1711" s="54"/>
      <c r="G1711" s="63"/>
    </row>
    <row r="1712" spans="1:7" s="25" customFormat="1" ht="12" customHeight="1">
      <c r="A1712" s="59"/>
      <c r="B1712" s="54"/>
      <c r="C1712" s="54"/>
      <c r="D1712" s="60"/>
      <c r="E1712" s="64"/>
      <c r="F1712" s="54"/>
      <c r="G1712" s="63"/>
    </row>
    <row r="1713" spans="1:7" s="25" customFormat="1" ht="12" customHeight="1">
      <c r="A1713" s="59"/>
      <c r="B1713" s="54"/>
      <c r="C1713" s="54"/>
      <c r="D1713" s="60"/>
      <c r="E1713" s="64"/>
      <c r="F1713" s="54"/>
      <c r="G1713" s="63"/>
    </row>
    <row r="1714" spans="1:7" s="25" customFormat="1" ht="12" customHeight="1">
      <c r="A1714" s="59"/>
      <c r="B1714" s="54"/>
      <c r="C1714" s="54"/>
      <c r="D1714" s="60"/>
      <c r="E1714" s="64"/>
      <c r="F1714" s="54"/>
      <c r="G1714" s="63"/>
    </row>
    <row r="1715" spans="1:7" s="25" customFormat="1" ht="12" customHeight="1">
      <c r="A1715" s="59"/>
      <c r="B1715" s="54"/>
      <c r="C1715" s="54"/>
      <c r="D1715" s="60"/>
      <c r="E1715" s="64"/>
      <c r="F1715" s="54"/>
      <c r="G1715" s="63"/>
    </row>
    <row r="1716" spans="1:7" s="25" customFormat="1" ht="12" customHeight="1">
      <c r="A1716" s="59"/>
      <c r="B1716" s="54"/>
      <c r="C1716" s="54"/>
      <c r="D1716" s="60"/>
      <c r="E1716" s="64"/>
      <c r="F1716" s="54"/>
      <c r="G1716" s="63"/>
    </row>
    <row r="1717" spans="1:7" s="25" customFormat="1" ht="12" customHeight="1">
      <c r="A1717" s="59"/>
      <c r="B1717" s="54"/>
      <c r="C1717" s="54"/>
      <c r="D1717" s="60"/>
      <c r="E1717" s="64"/>
      <c r="F1717" s="54"/>
      <c r="G1717" s="63"/>
    </row>
    <row r="1718" spans="1:7" s="25" customFormat="1" ht="12" customHeight="1">
      <c r="A1718" s="59"/>
      <c r="B1718" s="54"/>
      <c r="C1718" s="54"/>
      <c r="D1718" s="60"/>
      <c r="E1718" s="64"/>
      <c r="F1718" s="54"/>
      <c r="G1718" s="63"/>
    </row>
    <row r="1719" spans="1:7" s="25" customFormat="1" ht="12" customHeight="1">
      <c r="A1719" s="59"/>
      <c r="B1719" s="54"/>
      <c r="C1719" s="54"/>
      <c r="D1719" s="60"/>
      <c r="E1719" s="64"/>
      <c r="F1719" s="54"/>
      <c r="G1719" s="63"/>
    </row>
    <row r="1720" spans="1:7" s="25" customFormat="1" ht="12" customHeight="1">
      <c r="A1720" s="59"/>
      <c r="B1720" s="54"/>
      <c r="C1720" s="54"/>
      <c r="D1720" s="60"/>
      <c r="E1720" s="64"/>
      <c r="F1720" s="54"/>
      <c r="G1720" s="63"/>
    </row>
    <row r="1721" spans="1:7" s="25" customFormat="1" ht="12" customHeight="1">
      <c r="A1721" s="59"/>
      <c r="B1721" s="54"/>
      <c r="C1721" s="54"/>
      <c r="D1721" s="60"/>
      <c r="E1721" s="64"/>
      <c r="F1721" s="54"/>
      <c r="G1721" s="63"/>
    </row>
    <row r="1722" spans="1:7" s="25" customFormat="1" ht="12" customHeight="1">
      <c r="A1722" s="59"/>
      <c r="B1722" s="54"/>
      <c r="C1722" s="54"/>
      <c r="D1722" s="60"/>
      <c r="E1722" s="64"/>
      <c r="F1722" s="54"/>
      <c r="G1722" s="63"/>
    </row>
    <row r="1723" spans="1:7" s="25" customFormat="1" ht="12" customHeight="1">
      <c r="A1723" s="59"/>
      <c r="B1723" s="54"/>
      <c r="C1723" s="54"/>
      <c r="D1723" s="60"/>
      <c r="E1723" s="64"/>
      <c r="F1723" s="54"/>
      <c r="G1723" s="63"/>
    </row>
    <row r="1724" spans="1:7" s="25" customFormat="1" ht="12" customHeight="1">
      <c r="A1724" s="59"/>
      <c r="B1724" s="54"/>
      <c r="C1724" s="54"/>
      <c r="D1724" s="60"/>
      <c r="E1724" s="64"/>
      <c r="F1724" s="54"/>
      <c r="G1724" s="63"/>
    </row>
    <row r="1725" spans="1:7" s="25" customFormat="1" ht="12" customHeight="1">
      <c r="A1725" s="59"/>
      <c r="B1725" s="54"/>
      <c r="C1725" s="54"/>
      <c r="D1725" s="60"/>
      <c r="E1725" s="64"/>
      <c r="F1725" s="54"/>
      <c r="G1725" s="63"/>
    </row>
    <row r="1726" spans="1:7" s="25" customFormat="1" ht="12" customHeight="1">
      <c r="A1726" s="59"/>
      <c r="B1726" s="54"/>
      <c r="C1726" s="54"/>
      <c r="D1726" s="60"/>
      <c r="E1726" s="64"/>
      <c r="F1726" s="54"/>
      <c r="G1726" s="63"/>
    </row>
    <row r="1727" spans="1:7" s="25" customFormat="1" ht="12" customHeight="1">
      <c r="A1727" s="59"/>
      <c r="B1727" s="54"/>
      <c r="C1727" s="54"/>
      <c r="D1727" s="60"/>
      <c r="E1727" s="64"/>
      <c r="F1727" s="54"/>
      <c r="G1727" s="63"/>
    </row>
    <row r="1728" spans="1:7" s="25" customFormat="1" ht="12" customHeight="1">
      <c r="A1728" s="59"/>
      <c r="B1728" s="54"/>
      <c r="C1728" s="54"/>
      <c r="D1728" s="60"/>
      <c r="E1728" s="64"/>
      <c r="F1728" s="54"/>
      <c r="G1728" s="63"/>
    </row>
    <row r="1729" spans="1:7" s="25" customFormat="1" ht="12" customHeight="1">
      <c r="A1729" s="59"/>
      <c r="B1729" s="54"/>
      <c r="C1729" s="54"/>
      <c r="D1729" s="60"/>
      <c r="E1729" s="64"/>
      <c r="F1729" s="54"/>
      <c r="G1729" s="63"/>
    </row>
    <row r="1730" spans="1:7" s="25" customFormat="1" ht="12" customHeight="1">
      <c r="A1730" s="59"/>
      <c r="B1730" s="54"/>
      <c r="C1730" s="54"/>
      <c r="D1730" s="60"/>
      <c r="E1730" s="64"/>
      <c r="F1730" s="54"/>
      <c r="G1730" s="63"/>
    </row>
    <row r="1731" spans="1:7" s="25" customFormat="1" ht="12" customHeight="1">
      <c r="A1731" s="59"/>
      <c r="B1731" s="54"/>
      <c r="C1731" s="54"/>
      <c r="D1731" s="60"/>
      <c r="E1731" s="64"/>
      <c r="F1731" s="54"/>
      <c r="G1731" s="63"/>
    </row>
    <row r="1732" spans="1:7">
      <c r="A1732" s="569" t="s">
        <v>0</v>
      </c>
      <c r="B1732" s="569"/>
      <c r="C1732" s="569"/>
      <c r="D1732" s="569"/>
      <c r="E1732" s="569"/>
      <c r="F1732" s="569"/>
      <c r="G1732" s="569"/>
    </row>
    <row r="1733" spans="1:7">
      <c r="A1733" s="570" t="s">
        <v>1</v>
      </c>
      <c r="B1733" s="570"/>
      <c r="C1733" s="570"/>
      <c r="D1733" s="570"/>
      <c r="E1733" s="570"/>
      <c r="F1733" s="570"/>
      <c r="G1733" s="570"/>
    </row>
    <row r="1734" spans="1:7" ht="39" customHeight="1">
      <c r="A1734" s="1" t="s">
        <v>2</v>
      </c>
      <c r="B1734" s="386"/>
      <c r="C1734" s="386"/>
      <c r="D1734" s="588" t="s">
        <v>1269</v>
      </c>
      <c r="E1734" s="588"/>
      <c r="F1734" s="588"/>
      <c r="G1734" s="588"/>
    </row>
    <row r="1735" spans="1:7" ht="30" customHeight="1">
      <c r="A1735" s="572" t="s">
        <v>3</v>
      </c>
      <c r="B1735" s="573"/>
      <c r="C1735" s="3" t="s">
        <v>4</v>
      </c>
      <c r="D1735" s="385" t="s">
        <v>5</v>
      </c>
      <c r="E1735" s="385" t="s">
        <v>6</v>
      </c>
      <c r="F1735" s="385" t="s">
        <v>7</v>
      </c>
      <c r="G1735" s="5" t="s">
        <v>8</v>
      </c>
    </row>
    <row r="1736" spans="1:7">
      <c r="A1736" s="31"/>
      <c r="B1736" s="32"/>
      <c r="C1736" s="32"/>
      <c r="D1736" s="110" t="s">
        <v>78</v>
      </c>
      <c r="E1736" s="32"/>
      <c r="F1736" s="32"/>
      <c r="G1736" s="34"/>
    </row>
    <row r="1737" spans="1:7">
      <c r="A1737" s="560">
        <v>12</v>
      </c>
      <c r="B1737" s="560" t="s">
        <v>72</v>
      </c>
      <c r="C1737" s="562" t="s">
        <v>11</v>
      </c>
      <c r="D1737" s="564" t="s">
        <v>177</v>
      </c>
      <c r="E1737" s="384">
        <v>6166.6</v>
      </c>
      <c r="F1737" s="382" t="s">
        <v>75</v>
      </c>
      <c r="G1737" s="13">
        <f>SUM(A1737*E1737)</f>
        <v>73999.200000000012</v>
      </c>
    </row>
    <row r="1738" spans="1:7" ht="112.5" customHeight="1">
      <c r="A1738" s="561"/>
      <c r="B1738" s="561"/>
      <c r="C1738" s="563"/>
      <c r="D1738" s="565"/>
      <c r="E1738" s="557" t="s">
        <v>178</v>
      </c>
      <c r="F1738" s="558"/>
      <c r="G1738" s="559"/>
    </row>
    <row r="1739" spans="1:7">
      <c r="A1739" s="560">
        <v>12</v>
      </c>
      <c r="B1739" s="560" t="s">
        <v>72</v>
      </c>
      <c r="C1739" s="562" t="s">
        <v>15</v>
      </c>
      <c r="D1739" s="564" t="s">
        <v>1005</v>
      </c>
      <c r="E1739" s="384">
        <v>4926</v>
      </c>
      <c r="F1739" s="382" t="s">
        <v>75</v>
      </c>
      <c r="G1739" s="13">
        <f>SUM(A1739*E1739)</f>
        <v>59112</v>
      </c>
    </row>
    <row r="1740" spans="1:7" ht="152.25" customHeight="1">
      <c r="A1740" s="561"/>
      <c r="B1740" s="561"/>
      <c r="C1740" s="563"/>
      <c r="D1740" s="565"/>
      <c r="E1740" s="557" t="s">
        <v>1006</v>
      </c>
      <c r="F1740" s="558"/>
      <c r="G1740" s="559"/>
    </row>
    <row r="1741" spans="1:7">
      <c r="A1741" s="560">
        <v>24</v>
      </c>
      <c r="B1741" s="560" t="s">
        <v>72</v>
      </c>
      <c r="C1741" s="562" t="s">
        <v>18</v>
      </c>
      <c r="D1741" s="564" t="s">
        <v>219</v>
      </c>
      <c r="E1741" s="384">
        <v>270.60000000000002</v>
      </c>
      <c r="F1741" s="382" t="s">
        <v>75</v>
      </c>
      <c r="G1741" s="13">
        <f>SUM(A1741*E1741)</f>
        <v>6494.4000000000005</v>
      </c>
    </row>
    <row r="1742" spans="1:7" ht="53.25" customHeight="1">
      <c r="A1742" s="561"/>
      <c r="B1742" s="561"/>
      <c r="C1742" s="563"/>
      <c r="D1742" s="565"/>
      <c r="E1742" s="557" t="s">
        <v>220</v>
      </c>
      <c r="F1742" s="558"/>
      <c r="G1742" s="559"/>
    </row>
    <row r="1743" spans="1:7">
      <c r="A1743" s="560">
        <v>20</v>
      </c>
      <c r="B1743" s="560" t="s">
        <v>72</v>
      </c>
      <c r="C1743" s="562" t="s">
        <v>21</v>
      </c>
      <c r="D1743" s="564" t="s">
        <v>181</v>
      </c>
      <c r="E1743" s="384">
        <v>566.70000000000005</v>
      </c>
      <c r="F1743" s="382" t="s">
        <v>75</v>
      </c>
      <c r="G1743" s="13">
        <f>SUM(A1743*E1743)</f>
        <v>11334</v>
      </c>
    </row>
    <row r="1744" spans="1:7" ht="38.25" customHeight="1">
      <c r="A1744" s="561"/>
      <c r="B1744" s="561"/>
      <c r="C1744" s="563"/>
      <c r="D1744" s="565"/>
      <c r="E1744" s="557" t="s">
        <v>182</v>
      </c>
      <c r="F1744" s="558"/>
      <c r="G1744" s="559"/>
    </row>
    <row r="1745" spans="1:7">
      <c r="A1745" s="560">
        <v>2</v>
      </c>
      <c r="B1745" s="560" t="s">
        <v>89</v>
      </c>
      <c r="C1745" s="562" t="s">
        <v>25</v>
      </c>
      <c r="D1745" s="564" t="s">
        <v>183</v>
      </c>
      <c r="E1745" s="384">
        <v>5712.3</v>
      </c>
      <c r="F1745" s="382" t="s">
        <v>75</v>
      </c>
      <c r="G1745" s="13">
        <f>SUM(A1745*E1745)</f>
        <v>11424.6</v>
      </c>
    </row>
    <row r="1746" spans="1:7" ht="128.25" customHeight="1">
      <c r="A1746" s="561"/>
      <c r="B1746" s="561"/>
      <c r="C1746" s="563"/>
      <c r="D1746" s="565"/>
      <c r="E1746" s="557" t="s">
        <v>184</v>
      </c>
      <c r="F1746" s="558"/>
      <c r="G1746" s="559"/>
    </row>
    <row r="1747" spans="1:7">
      <c r="A1747" s="560">
        <v>12</v>
      </c>
      <c r="B1747" s="560" t="s">
        <v>72</v>
      </c>
      <c r="C1747" s="562" t="s">
        <v>29</v>
      </c>
      <c r="D1747" s="564" t="s">
        <v>94</v>
      </c>
      <c r="E1747" s="384">
        <v>2533.4699999999998</v>
      </c>
      <c r="F1747" s="382" t="s">
        <v>75</v>
      </c>
      <c r="G1747" s="13">
        <f>SUM(A1747*E1747)</f>
        <v>30401.64</v>
      </c>
    </row>
    <row r="1748" spans="1:7" ht="31.5" customHeight="1">
      <c r="A1748" s="561"/>
      <c r="B1748" s="561"/>
      <c r="C1748" s="563"/>
      <c r="D1748" s="565"/>
      <c r="E1748" s="557" t="s">
        <v>185</v>
      </c>
      <c r="F1748" s="558"/>
      <c r="G1748" s="559"/>
    </row>
    <row r="1749" spans="1:7">
      <c r="A1749" s="560"/>
      <c r="B1749" s="560"/>
      <c r="C1749" s="562" t="s">
        <v>33</v>
      </c>
      <c r="D1749" s="564" t="s">
        <v>226</v>
      </c>
      <c r="E1749" s="582"/>
      <c r="F1749" s="583"/>
      <c r="G1749" s="584"/>
    </row>
    <row r="1750" spans="1:7" ht="102.75" customHeight="1">
      <c r="A1750" s="561"/>
      <c r="B1750" s="561"/>
      <c r="C1750" s="563"/>
      <c r="D1750" s="565"/>
      <c r="E1750" s="585"/>
      <c r="F1750" s="586"/>
      <c r="G1750" s="587"/>
    </row>
    <row r="1751" spans="1:7">
      <c r="A1751" s="560">
        <v>400</v>
      </c>
      <c r="B1751" s="560" t="s">
        <v>107</v>
      </c>
      <c r="C1751" s="562" t="s">
        <v>99</v>
      </c>
      <c r="D1751" s="564" t="s">
        <v>227</v>
      </c>
      <c r="E1751" s="384">
        <v>73.209999999999994</v>
      </c>
      <c r="F1751" s="382" t="s">
        <v>111</v>
      </c>
      <c r="G1751" s="13">
        <f>SUM(A1751*E1751)</f>
        <v>29283.999999999996</v>
      </c>
    </row>
    <row r="1752" spans="1:7" ht="26.25" customHeight="1">
      <c r="A1752" s="561"/>
      <c r="B1752" s="561"/>
      <c r="C1752" s="563"/>
      <c r="D1752" s="565"/>
      <c r="E1752" s="557" t="s">
        <v>228</v>
      </c>
      <c r="F1752" s="558"/>
      <c r="G1752" s="559"/>
    </row>
    <row r="1753" spans="1:7">
      <c r="A1753" s="560">
        <v>600</v>
      </c>
      <c r="B1753" s="560" t="s">
        <v>72</v>
      </c>
      <c r="C1753" s="562" t="s">
        <v>102</v>
      </c>
      <c r="D1753" s="564" t="s">
        <v>229</v>
      </c>
      <c r="E1753" s="384">
        <v>95.79</v>
      </c>
      <c r="F1753" s="382" t="s">
        <v>111</v>
      </c>
      <c r="G1753" s="13">
        <f>SUM(A1753*E1753)</f>
        <v>57474.000000000007</v>
      </c>
    </row>
    <row r="1754" spans="1:7" ht="32.25" customHeight="1">
      <c r="A1754" s="561"/>
      <c r="B1754" s="561"/>
      <c r="C1754" s="563"/>
      <c r="D1754" s="565"/>
      <c r="E1754" s="557" t="s">
        <v>604</v>
      </c>
      <c r="F1754" s="558"/>
      <c r="G1754" s="559"/>
    </row>
    <row r="1755" spans="1:7" s="25" customFormat="1">
      <c r="A1755" s="562">
        <v>6</v>
      </c>
      <c r="B1755" s="562" t="s">
        <v>72</v>
      </c>
      <c r="C1755" s="562" t="s">
        <v>36</v>
      </c>
      <c r="D1755" s="564" t="s">
        <v>862</v>
      </c>
      <c r="E1755" s="384">
        <v>11477.4</v>
      </c>
      <c r="F1755" s="382" t="s">
        <v>75</v>
      </c>
      <c r="G1755" s="20">
        <f>A1755*E1755</f>
        <v>68864.399999999994</v>
      </c>
    </row>
    <row r="1756" spans="1:7" s="25" customFormat="1" ht="156.75" customHeight="1">
      <c r="A1756" s="563"/>
      <c r="B1756" s="563"/>
      <c r="C1756" s="563"/>
      <c r="D1756" s="565"/>
      <c r="E1756" s="566" t="s">
        <v>863</v>
      </c>
      <c r="F1756" s="567"/>
      <c r="G1756" s="568"/>
    </row>
    <row r="1757" spans="1:7">
      <c r="A1757" s="560">
        <v>20</v>
      </c>
      <c r="B1757" s="560" t="s">
        <v>72</v>
      </c>
      <c r="C1757" s="562" t="s">
        <v>40</v>
      </c>
      <c r="D1757" s="564" t="s">
        <v>186</v>
      </c>
      <c r="E1757" s="384">
        <v>1671.58</v>
      </c>
      <c r="F1757" s="382" t="s">
        <v>75</v>
      </c>
      <c r="G1757" s="13">
        <f>SUM(A1757*E1757)</f>
        <v>33431.599999999999</v>
      </c>
    </row>
    <row r="1758" spans="1:7" ht="87.75" customHeight="1">
      <c r="A1758" s="561"/>
      <c r="B1758" s="561"/>
      <c r="C1758" s="563"/>
      <c r="D1758" s="565"/>
      <c r="E1758" s="557" t="s">
        <v>187</v>
      </c>
      <c r="F1758" s="558"/>
      <c r="G1758" s="559"/>
    </row>
    <row r="1759" spans="1:7">
      <c r="A1759" s="560">
        <v>30</v>
      </c>
      <c r="B1759" s="560" t="s">
        <v>72</v>
      </c>
      <c r="C1759" s="562" t="s">
        <v>44</v>
      </c>
      <c r="D1759" s="564" t="s">
        <v>83</v>
      </c>
      <c r="E1759" s="384">
        <v>447.15</v>
      </c>
      <c r="F1759" s="382" t="s">
        <v>75</v>
      </c>
      <c r="G1759" s="13">
        <f>SUM(A1759*E1759)</f>
        <v>13414.5</v>
      </c>
    </row>
    <row r="1760" spans="1:7" ht="40.5" customHeight="1">
      <c r="A1760" s="561"/>
      <c r="B1760" s="561"/>
      <c r="C1760" s="563"/>
      <c r="D1760" s="565"/>
      <c r="E1760" s="557" t="s">
        <v>84</v>
      </c>
      <c r="F1760" s="558"/>
      <c r="G1760" s="559"/>
    </row>
    <row r="1761" spans="1:7">
      <c r="A1761" s="560">
        <v>30</v>
      </c>
      <c r="B1761" s="560" t="s">
        <v>72</v>
      </c>
      <c r="C1761" s="562" t="s">
        <v>47</v>
      </c>
      <c r="D1761" s="564" t="s">
        <v>85</v>
      </c>
      <c r="E1761" s="384">
        <v>1109.46</v>
      </c>
      <c r="F1761" s="382" t="s">
        <v>75</v>
      </c>
      <c r="G1761" s="13">
        <f>SUM(A1761*E1761)</f>
        <v>33283.800000000003</v>
      </c>
    </row>
    <row r="1762" spans="1:7" ht="33.75" customHeight="1">
      <c r="A1762" s="561"/>
      <c r="B1762" s="561"/>
      <c r="C1762" s="563"/>
      <c r="D1762" s="565"/>
      <c r="E1762" s="606" t="s">
        <v>86</v>
      </c>
      <c r="F1762" s="607"/>
      <c r="G1762" s="608"/>
    </row>
    <row r="1763" spans="1:7">
      <c r="A1763" s="560"/>
      <c r="B1763" s="560"/>
      <c r="C1763" s="562" t="s">
        <v>50</v>
      </c>
      <c r="D1763" s="564" t="s">
        <v>1007</v>
      </c>
      <c r="E1763" s="582"/>
      <c r="F1763" s="583"/>
      <c r="G1763" s="584"/>
    </row>
    <row r="1764" spans="1:7">
      <c r="A1764" s="561"/>
      <c r="B1764" s="561"/>
      <c r="C1764" s="563"/>
      <c r="D1764" s="565"/>
      <c r="E1764" s="585"/>
      <c r="F1764" s="586"/>
      <c r="G1764" s="587"/>
    </row>
    <row r="1765" spans="1:7">
      <c r="A1765" s="560">
        <v>4</v>
      </c>
      <c r="B1765" s="560" t="s">
        <v>72</v>
      </c>
      <c r="C1765" s="562" t="s">
        <v>99</v>
      </c>
      <c r="D1765" s="564" t="s">
        <v>1008</v>
      </c>
      <c r="E1765" s="384">
        <v>573.70000000000005</v>
      </c>
      <c r="F1765" s="382" t="s">
        <v>75</v>
      </c>
      <c r="G1765" s="13">
        <f>SUM(A1765*E1765)</f>
        <v>2294.8000000000002</v>
      </c>
    </row>
    <row r="1766" spans="1:7" ht="33" customHeight="1">
      <c r="A1766" s="561"/>
      <c r="B1766" s="561"/>
      <c r="C1766" s="563"/>
      <c r="D1766" s="565"/>
      <c r="E1766" s="557" t="s">
        <v>1009</v>
      </c>
      <c r="F1766" s="558"/>
      <c r="G1766" s="559"/>
    </row>
    <row r="1767" spans="1:7">
      <c r="A1767" s="560">
        <v>16</v>
      </c>
      <c r="B1767" s="560" t="s">
        <v>72</v>
      </c>
      <c r="C1767" s="562" t="s">
        <v>102</v>
      </c>
      <c r="D1767" s="564" t="s">
        <v>103</v>
      </c>
      <c r="E1767" s="384">
        <v>318.33999999999997</v>
      </c>
      <c r="F1767" s="382" t="s">
        <v>75</v>
      </c>
      <c r="G1767" s="13">
        <f>SUM(A1767*E1767)</f>
        <v>5093.4399999999996</v>
      </c>
    </row>
    <row r="1768" spans="1:7" ht="34.5" customHeight="1">
      <c r="A1768" s="561"/>
      <c r="B1768" s="561"/>
      <c r="C1768" s="563"/>
      <c r="D1768" s="565"/>
      <c r="E1768" s="557" t="s">
        <v>1010</v>
      </c>
      <c r="F1768" s="558"/>
      <c r="G1768" s="559"/>
    </row>
    <row r="1769" spans="1:7">
      <c r="A1769" s="560">
        <v>8</v>
      </c>
      <c r="B1769" s="560" t="s">
        <v>72</v>
      </c>
      <c r="C1769" s="562" t="s">
        <v>102</v>
      </c>
      <c r="D1769" s="564" t="s">
        <v>100</v>
      </c>
      <c r="E1769" s="384">
        <v>290.83999999999997</v>
      </c>
      <c r="F1769" s="382" t="s">
        <v>75</v>
      </c>
      <c r="G1769" s="13">
        <f>SUM(A1769*E1769)</f>
        <v>2326.7199999999998</v>
      </c>
    </row>
    <row r="1770" spans="1:7" ht="29.25" customHeight="1">
      <c r="A1770" s="561"/>
      <c r="B1770" s="561"/>
      <c r="C1770" s="563"/>
      <c r="D1770" s="565"/>
      <c r="E1770" s="557" t="s">
        <v>1010</v>
      </c>
      <c r="F1770" s="558"/>
      <c r="G1770" s="559"/>
    </row>
    <row r="1771" spans="1:7" s="36" customFormat="1">
      <c r="A1771" s="560">
        <v>12</v>
      </c>
      <c r="B1771" s="560" t="s">
        <v>72</v>
      </c>
      <c r="C1771" s="562" t="s">
        <v>54</v>
      </c>
      <c r="D1771" s="564" t="s">
        <v>868</v>
      </c>
      <c r="E1771" s="384">
        <v>2376</v>
      </c>
      <c r="F1771" s="382" t="s">
        <v>75</v>
      </c>
      <c r="G1771" s="13">
        <f>SUM(A1771*E1771)</f>
        <v>28512</v>
      </c>
    </row>
    <row r="1772" spans="1:7" s="36" customFormat="1" ht="51.75" customHeight="1">
      <c r="A1772" s="561"/>
      <c r="B1772" s="561"/>
      <c r="C1772" s="563"/>
      <c r="D1772" s="565"/>
      <c r="E1772" s="557" t="s">
        <v>223</v>
      </c>
      <c r="F1772" s="558"/>
      <c r="G1772" s="559"/>
    </row>
    <row r="1773" spans="1:7">
      <c r="A1773" s="560"/>
      <c r="B1773" s="560"/>
      <c r="C1773" s="562" t="s">
        <v>57</v>
      </c>
      <c r="D1773" s="564" t="s">
        <v>236</v>
      </c>
      <c r="E1773" s="582"/>
      <c r="F1773" s="583"/>
      <c r="G1773" s="584"/>
    </row>
    <row r="1774" spans="1:7" ht="132" customHeight="1">
      <c r="A1774" s="561"/>
      <c r="B1774" s="561"/>
      <c r="C1774" s="563"/>
      <c r="D1774" s="565"/>
      <c r="E1774" s="585"/>
      <c r="F1774" s="586"/>
      <c r="G1774" s="587"/>
    </row>
    <row r="1775" spans="1:7">
      <c r="A1775" s="560">
        <v>1200</v>
      </c>
      <c r="B1775" s="560" t="s">
        <v>107</v>
      </c>
      <c r="C1775" s="562" t="s">
        <v>99</v>
      </c>
      <c r="D1775" s="564" t="s">
        <v>1249</v>
      </c>
      <c r="E1775" s="384">
        <v>128.53</v>
      </c>
      <c r="F1775" s="382" t="s">
        <v>111</v>
      </c>
      <c r="G1775" s="13">
        <f>SUM(A1775*E1775)</f>
        <v>154236</v>
      </c>
    </row>
    <row r="1776" spans="1:7" ht="37.5" customHeight="1">
      <c r="A1776" s="561"/>
      <c r="B1776" s="561"/>
      <c r="C1776" s="563"/>
      <c r="D1776" s="565"/>
      <c r="E1776" s="557" t="s">
        <v>289</v>
      </c>
      <c r="F1776" s="558"/>
      <c r="G1776" s="559"/>
    </row>
    <row r="1777" spans="1:7">
      <c r="A1777" s="560">
        <v>12</v>
      </c>
      <c r="B1777" s="560" t="s">
        <v>72</v>
      </c>
      <c r="C1777" s="562" t="s">
        <v>60</v>
      </c>
      <c r="D1777" s="564" t="s">
        <v>239</v>
      </c>
      <c r="E1777" s="384">
        <v>2587</v>
      </c>
      <c r="F1777" s="382" t="s">
        <v>75</v>
      </c>
      <c r="G1777" s="13">
        <f>SUM(A1777*E1777)</f>
        <v>31044</v>
      </c>
    </row>
    <row r="1778" spans="1:7" ht="57.75" customHeight="1">
      <c r="A1778" s="561"/>
      <c r="B1778" s="561"/>
      <c r="C1778" s="563"/>
      <c r="D1778" s="565"/>
      <c r="E1778" s="557" t="s">
        <v>240</v>
      </c>
      <c r="F1778" s="558"/>
      <c r="G1778" s="559"/>
    </row>
    <row r="1779" spans="1:7">
      <c r="A1779" s="562">
        <v>12</v>
      </c>
      <c r="B1779" s="562" t="s">
        <v>72</v>
      </c>
      <c r="C1779" s="560" t="s">
        <v>63</v>
      </c>
      <c r="D1779" s="564" t="s">
        <v>1011</v>
      </c>
      <c r="E1779" s="384">
        <v>2882</v>
      </c>
      <c r="F1779" s="382" t="s">
        <v>75</v>
      </c>
      <c r="G1779" s="13">
        <f>SUM(A1779*E1779)</f>
        <v>34584</v>
      </c>
    </row>
    <row r="1780" spans="1:7" ht="40.5" customHeight="1">
      <c r="A1780" s="563"/>
      <c r="B1780" s="563"/>
      <c r="C1780" s="561"/>
      <c r="D1780" s="565"/>
      <c r="E1780" s="557" t="s">
        <v>1012</v>
      </c>
      <c r="F1780" s="558"/>
      <c r="G1780" s="559"/>
    </row>
    <row r="1781" spans="1:7">
      <c r="A1781" s="562">
        <v>12</v>
      </c>
      <c r="B1781" s="562" t="s">
        <v>72</v>
      </c>
      <c r="C1781" s="560" t="s">
        <v>66</v>
      </c>
      <c r="D1781" s="564" t="s">
        <v>873</v>
      </c>
      <c r="E1781" s="384">
        <v>3432</v>
      </c>
      <c r="F1781" s="382" t="s">
        <v>75</v>
      </c>
      <c r="G1781" s="13">
        <f>SUM(A1781*E1781)</f>
        <v>41184</v>
      </c>
    </row>
    <row r="1782" spans="1:7" ht="30" customHeight="1">
      <c r="A1782" s="563"/>
      <c r="B1782" s="563"/>
      <c r="C1782" s="561"/>
      <c r="D1782" s="565"/>
      <c r="E1782" s="557" t="s">
        <v>874</v>
      </c>
      <c r="F1782" s="558"/>
      <c r="G1782" s="559"/>
    </row>
    <row r="1783" spans="1:7">
      <c r="A1783" s="562">
        <v>2</v>
      </c>
      <c r="B1783" s="562" t="s">
        <v>72</v>
      </c>
      <c r="C1783" s="560" t="s">
        <v>69</v>
      </c>
      <c r="D1783" s="564" t="s">
        <v>1013</v>
      </c>
      <c r="E1783" s="384">
        <v>2745</v>
      </c>
      <c r="F1783" s="382" t="s">
        <v>75</v>
      </c>
      <c r="G1783" s="13">
        <f>SUM(A1783*E1783)</f>
        <v>5490</v>
      </c>
    </row>
    <row r="1784" spans="1:7" ht="27" customHeight="1">
      <c r="A1784" s="563"/>
      <c r="B1784" s="563"/>
      <c r="C1784" s="561"/>
      <c r="D1784" s="565"/>
      <c r="E1784" s="557" t="s">
        <v>1014</v>
      </c>
      <c r="F1784" s="558"/>
      <c r="G1784" s="559"/>
    </row>
    <row r="1785" spans="1:7">
      <c r="A1785" s="562">
        <v>36</v>
      </c>
      <c r="B1785" s="562" t="s">
        <v>72</v>
      </c>
      <c r="C1785" s="560" t="s">
        <v>73</v>
      </c>
      <c r="D1785" s="564" t="s">
        <v>822</v>
      </c>
      <c r="E1785" s="384">
        <v>843.92</v>
      </c>
      <c r="F1785" s="382" t="s">
        <v>75</v>
      </c>
      <c r="G1785" s="13">
        <f>SUM(A1785*E1785)</f>
        <v>30381.119999999999</v>
      </c>
    </row>
    <row r="1786" spans="1:7" ht="45.75" customHeight="1">
      <c r="A1786" s="563"/>
      <c r="B1786" s="563"/>
      <c r="C1786" s="561"/>
      <c r="D1786" s="565"/>
      <c r="E1786" s="557" t="s">
        <v>823</v>
      </c>
      <c r="F1786" s="558"/>
      <c r="G1786" s="559"/>
    </row>
    <row r="1787" spans="1:7">
      <c r="A1787" s="562">
        <v>20</v>
      </c>
      <c r="B1787" s="562" t="s">
        <v>72</v>
      </c>
      <c r="C1787" s="560" t="s">
        <v>208</v>
      </c>
      <c r="D1787" s="564" t="s">
        <v>822</v>
      </c>
      <c r="E1787" s="384">
        <v>341.88</v>
      </c>
      <c r="F1787" s="382" t="s">
        <v>75</v>
      </c>
      <c r="G1787" s="13">
        <f>SUM(A1787*E1787)</f>
        <v>6837.6</v>
      </c>
    </row>
    <row r="1788" spans="1:7" ht="45.75" customHeight="1">
      <c r="A1788" s="563"/>
      <c r="B1788" s="563"/>
      <c r="C1788" s="561"/>
      <c r="D1788" s="565"/>
      <c r="E1788" s="557" t="s">
        <v>1255</v>
      </c>
      <c r="F1788" s="558"/>
      <c r="G1788" s="559"/>
    </row>
    <row r="1789" spans="1:7" s="30" customFormat="1" ht="36.75" customHeight="1">
      <c r="A1789" s="385"/>
      <c r="B1789" s="385"/>
      <c r="C1789" s="3"/>
      <c r="D1789" s="91"/>
      <c r="E1789" s="385"/>
      <c r="F1789" s="28" t="s">
        <v>320</v>
      </c>
      <c r="G1789" s="233">
        <v>747749</v>
      </c>
    </row>
    <row r="1790" spans="1:7" s="25" customFormat="1">
      <c r="A1790" s="76"/>
      <c r="B1790" s="76"/>
      <c r="C1790" s="75"/>
      <c r="D1790" s="235" t="s">
        <v>1015</v>
      </c>
      <c r="E1790" s="76"/>
      <c r="F1790" s="76"/>
      <c r="G1790" s="84"/>
    </row>
    <row r="1791" spans="1:7">
      <c r="A1791" s="560"/>
      <c r="B1791" s="560"/>
      <c r="C1791" s="562" t="s">
        <v>11</v>
      </c>
      <c r="D1791" s="564" t="s">
        <v>113</v>
      </c>
      <c r="E1791" s="582"/>
      <c r="F1791" s="583"/>
      <c r="G1791" s="584"/>
    </row>
    <row r="1792" spans="1:7" ht="180.75" customHeight="1">
      <c r="A1792" s="561"/>
      <c r="B1792" s="561"/>
      <c r="C1792" s="563"/>
      <c r="D1792" s="565"/>
      <c r="E1792" s="585"/>
      <c r="F1792" s="586"/>
      <c r="G1792" s="587"/>
    </row>
    <row r="1793" spans="1:7" ht="18" customHeight="1">
      <c r="A1793" s="560">
        <v>50</v>
      </c>
      <c r="B1793" s="560" t="s">
        <v>72</v>
      </c>
      <c r="C1793" s="562"/>
      <c r="D1793" s="604" t="s">
        <v>154</v>
      </c>
      <c r="E1793" s="384">
        <v>14748</v>
      </c>
      <c r="F1793" s="382" t="s">
        <v>75</v>
      </c>
      <c r="G1793" s="13">
        <f>SUM(A1793*E1793)</f>
        <v>737400</v>
      </c>
    </row>
    <row r="1794" spans="1:7" ht="33" customHeight="1">
      <c r="A1794" s="561"/>
      <c r="B1794" s="561"/>
      <c r="C1794" s="563"/>
      <c r="D1794" s="605"/>
      <c r="E1794" s="557" t="s">
        <v>114</v>
      </c>
      <c r="F1794" s="558"/>
      <c r="G1794" s="559"/>
    </row>
    <row r="1795" spans="1:7" ht="18" customHeight="1">
      <c r="A1795" s="560">
        <v>10</v>
      </c>
      <c r="B1795" s="560" t="s">
        <v>72</v>
      </c>
      <c r="C1795" s="562"/>
      <c r="D1795" s="564" t="s">
        <v>157</v>
      </c>
      <c r="E1795" s="384">
        <v>42745</v>
      </c>
      <c r="F1795" s="382" t="s">
        <v>75</v>
      </c>
      <c r="G1795" s="13">
        <f>SUM(A1795*E1795)</f>
        <v>427450</v>
      </c>
    </row>
    <row r="1796" spans="1:7" ht="33.75" customHeight="1">
      <c r="A1796" s="561"/>
      <c r="B1796" s="561"/>
      <c r="C1796" s="563"/>
      <c r="D1796" s="565"/>
      <c r="E1796" s="557" t="s">
        <v>1250</v>
      </c>
      <c r="F1796" s="558"/>
      <c r="G1796" s="559"/>
    </row>
    <row r="1797" spans="1:7" s="36" customFormat="1">
      <c r="A1797" s="560"/>
      <c r="B1797" s="560"/>
      <c r="C1797" s="562" t="s">
        <v>15</v>
      </c>
      <c r="D1797" s="564" t="s">
        <v>1016</v>
      </c>
      <c r="E1797" s="582"/>
      <c r="F1797" s="583"/>
      <c r="G1797" s="584"/>
    </row>
    <row r="1798" spans="1:7" s="36" customFormat="1" ht="63.75" customHeight="1">
      <c r="A1798" s="561"/>
      <c r="B1798" s="561"/>
      <c r="C1798" s="563"/>
      <c r="D1798" s="565"/>
      <c r="E1798" s="585"/>
      <c r="F1798" s="586"/>
      <c r="G1798" s="587"/>
    </row>
    <row r="1799" spans="1:7" s="36" customFormat="1">
      <c r="A1799" s="560">
        <v>650</v>
      </c>
      <c r="B1799" s="560" t="s">
        <v>107</v>
      </c>
      <c r="C1799" s="562" t="s">
        <v>154</v>
      </c>
      <c r="D1799" s="564" t="s">
        <v>103</v>
      </c>
      <c r="E1799" s="384">
        <v>28</v>
      </c>
      <c r="F1799" s="382" t="s">
        <v>111</v>
      </c>
      <c r="G1799" s="13">
        <f>SUM(A1799*E1799)</f>
        <v>18200</v>
      </c>
    </row>
    <row r="1800" spans="1:7" s="36" customFormat="1" ht="25.5" customHeight="1">
      <c r="A1800" s="561"/>
      <c r="B1800" s="561"/>
      <c r="C1800" s="563"/>
      <c r="D1800" s="565"/>
      <c r="E1800" s="557" t="s">
        <v>947</v>
      </c>
      <c r="F1800" s="558"/>
      <c r="G1800" s="559"/>
    </row>
    <row r="1801" spans="1:7" s="36" customFormat="1">
      <c r="A1801" s="560">
        <v>600</v>
      </c>
      <c r="B1801" s="560" t="s">
        <v>107</v>
      </c>
      <c r="C1801" s="562" t="s">
        <v>157</v>
      </c>
      <c r="D1801" s="564" t="s">
        <v>424</v>
      </c>
      <c r="E1801" s="384">
        <v>226</v>
      </c>
      <c r="F1801" s="382" t="s">
        <v>111</v>
      </c>
      <c r="G1801" s="13">
        <f>SUM(A1801*E1801)</f>
        <v>135600</v>
      </c>
    </row>
    <row r="1802" spans="1:7" s="36" customFormat="1" ht="27.75" customHeight="1">
      <c r="A1802" s="561"/>
      <c r="B1802" s="561"/>
      <c r="C1802" s="563"/>
      <c r="D1802" s="565"/>
      <c r="E1802" s="557" t="s">
        <v>1017</v>
      </c>
      <c r="F1802" s="558"/>
      <c r="G1802" s="559"/>
    </row>
    <row r="1803" spans="1:7" s="36" customFormat="1">
      <c r="A1803" s="560">
        <v>300</v>
      </c>
      <c r="B1803" s="560" t="s">
        <v>107</v>
      </c>
      <c r="C1803" s="562" t="s">
        <v>197</v>
      </c>
      <c r="D1803" s="564" t="s">
        <v>423</v>
      </c>
      <c r="E1803" s="384">
        <v>486</v>
      </c>
      <c r="F1803" s="382" t="s">
        <v>111</v>
      </c>
      <c r="G1803" s="13">
        <f>SUM(A1803*E1803)</f>
        <v>145800</v>
      </c>
    </row>
    <row r="1804" spans="1:7" s="36" customFormat="1" ht="36.75" customHeight="1">
      <c r="A1804" s="561"/>
      <c r="B1804" s="561"/>
      <c r="C1804" s="563"/>
      <c r="D1804" s="565"/>
      <c r="E1804" s="557" t="s">
        <v>1018</v>
      </c>
      <c r="F1804" s="558"/>
      <c r="G1804" s="559"/>
    </row>
    <row r="1805" spans="1:7" s="36" customFormat="1">
      <c r="A1805" s="560">
        <v>700</v>
      </c>
      <c r="B1805" s="560" t="s">
        <v>107</v>
      </c>
      <c r="C1805" s="562" t="s">
        <v>427</v>
      </c>
      <c r="D1805" s="564" t="s">
        <v>1251</v>
      </c>
      <c r="E1805" s="384">
        <v>1375</v>
      </c>
      <c r="F1805" s="382" t="s">
        <v>111</v>
      </c>
      <c r="G1805" s="13">
        <f>SUM(A1805*E1805)</f>
        <v>962500</v>
      </c>
    </row>
    <row r="1806" spans="1:7" s="36" customFormat="1" ht="48.75" customHeight="1">
      <c r="A1806" s="561"/>
      <c r="B1806" s="561"/>
      <c r="C1806" s="563"/>
      <c r="D1806" s="565"/>
      <c r="E1806" s="557" t="s">
        <v>1252</v>
      </c>
      <c r="F1806" s="558"/>
      <c r="G1806" s="559"/>
    </row>
    <row r="1807" spans="1:7" s="36" customFormat="1">
      <c r="A1807" s="560">
        <v>140</v>
      </c>
      <c r="B1807" s="560" t="s">
        <v>107</v>
      </c>
      <c r="C1807" s="562" t="s">
        <v>18</v>
      </c>
      <c r="D1807" s="564" t="s">
        <v>110</v>
      </c>
      <c r="E1807" s="384">
        <v>242</v>
      </c>
      <c r="F1807" s="382" t="s">
        <v>111</v>
      </c>
      <c r="G1807" s="13">
        <f>SUM(A1807*E1807)</f>
        <v>33880</v>
      </c>
    </row>
    <row r="1808" spans="1:7" s="36" customFormat="1" ht="58.5" customHeight="1">
      <c r="A1808" s="561"/>
      <c r="B1808" s="561"/>
      <c r="C1808" s="563"/>
      <c r="D1808" s="565"/>
      <c r="E1808" s="557" t="s">
        <v>112</v>
      </c>
      <c r="F1808" s="558"/>
      <c r="G1808" s="559"/>
    </row>
    <row r="1809" spans="1:7" s="30" customFormat="1" ht="47.25" customHeight="1">
      <c r="A1809" s="385"/>
      <c r="B1809" s="385"/>
      <c r="C1809" s="3"/>
      <c r="D1809" s="91"/>
      <c r="E1809" s="385"/>
      <c r="F1809" s="28" t="s">
        <v>1019</v>
      </c>
      <c r="G1809" s="233">
        <v>1453486</v>
      </c>
    </row>
    <row r="1810" spans="1:7">
      <c r="A1810" s="385"/>
      <c r="B1810" s="385"/>
      <c r="C1810" s="3"/>
      <c r="D1810" s="244" t="s">
        <v>292</v>
      </c>
      <c r="E1810" s="385"/>
      <c r="F1810" s="385"/>
      <c r="G1810" s="5"/>
    </row>
    <row r="1811" spans="1:7" s="25" customFormat="1" ht="52.5" customHeight="1">
      <c r="A1811" s="382">
        <v>2</v>
      </c>
      <c r="B1811" s="382" t="s">
        <v>72</v>
      </c>
      <c r="C1811" s="381" t="s">
        <v>11</v>
      </c>
      <c r="D1811" s="383" t="s">
        <v>1253</v>
      </c>
      <c r="E1811" s="382"/>
      <c r="F1811" s="382" t="s">
        <v>75</v>
      </c>
      <c r="G1811" s="180"/>
    </row>
    <row r="1812" spans="1:7" s="25" customFormat="1">
      <c r="A1812" s="382">
        <v>1</v>
      </c>
      <c r="B1812" s="382" t="s">
        <v>72</v>
      </c>
      <c r="C1812" s="381" t="s">
        <v>15</v>
      </c>
      <c r="D1812" s="383" t="s">
        <v>1022</v>
      </c>
      <c r="E1812" s="382"/>
      <c r="F1812" s="382" t="s">
        <v>75</v>
      </c>
      <c r="G1812" s="180"/>
    </row>
    <row r="1813" spans="1:7" s="30" customFormat="1" ht="30.75" customHeight="1">
      <c r="A1813" s="385"/>
      <c r="B1813" s="385"/>
      <c r="C1813" s="3"/>
      <c r="D1813" s="91"/>
      <c r="E1813" s="385"/>
      <c r="F1813" s="28" t="s">
        <v>1158</v>
      </c>
      <c r="G1813" s="233"/>
    </row>
    <row r="1814" spans="1:7" s="30" customFormat="1">
      <c r="A1814" s="6"/>
      <c r="B1814" s="6"/>
      <c r="C1814" s="7"/>
      <c r="D1814" s="65"/>
      <c r="E1814" s="6"/>
      <c r="F1814" s="93"/>
      <c r="G1814" s="243"/>
    </row>
    <row r="1815" spans="1:7">
      <c r="A1815" s="6"/>
      <c r="B1815" s="6"/>
      <c r="C1815" s="7"/>
      <c r="D1815" s="8" t="s">
        <v>1262</v>
      </c>
      <c r="E1815" s="6"/>
      <c r="F1815" s="6"/>
      <c r="G1815" s="9"/>
    </row>
    <row r="1816" spans="1:7">
      <c r="A1816" s="560">
        <v>8643</v>
      </c>
      <c r="B1816" s="560" t="s">
        <v>10</v>
      </c>
      <c r="C1816" s="562" t="s">
        <v>11</v>
      </c>
      <c r="D1816" s="564" t="s">
        <v>241</v>
      </c>
      <c r="E1816" s="384">
        <v>3176.25</v>
      </c>
      <c r="F1816" s="382" t="s">
        <v>242</v>
      </c>
      <c r="G1816" s="20">
        <f>SUM(A1816*E1816/1000)</f>
        <v>27452.328750000001</v>
      </c>
    </row>
    <row r="1817" spans="1:7" ht="67.5" customHeight="1">
      <c r="A1817" s="561"/>
      <c r="B1817" s="561"/>
      <c r="C1817" s="563"/>
      <c r="D1817" s="565"/>
      <c r="E1817" s="557" t="s">
        <v>180</v>
      </c>
      <c r="F1817" s="558"/>
      <c r="G1817" s="559"/>
    </row>
    <row r="1818" spans="1:7" s="25" customFormat="1">
      <c r="A1818" s="560">
        <v>1745</v>
      </c>
      <c r="B1818" s="560" t="s">
        <v>10</v>
      </c>
      <c r="C1818" s="562" t="s">
        <v>15</v>
      </c>
      <c r="D1818" s="564" t="s">
        <v>243</v>
      </c>
      <c r="E1818" s="384">
        <v>9416.2800000000007</v>
      </c>
      <c r="F1818" s="382" t="s">
        <v>13</v>
      </c>
      <c r="G1818" s="20">
        <f>SUM(A1818*E1818/100)</f>
        <v>164314.08600000001</v>
      </c>
    </row>
    <row r="1819" spans="1:7" s="25" customFormat="1" ht="42" customHeight="1">
      <c r="A1819" s="561"/>
      <c r="B1819" s="561"/>
      <c r="C1819" s="563"/>
      <c r="D1819" s="565"/>
      <c r="E1819" s="557" t="s">
        <v>244</v>
      </c>
      <c r="F1819" s="558"/>
      <c r="G1819" s="559"/>
    </row>
    <row r="1820" spans="1:7" ht="15" customHeight="1">
      <c r="A1820" s="560">
        <v>8052</v>
      </c>
      <c r="B1820" s="560" t="s">
        <v>10</v>
      </c>
      <c r="C1820" s="562" t="s">
        <v>18</v>
      </c>
      <c r="D1820" s="564" t="s">
        <v>16</v>
      </c>
      <c r="E1820" s="384">
        <v>11948.36</v>
      </c>
      <c r="F1820" s="382" t="s">
        <v>13</v>
      </c>
      <c r="G1820" s="13">
        <f>SUM(A1820*E1820/100)</f>
        <v>962081.94719999994</v>
      </c>
    </row>
    <row r="1821" spans="1:7" ht="45" customHeight="1">
      <c r="A1821" s="561"/>
      <c r="B1821" s="561"/>
      <c r="C1821" s="563"/>
      <c r="D1821" s="565"/>
      <c r="E1821" s="557" t="s">
        <v>17</v>
      </c>
      <c r="F1821" s="558"/>
      <c r="G1821" s="559"/>
    </row>
    <row r="1822" spans="1:7" s="24" customFormat="1">
      <c r="A1822" s="562">
        <v>5163</v>
      </c>
      <c r="B1822" s="562" t="s">
        <v>39</v>
      </c>
      <c r="C1822" s="560" t="s">
        <v>21</v>
      </c>
      <c r="D1822" s="564" t="s">
        <v>41</v>
      </c>
      <c r="E1822" s="384">
        <v>2206.6</v>
      </c>
      <c r="F1822" s="382" t="s">
        <v>42</v>
      </c>
      <c r="G1822" s="20">
        <f>SUM(A1822*E1822/100)</f>
        <v>113926.75799999999</v>
      </c>
    </row>
    <row r="1823" spans="1:7" s="24" customFormat="1" ht="27.75" customHeight="1">
      <c r="A1823" s="563"/>
      <c r="B1823" s="563"/>
      <c r="C1823" s="561"/>
      <c r="D1823" s="565"/>
      <c r="E1823" s="566" t="s">
        <v>43</v>
      </c>
      <c r="F1823" s="567"/>
      <c r="G1823" s="568"/>
    </row>
    <row r="1824" spans="1:7" s="24" customFormat="1" ht="15" customHeight="1">
      <c r="A1824" s="562">
        <v>5163</v>
      </c>
      <c r="B1824" s="562" t="s">
        <v>39</v>
      </c>
      <c r="C1824" s="560" t="s">
        <v>25</v>
      </c>
      <c r="D1824" s="564" t="s">
        <v>45</v>
      </c>
      <c r="E1824" s="382">
        <v>2197.52</v>
      </c>
      <c r="F1824" s="382" t="s">
        <v>42</v>
      </c>
      <c r="G1824" s="20">
        <f>SUM(A1824*E1824/100)</f>
        <v>113457.95759999999</v>
      </c>
    </row>
    <row r="1825" spans="1:7" s="24" customFormat="1" ht="28.5" customHeight="1">
      <c r="A1825" s="563"/>
      <c r="B1825" s="563"/>
      <c r="C1825" s="561"/>
      <c r="D1825" s="565"/>
      <c r="E1825" s="566" t="s">
        <v>46</v>
      </c>
      <c r="F1825" s="567"/>
      <c r="G1825" s="568"/>
    </row>
    <row r="1826" spans="1:7">
      <c r="A1826" s="560">
        <v>79</v>
      </c>
      <c r="B1826" s="560" t="s">
        <v>10</v>
      </c>
      <c r="C1826" s="562" t="s">
        <v>29</v>
      </c>
      <c r="D1826" s="564" t="s">
        <v>352</v>
      </c>
      <c r="E1826" s="384">
        <v>3227.5</v>
      </c>
      <c r="F1826" s="382" t="s">
        <v>147</v>
      </c>
      <c r="G1826" s="20">
        <f>SUM(A1826*E1826/100)</f>
        <v>2549.7249999999999</v>
      </c>
    </row>
    <row r="1827" spans="1:7" ht="36" customHeight="1">
      <c r="A1827" s="561"/>
      <c r="B1827" s="561"/>
      <c r="C1827" s="563"/>
      <c r="D1827" s="565"/>
      <c r="E1827" s="557" t="s">
        <v>353</v>
      </c>
      <c r="F1827" s="558"/>
      <c r="G1827" s="559"/>
    </row>
    <row r="1828" spans="1:7">
      <c r="A1828" s="560">
        <v>4200</v>
      </c>
      <c r="B1828" s="560" t="s">
        <v>10</v>
      </c>
      <c r="C1828" s="562" t="s">
        <v>33</v>
      </c>
      <c r="D1828" s="564" t="s">
        <v>202</v>
      </c>
      <c r="E1828" s="384">
        <v>1720.66</v>
      </c>
      <c r="F1828" s="382" t="s">
        <v>13</v>
      </c>
      <c r="G1828" s="20">
        <f>SUM(A1828*E1828/100)</f>
        <v>72267.72</v>
      </c>
    </row>
    <row r="1829" spans="1:7" ht="49.5" customHeight="1">
      <c r="A1829" s="561"/>
      <c r="B1829" s="561"/>
      <c r="C1829" s="563"/>
      <c r="D1829" s="565"/>
      <c r="E1829" s="557" t="s">
        <v>203</v>
      </c>
      <c r="F1829" s="558"/>
      <c r="G1829" s="559"/>
    </row>
    <row r="1830" spans="1:7" ht="15" customHeight="1">
      <c r="A1830" s="560">
        <v>3900</v>
      </c>
      <c r="B1830" s="560" t="s">
        <v>10</v>
      </c>
      <c r="C1830" s="377" t="s">
        <v>36</v>
      </c>
      <c r="D1830" s="564" t="s">
        <v>12</v>
      </c>
      <c r="E1830" s="384">
        <v>8694.9500000000007</v>
      </c>
      <c r="F1830" s="382" t="s">
        <v>13</v>
      </c>
      <c r="G1830" s="13">
        <f>SUM(A1830*E1830/100)</f>
        <v>339103.05</v>
      </c>
    </row>
    <row r="1831" spans="1:7" ht="29.25" customHeight="1">
      <c r="A1831" s="561"/>
      <c r="B1831" s="561"/>
      <c r="C1831" s="378"/>
      <c r="D1831" s="565"/>
      <c r="E1831" s="557" t="s">
        <v>14</v>
      </c>
      <c r="F1831" s="558"/>
      <c r="G1831" s="559"/>
    </row>
    <row r="1832" spans="1:7" ht="51.75" customHeight="1">
      <c r="A1832" s="379"/>
      <c r="B1832" s="379"/>
      <c r="C1832" s="377" t="s">
        <v>40</v>
      </c>
      <c r="D1832" s="380" t="s">
        <v>153</v>
      </c>
      <c r="E1832" s="582"/>
      <c r="F1832" s="583"/>
      <c r="G1832" s="584"/>
    </row>
    <row r="1833" spans="1:7">
      <c r="A1833" s="560">
        <v>9199</v>
      </c>
      <c r="B1833" s="560" t="s">
        <v>39</v>
      </c>
      <c r="C1833" s="562" t="s">
        <v>154</v>
      </c>
      <c r="D1833" s="564" t="s">
        <v>158</v>
      </c>
      <c r="E1833" s="384">
        <v>3275.5</v>
      </c>
      <c r="F1833" s="382" t="s">
        <v>42</v>
      </c>
      <c r="G1833" s="20">
        <f>SUM(A1833*E1833/100)</f>
        <v>301313.245</v>
      </c>
    </row>
    <row r="1834" spans="1:7" ht="114.75" customHeight="1">
      <c r="A1834" s="561"/>
      <c r="B1834" s="561"/>
      <c r="C1834" s="563"/>
      <c r="D1834" s="565"/>
      <c r="E1834" s="557" t="s">
        <v>159</v>
      </c>
      <c r="F1834" s="558"/>
      <c r="G1834" s="559"/>
    </row>
    <row r="1835" spans="1:7" s="23" customFormat="1" ht="15" customHeight="1">
      <c r="A1835" s="562">
        <v>150</v>
      </c>
      <c r="B1835" s="562" t="s">
        <v>10</v>
      </c>
      <c r="C1835" s="560" t="s">
        <v>44</v>
      </c>
      <c r="D1835" s="574" t="s">
        <v>30</v>
      </c>
      <c r="E1835" s="384">
        <v>337</v>
      </c>
      <c r="F1835" s="382" t="s">
        <v>31</v>
      </c>
      <c r="G1835" s="20">
        <f>SUM(A1835*E1835)</f>
        <v>50550</v>
      </c>
    </row>
    <row r="1836" spans="1:7" s="23" customFormat="1" ht="169.5" customHeight="1">
      <c r="A1836" s="563"/>
      <c r="B1836" s="563"/>
      <c r="C1836" s="561"/>
      <c r="D1836" s="575"/>
      <c r="E1836" s="576" t="s">
        <v>32</v>
      </c>
      <c r="F1836" s="577"/>
      <c r="G1836" s="578"/>
    </row>
    <row r="1837" spans="1:7" ht="15" customHeight="1">
      <c r="A1837" s="579">
        <v>9.75</v>
      </c>
      <c r="B1837" s="562" t="s">
        <v>24</v>
      </c>
      <c r="C1837" s="560" t="s">
        <v>47</v>
      </c>
      <c r="D1837" s="574" t="s">
        <v>26</v>
      </c>
      <c r="E1837" s="384">
        <v>5001.7</v>
      </c>
      <c r="F1837" s="382" t="s">
        <v>27</v>
      </c>
      <c r="G1837" s="20">
        <f>SUM(A1837*E1837)</f>
        <v>48766.574999999997</v>
      </c>
    </row>
    <row r="1838" spans="1:7" ht="63" customHeight="1">
      <c r="A1838" s="580"/>
      <c r="B1838" s="563"/>
      <c r="C1838" s="561"/>
      <c r="D1838" s="575"/>
      <c r="E1838" s="557" t="s">
        <v>28</v>
      </c>
      <c r="F1838" s="558"/>
      <c r="G1838" s="559"/>
    </row>
    <row r="1839" spans="1:7" s="30" customFormat="1" ht="36.75" customHeight="1">
      <c r="A1839" s="385"/>
      <c r="B1839" s="385"/>
      <c r="C1839" s="3"/>
      <c r="D1839" s="91"/>
      <c r="E1839" s="385"/>
      <c r="F1839" s="28" t="s">
        <v>1263</v>
      </c>
      <c r="G1839" s="233">
        <v>2195860</v>
      </c>
    </row>
    <row r="1840" spans="1:7" s="30" customFormat="1">
      <c r="A1840" s="6"/>
      <c r="B1840" s="6"/>
      <c r="C1840" s="7"/>
      <c r="D1840" s="8" t="s">
        <v>1264</v>
      </c>
      <c r="E1840" s="6"/>
      <c r="F1840" s="93"/>
      <c r="G1840" s="243"/>
    </row>
    <row r="1841" spans="1:7">
      <c r="A1841" s="560">
        <v>85752</v>
      </c>
      <c r="B1841" s="560" t="s">
        <v>10</v>
      </c>
      <c r="C1841" s="562" t="s">
        <v>11</v>
      </c>
      <c r="D1841" s="564" t="s">
        <v>1256</v>
      </c>
      <c r="E1841" s="384">
        <v>1058.75</v>
      </c>
      <c r="F1841" s="382" t="s">
        <v>254</v>
      </c>
      <c r="G1841" s="20">
        <f>SUM(A1841*E1841/1000)</f>
        <v>90789.93</v>
      </c>
    </row>
    <row r="1842" spans="1:7" ht="28.5" customHeight="1">
      <c r="A1842" s="561"/>
      <c r="B1842" s="561"/>
      <c r="C1842" s="563"/>
      <c r="D1842" s="565"/>
      <c r="E1842" s="557" t="s">
        <v>1257</v>
      </c>
      <c r="F1842" s="558"/>
      <c r="G1842" s="559"/>
    </row>
    <row r="1843" spans="1:7" s="30" customFormat="1">
      <c r="A1843" s="560">
        <v>85752</v>
      </c>
      <c r="B1843" s="560" t="s">
        <v>10</v>
      </c>
      <c r="C1843" s="562" t="s">
        <v>15</v>
      </c>
      <c r="D1843" s="564" t="s">
        <v>1258</v>
      </c>
      <c r="E1843" s="384">
        <v>87.1</v>
      </c>
      <c r="F1843" s="382" t="s">
        <v>254</v>
      </c>
      <c r="G1843" s="20">
        <f>SUM(A1843*E1843/1000)</f>
        <v>7468.9991999999993</v>
      </c>
    </row>
    <row r="1844" spans="1:7" s="30" customFormat="1" ht="42" customHeight="1">
      <c r="A1844" s="561"/>
      <c r="B1844" s="561"/>
      <c r="C1844" s="563"/>
      <c r="D1844" s="565"/>
      <c r="E1844" s="557" t="s">
        <v>1259</v>
      </c>
      <c r="F1844" s="558"/>
      <c r="G1844" s="559"/>
    </row>
    <row r="1845" spans="1:7">
      <c r="A1845" s="560">
        <v>7200</v>
      </c>
      <c r="B1845" s="560" t="s">
        <v>10</v>
      </c>
      <c r="C1845" s="562" t="s">
        <v>18</v>
      </c>
      <c r="D1845" s="564" t="s">
        <v>202</v>
      </c>
      <c r="E1845" s="384">
        <v>1720.66</v>
      </c>
      <c r="F1845" s="382" t="s">
        <v>13</v>
      </c>
      <c r="G1845" s="20">
        <f>SUM(A1845*E1845/100)</f>
        <v>123887.52</v>
      </c>
    </row>
    <row r="1846" spans="1:7" ht="49.5" customHeight="1">
      <c r="A1846" s="561"/>
      <c r="B1846" s="561"/>
      <c r="C1846" s="563"/>
      <c r="D1846" s="565"/>
      <c r="E1846" s="557" t="s">
        <v>203</v>
      </c>
      <c r="F1846" s="558"/>
      <c r="G1846" s="559"/>
    </row>
    <row r="1847" spans="1:7" ht="15" customHeight="1">
      <c r="A1847" s="560">
        <v>3600</v>
      </c>
      <c r="B1847" s="560" t="s">
        <v>10</v>
      </c>
      <c r="C1847" s="377" t="s">
        <v>21</v>
      </c>
      <c r="D1847" s="564" t="s">
        <v>12</v>
      </c>
      <c r="E1847" s="384">
        <v>8694.9500000000007</v>
      </c>
      <c r="F1847" s="382" t="s">
        <v>13</v>
      </c>
      <c r="G1847" s="13">
        <f>SUM(A1847*E1847/100)</f>
        <v>313018.2</v>
      </c>
    </row>
    <row r="1848" spans="1:7" ht="29.25" customHeight="1">
      <c r="A1848" s="561"/>
      <c r="B1848" s="561"/>
      <c r="C1848" s="378"/>
      <c r="D1848" s="565"/>
      <c r="E1848" s="557" t="s">
        <v>14</v>
      </c>
      <c r="F1848" s="558"/>
      <c r="G1848" s="559"/>
    </row>
    <row r="1849" spans="1:7" ht="17.25" customHeight="1">
      <c r="A1849" s="560">
        <v>900</v>
      </c>
      <c r="B1849" s="560" t="s">
        <v>10</v>
      </c>
      <c r="C1849" s="377" t="s">
        <v>25</v>
      </c>
      <c r="D1849" s="564" t="s">
        <v>34</v>
      </c>
      <c r="E1849" s="384">
        <v>14429.25</v>
      </c>
      <c r="F1849" s="382" t="s">
        <v>13</v>
      </c>
      <c r="G1849" s="20">
        <f>SUM(A1849*E1849/100)</f>
        <v>129863.25</v>
      </c>
    </row>
    <row r="1850" spans="1:7" ht="48.75" customHeight="1">
      <c r="A1850" s="561"/>
      <c r="B1850" s="561"/>
      <c r="C1850" s="378"/>
      <c r="D1850" s="565"/>
      <c r="E1850" s="557" t="s">
        <v>35</v>
      </c>
      <c r="F1850" s="558"/>
      <c r="G1850" s="559"/>
    </row>
    <row r="1851" spans="1:7">
      <c r="A1851" s="560">
        <v>3600</v>
      </c>
      <c r="B1851" s="560" t="s">
        <v>10</v>
      </c>
      <c r="C1851" s="562" t="s">
        <v>29</v>
      </c>
      <c r="D1851" s="564" t="s">
        <v>932</v>
      </c>
      <c r="E1851" s="384">
        <v>223.97</v>
      </c>
      <c r="F1851" s="382" t="s">
        <v>165</v>
      </c>
      <c r="G1851" s="20">
        <f>SUM(A1851*E1851)</f>
        <v>806292</v>
      </c>
    </row>
    <row r="1852" spans="1:7" ht="91.5" customHeight="1">
      <c r="A1852" s="561"/>
      <c r="B1852" s="561"/>
      <c r="C1852" s="563"/>
      <c r="D1852" s="565"/>
      <c r="E1852" s="557" t="s">
        <v>933</v>
      </c>
      <c r="F1852" s="558"/>
      <c r="G1852" s="559"/>
    </row>
    <row r="1853" spans="1:7">
      <c r="A1853" s="560">
        <v>85752</v>
      </c>
      <c r="B1853" s="560" t="s">
        <v>10</v>
      </c>
      <c r="C1853" s="562" t="s">
        <v>33</v>
      </c>
      <c r="D1853" s="564" t="s">
        <v>1260</v>
      </c>
      <c r="E1853" s="384">
        <v>714.29</v>
      </c>
      <c r="F1853" s="382" t="s">
        <v>147</v>
      </c>
      <c r="G1853" s="20">
        <f>SUM(A1853*E1853/100)</f>
        <v>612517.9608</v>
      </c>
    </row>
    <row r="1854" spans="1:7" ht="32.25" customHeight="1">
      <c r="A1854" s="561"/>
      <c r="B1854" s="561"/>
      <c r="C1854" s="563"/>
      <c r="D1854" s="565"/>
      <c r="E1854" s="557" t="s">
        <v>933</v>
      </c>
      <c r="F1854" s="558"/>
      <c r="G1854" s="559"/>
    </row>
    <row r="1855" spans="1:7" s="30" customFormat="1" ht="47.25" customHeight="1">
      <c r="A1855" s="385"/>
      <c r="B1855" s="385"/>
      <c r="C1855" s="3"/>
      <c r="D1855" s="91"/>
      <c r="E1855" s="385"/>
      <c r="F1855" s="28" t="s">
        <v>1265</v>
      </c>
      <c r="G1855" s="233">
        <v>2083836</v>
      </c>
    </row>
    <row r="1856" spans="1:7" s="30" customFormat="1">
      <c r="A1856" s="6"/>
      <c r="B1856" s="6"/>
      <c r="C1856" s="7"/>
      <c r="D1856" s="65"/>
      <c r="E1856" s="6"/>
      <c r="F1856" s="93"/>
      <c r="G1856" s="243"/>
    </row>
    <row r="1857" spans="1:7" s="30" customFormat="1">
      <c r="A1857" s="6"/>
      <c r="B1857" s="6"/>
      <c r="C1857" s="7"/>
      <c r="D1857" s="65"/>
      <c r="E1857" s="6"/>
      <c r="F1857" s="93"/>
      <c r="G1857" s="243"/>
    </row>
    <row r="1858" spans="1:7" s="30" customFormat="1">
      <c r="A1858" s="6"/>
      <c r="B1858" s="6"/>
      <c r="C1858" s="7"/>
      <c r="D1858" s="65"/>
      <c r="E1858" s="6"/>
      <c r="F1858" s="93"/>
      <c r="G1858" s="243"/>
    </row>
    <row r="1859" spans="1:7" s="30" customFormat="1">
      <c r="A1859" s="6"/>
      <c r="B1859" s="6"/>
      <c r="C1859" s="7"/>
      <c r="D1859" s="65"/>
      <c r="E1859" s="6"/>
      <c r="F1859" s="93"/>
      <c r="G1859" s="243"/>
    </row>
    <row r="1860" spans="1:7" s="30" customFormat="1">
      <c r="A1860" s="6"/>
      <c r="B1860" s="6"/>
      <c r="C1860" s="7"/>
      <c r="D1860" s="65"/>
      <c r="E1860" s="6"/>
      <c r="F1860" s="93"/>
      <c r="G1860" s="243"/>
    </row>
    <row r="1861" spans="1:7" s="30" customFormat="1">
      <c r="A1861" s="6"/>
      <c r="B1861" s="6"/>
      <c r="C1861" s="7"/>
      <c r="D1861" s="65"/>
      <c r="E1861" s="6"/>
      <c r="F1861" s="93"/>
      <c r="G1861" s="243"/>
    </row>
    <row r="1862" spans="1:7" s="30" customFormat="1">
      <c r="A1862" s="6"/>
      <c r="B1862" s="6"/>
      <c r="C1862" s="7"/>
      <c r="D1862" s="65"/>
      <c r="E1862" s="6"/>
      <c r="F1862" s="93"/>
      <c r="G1862" s="243"/>
    </row>
    <row r="1863" spans="1:7" s="30" customFormat="1">
      <c r="A1863" s="6"/>
      <c r="B1863" s="6"/>
      <c r="C1863" s="7"/>
      <c r="D1863" s="65"/>
      <c r="E1863" s="6"/>
      <c r="F1863" s="93"/>
      <c r="G1863" s="243"/>
    </row>
    <row r="1864" spans="1:7" s="36" customFormat="1" ht="30" customHeight="1">
      <c r="A1864" s="52" t="s">
        <v>1266</v>
      </c>
      <c r="B1864" s="53"/>
      <c r="C1864" s="54" t="s">
        <v>1261</v>
      </c>
      <c r="D1864" s="55"/>
      <c r="F1864" s="56" t="s">
        <v>131</v>
      </c>
      <c r="G1864" s="54"/>
    </row>
    <row r="1865" spans="1:7" s="36" customFormat="1" ht="30" customHeight="1">
      <c r="A1865" s="52" t="s">
        <v>132</v>
      </c>
      <c r="B1865" s="53"/>
      <c r="C1865" s="54" t="s">
        <v>133</v>
      </c>
      <c r="D1865" s="55"/>
      <c r="F1865" s="56" t="s">
        <v>131</v>
      </c>
      <c r="G1865" s="54"/>
    </row>
    <row r="1866" spans="1:7" s="30" customFormat="1" ht="33" customHeight="1">
      <c r="A1866" s="52" t="s">
        <v>134</v>
      </c>
      <c r="B1866" s="53"/>
      <c r="C1866" s="54" t="s">
        <v>967</v>
      </c>
      <c r="D1866" s="55"/>
      <c r="E1866" s="36"/>
      <c r="F1866" s="56" t="s">
        <v>131</v>
      </c>
      <c r="G1866" s="243"/>
    </row>
    <row r="1867" spans="1:7" s="30" customFormat="1" ht="33" customHeight="1">
      <c r="A1867" s="52" t="s">
        <v>1267</v>
      </c>
      <c r="B1867" s="53"/>
      <c r="C1867" s="54" t="s">
        <v>1268</v>
      </c>
      <c r="D1867" s="55"/>
      <c r="E1867" s="36"/>
      <c r="F1867" s="56" t="s">
        <v>131</v>
      </c>
      <c r="G1867" s="243"/>
    </row>
    <row r="1868" spans="1:7" s="30" customFormat="1" ht="33" customHeight="1">
      <c r="A1868" s="52"/>
      <c r="B1868" s="53"/>
      <c r="C1868" s="54"/>
      <c r="D1868" s="55"/>
      <c r="E1868" s="36"/>
      <c r="F1868" s="56"/>
      <c r="G1868" s="243"/>
    </row>
    <row r="1869" spans="1:7" s="25" customFormat="1" ht="33" customHeight="1">
      <c r="A1869" s="59"/>
      <c r="B1869" s="54"/>
      <c r="C1869" s="54"/>
      <c r="D1869" s="60"/>
      <c r="E1869" s="61" t="s">
        <v>138</v>
      </c>
      <c r="F1869" s="62"/>
      <c r="G1869" s="62"/>
    </row>
    <row r="1870" spans="1:7" s="25" customFormat="1" ht="15" customHeight="1">
      <c r="A1870" s="59"/>
      <c r="B1870" s="54"/>
      <c r="C1870" s="54"/>
      <c r="D1870" s="60"/>
      <c r="E1870" s="61"/>
      <c r="F1870" s="401"/>
      <c r="G1870" s="401"/>
    </row>
    <row r="1871" spans="1:7" s="25" customFormat="1" ht="15" customHeight="1">
      <c r="A1871" s="59"/>
      <c r="B1871" s="54"/>
      <c r="C1871" s="54"/>
      <c r="D1871" s="60"/>
      <c r="E1871" s="61"/>
      <c r="F1871" s="401"/>
      <c r="G1871" s="401"/>
    </row>
    <row r="1872" spans="1:7" s="25" customFormat="1" ht="15" customHeight="1">
      <c r="A1872" s="59"/>
      <c r="B1872" s="54"/>
      <c r="C1872" s="54"/>
      <c r="D1872" s="60"/>
      <c r="E1872" s="61"/>
      <c r="F1872" s="401"/>
      <c r="G1872" s="401"/>
    </row>
    <row r="1873" spans="1:7" s="25" customFormat="1" ht="15" customHeight="1">
      <c r="A1873" s="59"/>
      <c r="B1873" s="54"/>
      <c r="C1873" s="54"/>
      <c r="D1873" s="60"/>
      <c r="E1873" s="61"/>
      <c r="F1873" s="401"/>
      <c r="G1873" s="401"/>
    </row>
    <row r="1874" spans="1:7" s="25" customFormat="1">
      <c r="A1874" s="59"/>
      <c r="B1874" s="54"/>
      <c r="C1874" s="54"/>
      <c r="D1874" s="60"/>
      <c r="E1874" s="54"/>
      <c r="F1874" s="54"/>
      <c r="G1874" s="63"/>
    </row>
    <row r="1875" spans="1:7" s="25" customFormat="1">
      <c r="A1875" s="59"/>
      <c r="B1875" s="54"/>
      <c r="C1875" s="54"/>
      <c r="D1875" s="60"/>
      <c r="E1875" s="64" t="s">
        <v>140</v>
      </c>
      <c r="F1875" s="54"/>
      <c r="G1875" s="63"/>
    </row>
    <row r="1876" spans="1:7" s="25" customFormat="1">
      <c r="A1876" s="55" t="s">
        <v>139</v>
      </c>
      <c r="B1876" s="54"/>
      <c r="C1876" s="54"/>
      <c r="D1876" s="60"/>
      <c r="E1876" s="64" t="s">
        <v>141</v>
      </c>
      <c r="F1876" s="54"/>
      <c r="G1876" s="63"/>
    </row>
    <row r="1877" spans="1:7" s="25" customFormat="1">
      <c r="A1877" s="59"/>
      <c r="B1877" s="54"/>
      <c r="C1877" s="76"/>
      <c r="D1877" s="60"/>
      <c r="E1877" s="64" t="s">
        <v>142</v>
      </c>
      <c r="F1877" s="54"/>
      <c r="G1877" s="63"/>
    </row>
    <row r="1878" spans="1:7" s="25" customFormat="1" ht="12" customHeight="1">
      <c r="A1878" s="59"/>
      <c r="B1878" s="54"/>
      <c r="C1878" s="54"/>
      <c r="D1878" s="60"/>
      <c r="E1878" s="64"/>
      <c r="F1878" s="54"/>
      <c r="G1878" s="63"/>
    </row>
    <row r="1879" spans="1:7" s="25" customFormat="1" ht="12" customHeight="1">
      <c r="A1879" s="59"/>
      <c r="B1879" s="54"/>
      <c r="C1879" s="54"/>
      <c r="D1879" s="60"/>
      <c r="E1879" s="64"/>
      <c r="F1879" s="54"/>
      <c r="G1879" s="63"/>
    </row>
    <row r="1880" spans="1:7" s="25" customFormat="1" ht="12" customHeight="1">
      <c r="A1880" s="59"/>
      <c r="B1880" s="54"/>
      <c r="C1880" s="54"/>
      <c r="D1880" s="60"/>
      <c r="E1880" s="64"/>
      <c r="F1880" s="54"/>
      <c r="G1880" s="63"/>
    </row>
    <row r="1881" spans="1:7" s="25" customFormat="1" ht="12" customHeight="1">
      <c r="A1881" s="59"/>
      <c r="B1881" s="54"/>
      <c r="C1881" s="54"/>
      <c r="D1881" s="60"/>
      <c r="E1881" s="64"/>
      <c r="F1881" s="54"/>
      <c r="G1881" s="63"/>
    </row>
    <row r="1882" spans="1:7" s="25" customFormat="1" ht="12" customHeight="1">
      <c r="A1882" s="59"/>
      <c r="B1882" s="54"/>
      <c r="C1882" s="54"/>
      <c r="D1882" s="60"/>
      <c r="E1882" s="64"/>
      <c r="F1882" s="54"/>
      <c r="G1882" s="63"/>
    </row>
    <row r="1883" spans="1:7" s="25" customFormat="1" ht="12" customHeight="1">
      <c r="A1883" s="59"/>
      <c r="B1883" s="54"/>
      <c r="C1883" s="54"/>
      <c r="D1883" s="60"/>
      <c r="E1883" s="64"/>
      <c r="F1883" s="54"/>
      <c r="G1883" s="63"/>
    </row>
    <row r="1884" spans="1:7" s="25" customFormat="1" ht="12" customHeight="1">
      <c r="A1884" s="59"/>
      <c r="B1884" s="54"/>
      <c r="C1884" s="54"/>
      <c r="D1884" s="60"/>
      <c r="E1884" s="64"/>
      <c r="F1884" s="54"/>
      <c r="G1884" s="63"/>
    </row>
    <row r="1885" spans="1:7" s="25" customFormat="1" ht="12" customHeight="1">
      <c r="A1885" s="59"/>
      <c r="B1885" s="54"/>
      <c r="C1885" s="54"/>
      <c r="D1885" s="60"/>
      <c r="E1885" s="64"/>
      <c r="F1885" s="54"/>
      <c r="G1885" s="63"/>
    </row>
    <row r="1886" spans="1:7" s="25" customFormat="1" ht="12" customHeight="1">
      <c r="A1886" s="59"/>
      <c r="B1886" s="54"/>
      <c r="C1886" s="54"/>
      <c r="D1886" s="60"/>
      <c r="E1886" s="64"/>
      <c r="F1886" s="54"/>
      <c r="G1886" s="63"/>
    </row>
    <row r="1887" spans="1:7" s="25" customFormat="1" ht="12" customHeight="1">
      <c r="A1887" s="59"/>
      <c r="B1887" s="54"/>
      <c r="C1887" s="54"/>
      <c r="D1887" s="60"/>
      <c r="E1887" s="64"/>
      <c r="F1887" s="54"/>
      <c r="G1887" s="63"/>
    </row>
    <row r="1888" spans="1:7" s="25" customFormat="1" ht="12" customHeight="1">
      <c r="A1888" s="59"/>
      <c r="B1888" s="54"/>
      <c r="C1888" s="54"/>
      <c r="D1888" s="60"/>
      <c r="E1888" s="64"/>
      <c r="F1888" s="54"/>
      <c r="G1888" s="63"/>
    </row>
    <row r="1889" spans="1:7" s="25" customFormat="1" ht="12" customHeight="1">
      <c r="A1889" s="59"/>
      <c r="B1889" s="54"/>
      <c r="C1889" s="54"/>
      <c r="D1889" s="60"/>
      <c r="E1889" s="64"/>
      <c r="F1889" s="54"/>
      <c r="G1889" s="63"/>
    </row>
    <row r="1890" spans="1:7" s="25" customFormat="1" ht="12" customHeight="1">
      <c r="A1890" s="59"/>
      <c r="B1890" s="54"/>
      <c r="C1890" s="54"/>
      <c r="D1890" s="60"/>
      <c r="E1890" s="64"/>
      <c r="F1890" s="54"/>
      <c r="G1890" s="63"/>
    </row>
    <row r="1891" spans="1:7" s="25" customFormat="1" ht="12" customHeight="1">
      <c r="A1891" s="59"/>
      <c r="B1891" s="54"/>
      <c r="C1891" s="54"/>
      <c r="D1891" s="60"/>
      <c r="E1891" s="64"/>
      <c r="F1891" s="54"/>
      <c r="G1891" s="63"/>
    </row>
    <row r="1892" spans="1:7" s="25" customFormat="1" ht="12" customHeight="1">
      <c r="A1892" s="59"/>
      <c r="B1892" s="54"/>
      <c r="C1892" s="54"/>
      <c r="D1892" s="60"/>
      <c r="E1892" s="64"/>
      <c r="F1892" s="54"/>
      <c r="G1892" s="63"/>
    </row>
    <row r="1893" spans="1:7" s="25" customFormat="1" ht="12" customHeight="1">
      <c r="A1893" s="59"/>
      <c r="B1893" s="54"/>
      <c r="C1893" s="54"/>
      <c r="D1893" s="60"/>
      <c r="E1893" s="64"/>
      <c r="F1893" s="54"/>
      <c r="G1893" s="63"/>
    </row>
    <row r="1894" spans="1:7" s="25" customFormat="1" ht="12" customHeight="1">
      <c r="A1894" s="59"/>
      <c r="B1894" s="54"/>
      <c r="C1894" s="54"/>
      <c r="D1894" s="60"/>
      <c r="E1894" s="64"/>
      <c r="F1894" s="54"/>
      <c r="G1894" s="63"/>
    </row>
    <row r="1895" spans="1:7" s="25" customFormat="1" ht="12" customHeight="1">
      <c r="A1895" s="59"/>
      <c r="B1895" s="54"/>
      <c r="C1895" s="54"/>
      <c r="D1895" s="60"/>
      <c r="E1895" s="64"/>
      <c r="F1895" s="54"/>
      <c r="G1895" s="63"/>
    </row>
    <row r="1896" spans="1:7" s="25" customFormat="1" ht="12" customHeight="1">
      <c r="A1896" s="59"/>
      <c r="B1896" s="54"/>
      <c r="C1896" s="54"/>
      <c r="D1896" s="60"/>
      <c r="E1896" s="64"/>
      <c r="F1896" s="54"/>
      <c r="G1896" s="63"/>
    </row>
    <row r="1897" spans="1:7" s="25" customFormat="1" ht="12" customHeight="1">
      <c r="A1897" s="59"/>
      <c r="B1897" s="54"/>
      <c r="C1897" s="54"/>
      <c r="D1897" s="60"/>
      <c r="E1897" s="64"/>
      <c r="F1897" s="54"/>
      <c r="G1897" s="63"/>
    </row>
    <row r="1898" spans="1:7" s="25" customFormat="1" ht="12" customHeight="1">
      <c r="A1898" s="59"/>
      <c r="B1898" s="54"/>
      <c r="C1898" s="54"/>
      <c r="D1898" s="60"/>
      <c r="E1898" s="64"/>
      <c r="F1898" s="54"/>
      <c r="G1898" s="63"/>
    </row>
    <row r="1899" spans="1:7" s="25" customFormat="1" ht="12" customHeight="1">
      <c r="A1899" s="59"/>
      <c r="B1899" s="54"/>
      <c r="C1899" s="54"/>
      <c r="D1899" s="60"/>
      <c r="E1899" s="64"/>
      <c r="F1899" s="54"/>
      <c r="G1899" s="63"/>
    </row>
    <row r="1900" spans="1:7" s="25" customFormat="1" ht="12" customHeight="1">
      <c r="A1900" s="59"/>
      <c r="B1900" s="54"/>
      <c r="C1900" s="54"/>
      <c r="D1900" s="60"/>
      <c r="E1900" s="64"/>
      <c r="F1900" s="54"/>
      <c r="G1900" s="63"/>
    </row>
    <row r="1901" spans="1:7" s="25" customFormat="1" ht="12" customHeight="1">
      <c r="A1901" s="59"/>
      <c r="B1901" s="54"/>
      <c r="C1901" s="54"/>
      <c r="D1901" s="60"/>
      <c r="E1901" s="64"/>
      <c r="F1901" s="54"/>
      <c r="G1901" s="63"/>
    </row>
    <row r="1902" spans="1:7" s="25" customFormat="1" ht="12" customHeight="1">
      <c r="A1902" s="59"/>
      <c r="B1902" s="54"/>
      <c r="C1902" s="54"/>
      <c r="D1902" s="60"/>
      <c r="E1902" s="64"/>
      <c r="F1902" s="54"/>
      <c r="G1902" s="63"/>
    </row>
    <row r="1903" spans="1:7" s="25" customFormat="1" ht="12" customHeight="1">
      <c r="A1903" s="59"/>
      <c r="B1903" s="54"/>
      <c r="C1903" s="54"/>
      <c r="D1903" s="60"/>
      <c r="E1903" s="64"/>
      <c r="F1903" s="54"/>
      <c r="G1903" s="63"/>
    </row>
    <row r="1904" spans="1:7" s="25" customFormat="1" ht="12" customHeight="1">
      <c r="A1904" s="59"/>
      <c r="B1904" s="54"/>
      <c r="C1904" s="54"/>
      <c r="D1904" s="60"/>
      <c r="E1904" s="64"/>
      <c r="F1904" s="54"/>
      <c r="G1904" s="63"/>
    </row>
    <row r="1905" spans="1:7" s="25" customFormat="1" ht="12" customHeight="1">
      <c r="A1905" s="59"/>
      <c r="B1905" s="54"/>
      <c r="C1905" s="54"/>
      <c r="D1905" s="60"/>
      <c r="E1905" s="64"/>
      <c r="F1905" s="54"/>
      <c r="G1905" s="63"/>
    </row>
    <row r="1906" spans="1:7" s="25" customFormat="1" ht="12" customHeight="1">
      <c r="A1906" s="59"/>
      <c r="B1906" s="54"/>
      <c r="C1906" s="54"/>
      <c r="D1906" s="60"/>
      <c r="E1906" s="64"/>
      <c r="F1906" s="54"/>
      <c r="G1906" s="63"/>
    </row>
    <row r="1907" spans="1:7" s="25" customFormat="1" ht="12" customHeight="1">
      <c r="A1907" s="59"/>
      <c r="B1907" s="54"/>
      <c r="C1907" s="54"/>
      <c r="D1907" s="60"/>
      <c r="E1907" s="64"/>
      <c r="F1907" s="54"/>
      <c r="G1907" s="63"/>
    </row>
    <row r="1908" spans="1:7" s="25" customFormat="1" ht="12" customHeight="1">
      <c r="A1908" s="59"/>
      <c r="B1908" s="54"/>
      <c r="C1908" s="54"/>
      <c r="D1908" s="60"/>
      <c r="E1908" s="64"/>
      <c r="F1908" s="54"/>
      <c r="G1908" s="63"/>
    </row>
    <row r="1909" spans="1:7" s="25" customFormat="1" ht="12" customHeight="1">
      <c r="A1909" s="59"/>
      <c r="B1909" s="54"/>
      <c r="C1909" s="54"/>
      <c r="D1909" s="60"/>
      <c r="E1909" s="64"/>
      <c r="F1909" s="54"/>
      <c r="G1909" s="63"/>
    </row>
    <row r="1910" spans="1:7" s="25" customFormat="1" ht="12" customHeight="1">
      <c r="A1910" s="59"/>
      <c r="B1910" s="54"/>
      <c r="C1910" s="54"/>
      <c r="D1910" s="60"/>
      <c r="E1910" s="64"/>
      <c r="F1910" s="54"/>
      <c r="G1910" s="63"/>
    </row>
    <row r="1911" spans="1:7" s="25" customFormat="1" ht="12" customHeight="1">
      <c r="A1911" s="59"/>
      <c r="B1911" s="54"/>
      <c r="C1911" s="54"/>
      <c r="D1911" s="60"/>
      <c r="E1911" s="64"/>
      <c r="F1911" s="54"/>
      <c r="G1911" s="63"/>
    </row>
    <row r="1912" spans="1:7" s="25" customFormat="1" ht="12" customHeight="1">
      <c r="A1912" s="59"/>
      <c r="B1912" s="54"/>
      <c r="C1912" s="54"/>
      <c r="D1912" s="60"/>
      <c r="E1912" s="64"/>
      <c r="F1912" s="54"/>
      <c r="G1912" s="63"/>
    </row>
    <row r="1913" spans="1:7" s="25" customFormat="1" ht="12" customHeight="1">
      <c r="A1913" s="59"/>
      <c r="B1913" s="54"/>
      <c r="C1913" s="54"/>
      <c r="D1913" s="60"/>
      <c r="E1913" s="64"/>
      <c r="F1913" s="54"/>
      <c r="G1913" s="63"/>
    </row>
    <row r="1914" spans="1:7" s="25" customFormat="1" ht="12" customHeight="1">
      <c r="A1914" s="59"/>
      <c r="B1914" s="54"/>
      <c r="C1914" s="54"/>
      <c r="D1914" s="60"/>
      <c r="E1914" s="64"/>
      <c r="F1914" s="54"/>
      <c r="G1914" s="63"/>
    </row>
    <row r="1915" spans="1:7" s="25" customFormat="1" ht="12" customHeight="1">
      <c r="A1915" s="59"/>
      <c r="B1915" s="54"/>
      <c r="C1915" s="54"/>
      <c r="D1915" s="60"/>
      <c r="E1915" s="64"/>
      <c r="F1915" s="54"/>
      <c r="G1915" s="63"/>
    </row>
    <row r="1916" spans="1:7" s="25" customFormat="1" ht="12" customHeight="1">
      <c r="A1916" s="59"/>
      <c r="B1916" s="54"/>
      <c r="C1916" s="54"/>
      <c r="D1916" s="60"/>
      <c r="E1916" s="64"/>
      <c r="F1916" s="54"/>
      <c r="G1916" s="63"/>
    </row>
    <row r="1917" spans="1:7" s="25" customFormat="1" ht="12" customHeight="1">
      <c r="A1917" s="59"/>
      <c r="B1917" s="54"/>
      <c r="C1917" s="54"/>
      <c r="D1917" s="60"/>
      <c r="E1917" s="64"/>
      <c r="F1917" s="54"/>
      <c r="G1917" s="63"/>
    </row>
    <row r="1918" spans="1:7" s="25" customFormat="1" ht="12" customHeight="1">
      <c r="A1918" s="59"/>
      <c r="B1918" s="54"/>
      <c r="C1918" s="54"/>
      <c r="D1918" s="60"/>
      <c r="E1918" s="64"/>
      <c r="F1918" s="54"/>
      <c r="G1918" s="63"/>
    </row>
    <row r="1919" spans="1:7" s="25" customFormat="1" ht="12" customHeight="1">
      <c r="A1919" s="59"/>
      <c r="B1919" s="54"/>
      <c r="C1919" s="54"/>
      <c r="D1919" s="60"/>
      <c r="E1919" s="64"/>
      <c r="F1919" s="54"/>
      <c r="G1919" s="63"/>
    </row>
    <row r="1920" spans="1:7" s="25" customFormat="1" ht="12" customHeight="1">
      <c r="A1920" s="59"/>
      <c r="B1920" s="54"/>
      <c r="C1920" s="54"/>
      <c r="D1920" s="60"/>
      <c r="E1920" s="64"/>
      <c r="F1920" s="54"/>
      <c r="G1920" s="63"/>
    </row>
    <row r="1921" spans="1:7" s="25" customFormat="1" ht="12" customHeight="1">
      <c r="A1921" s="59"/>
      <c r="B1921" s="54"/>
      <c r="C1921" s="54"/>
      <c r="D1921" s="60"/>
      <c r="E1921" s="64"/>
      <c r="F1921" s="54"/>
      <c r="G1921" s="63"/>
    </row>
    <row r="1922" spans="1:7" s="25" customFormat="1" ht="12" customHeight="1">
      <c r="A1922" s="59"/>
      <c r="B1922" s="54"/>
      <c r="C1922" s="54"/>
      <c r="D1922" s="60"/>
      <c r="E1922" s="64"/>
      <c r="F1922" s="54"/>
      <c r="G1922" s="63"/>
    </row>
    <row r="1923" spans="1:7" s="25" customFormat="1" ht="12" customHeight="1">
      <c r="A1923" s="59"/>
      <c r="B1923" s="54"/>
      <c r="C1923" s="54"/>
      <c r="D1923" s="60"/>
      <c r="E1923" s="64"/>
      <c r="F1923" s="54"/>
      <c r="G1923" s="63"/>
    </row>
    <row r="1924" spans="1:7" s="25" customFormat="1" ht="12" customHeight="1">
      <c r="A1924" s="59"/>
      <c r="B1924" s="54"/>
      <c r="C1924" s="54"/>
      <c r="D1924" s="60"/>
      <c r="E1924" s="64"/>
      <c r="F1924" s="54"/>
      <c r="G1924" s="63"/>
    </row>
    <row r="1925" spans="1:7" s="25" customFormat="1" ht="12" customHeight="1">
      <c r="A1925" s="59"/>
      <c r="B1925" s="54"/>
      <c r="C1925" s="54"/>
      <c r="D1925" s="60"/>
      <c r="E1925" s="64"/>
      <c r="F1925" s="54"/>
      <c r="G1925" s="63"/>
    </row>
    <row r="1926" spans="1:7" s="25" customFormat="1" ht="12" customHeight="1">
      <c r="A1926" s="59"/>
      <c r="B1926" s="54"/>
      <c r="C1926" s="54"/>
      <c r="D1926" s="60"/>
      <c r="E1926" s="64"/>
      <c r="F1926" s="54"/>
      <c r="G1926" s="63"/>
    </row>
    <row r="1927" spans="1:7" s="25" customFormat="1" ht="12" customHeight="1">
      <c r="A1927" s="59"/>
      <c r="B1927" s="54"/>
      <c r="C1927" s="54"/>
      <c r="D1927" s="60"/>
      <c r="E1927" s="64"/>
      <c r="F1927" s="54"/>
      <c r="G1927" s="63"/>
    </row>
    <row r="1928" spans="1:7" s="25" customFormat="1" ht="12" customHeight="1">
      <c r="A1928" s="59"/>
      <c r="B1928" s="54"/>
      <c r="C1928" s="54"/>
      <c r="D1928" s="60"/>
      <c r="E1928" s="64"/>
      <c r="F1928" s="54"/>
      <c r="G1928" s="63"/>
    </row>
    <row r="1929" spans="1:7" s="25" customFormat="1" ht="12" customHeight="1">
      <c r="A1929" s="59"/>
      <c r="B1929" s="54"/>
      <c r="C1929" s="54"/>
      <c r="D1929" s="60"/>
      <c r="E1929" s="64"/>
      <c r="F1929" s="54"/>
      <c r="G1929" s="63"/>
    </row>
    <row r="1930" spans="1:7" s="25" customFormat="1" ht="12" customHeight="1">
      <c r="A1930" s="59"/>
      <c r="B1930" s="54"/>
      <c r="C1930" s="54"/>
      <c r="D1930" s="60"/>
      <c r="E1930" s="64"/>
      <c r="F1930" s="54"/>
      <c r="G1930" s="63"/>
    </row>
    <row r="1931" spans="1:7" s="25" customFormat="1" ht="12" customHeight="1">
      <c r="A1931" s="59"/>
      <c r="B1931" s="54"/>
      <c r="C1931" s="54"/>
      <c r="D1931" s="60"/>
      <c r="E1931" s="64"/>
      <c r="F1931" s="54"/>
      <c r="G1931" s="63"/>
    </row>
    <row r="1932" spans="1:7" s="25" customFormat="1" ht="12" customHeight="1">
      <c r="A1932" s="59"/>
      <c r="B1932" s="54"/>
      <c r="C1932" s="54"/>
      <c r="D1932" s="60"/>
      <c r="E1932" s="64"/>
      <c r="F1932" s="54"/>
      <c r="G1932" s="63"/>
    </row>
    <row r="1933" spans="1:7">
      <c r="A1933" s="569" t="s">
        <v>0</v>
      </c>
      <c r="B1933" s="569"/>
      <c r="C1933" s="569"/>
      <c r="D1933" s="569"/>
      <c r="E1933" s="569"/>
      <c r="F1933" s="569"/>
      <c r="G1933" s="569"/>
    </row>
    <row r="1934" spans="1:7">
      <c r="A1934" s="570" t="s">
        <v>1</v>
      </c>
      <c r="B1934" s="570"/>
      <c r="C1934" s="570"/>
      <c r="D1934" s="570"/>
      <c r="E1934" s="570"/>
      <c r="F1934" s="570"/>
      <c r="G1934" s="570"/>
    </row>
    <row r="1935" spans="1:7" ht="30.75" customHeight="1">
      <c r="A1935" s="1" t="s">
        <v>2</v>
      </c>
      <c r="B1935" s="398"/>
      <c r="C1935" s="398"/>
      <c r="D1935" s="588" t="s">
        <v>1270</v>
      </c>
      <c r="E1935" s="588"/>
      <c r="F1935" s="588"/>
      <c r="G1935" s="588"/>
    </row>
    <row r="1936" spans="1:7" ht="30" customHeight="1">
      <c r="A1936" s="572" t="s">
        <v>3</v>
      </c>
      <c r="B1936" s="573"/>
      <c r="C1936" s="3" t="s">
        <v>4</v>
      </c>
      <c r="D1936" s="399" t="s">
        <v>5</v>
      </c>
      <c r="E1936" s="399" t="s">
        <v>6</v>
      </c>
      <c r="F1936" s="399" t="s">
        <v>7</v>
      </c>
      <c r="G1936" s="5" t="s">
        <v>8</v>
      </c>
    </row>
    <row r="1937" spans="1:7">
      <c r="A1937" s="399"/>
      <c r="B1937" s="399"/>
      <c r="C1937" s="3"/>
      <c r="D1937" s="104" t="s">
        <v>374</v>
      </c>
      <c r="E1937" s="399"/>
      <c r="F1937" s="399"/>
      <c r="G1937" s="5"/>
    </row>
    <row r="1938" spans="1:7" s="24" customFormat="1" ht="16.5" customHeight="1">
      <c r="A1938" s="562">
        <v>274</v>
      </c>
      <c r="B1938" s="562" t="s">
        <v>39</v>
      </c>
      <c r="C1938" s="560" t="s">
        <v>11</v>
      </c>
      <c r="D1938" s="564" t="s">
        <v>149</v>
      </c>
      <c r="E1938" s="400">
        <v>121</v>
      </c>
      <c r="F1938" s="394" t="s">
        <v>42</v>
      </c>
      <c r="G1938" s="20">
        <f>SUM(A1938*E1938/100)</f>
        <v>331.54</v>
      </c>
    </row>
    <row r="1939" spans="1:7" s="24" customFormat="1" ht="16.5" customHeight="1">
      <c r="A1939" s="563"/>
      <c r="B1939" s="563"/>
      <c r="C1939" s="561"/>
      <c r="D1939" s="565"/>
      <c r="E1939" s="566" t="s">
        <v>150</v>
      </c>
      <c r="F1939" s="567"/>
      <c r="G1939" s="568"/>
    </row>
    <row r="1940" spans="1:7" s="25" customFormat="1">
      <c r="A1940" s="562">
        <v>3627</v>
      </c>
      <c r="B1940" s="562" t="s">
        <v>39</v>
      </c>
      <c r="C1940" s="560" t="s">
        <v>15</v>
      </c>
      <c r="D1940" s="564" t="s">
        <v>305</v>
      </c>
      <c r="E1940" s="394">
        <v>226.38</v>
      </c>
      <c r="F1940" s="394" t="s">
        <v>52</v>
      </c>
      <c r="G1940" s="20">
        <f>SUM(A1940*E1940/100)</f>
        <v>8210.8026000000009</v>
      </c>
    </row>
    <row r="1941" spans="1:7" s="25" customFormat="1" ht="35.25" customHeight="1">
      <c r="A1941" s="563"/>
      <c r="B1941" s="563"/>
      <c r="C1941" s="561"/>
      <c r="D1941" s="565"/>
      <c r="E1941" s="557" t="s">
        <v>719</v>
      </c>
      <c r="F1941" s="558"/>
      <c r="G1941" s="559"/>
    </row>
    <row r="1942" spans="1:7" s="25" customFormat="1">
      <c r="A1942" s="562">
        <v>90000</v>
      </c>
      <c r="B1942" s="562" t="s">
        <v>10</v>
      </c>
      <c r="C1942" s="560" t="s">
        <v>18</v>
      </c>
      <c r="D1942" s="564" t="s">
        <v>1271</v>
      </c>
      <c r="E1942" s="394">
        <v>75.63</v>
      </c>
      <c r="F1942" s="394" t="s">
        <v>254</v>
      </c>
      <c r="G1942" s="20">
        <f>SUM(A1942*E1942/1000)</f>
        <v>6806.7</v>
      </c>
    </row>
    <row r="1943" spans="1:7" s="25" customFormat="1" ht="35.25" customHeight="1">
      <c r="A1943" s="563"/>
      <c r="B1943" s="563"/>
      <c r="C1943" s="561"/>
      <c r="D1943" s="565"/>
      <c r="E1943" s="557" t="s">
        <v>1272</v>
      </c>
      <c r="F1943" s="558"/>
      <c r="G1943" s="559"/>
    </row>
    <row r="1944" spans="1:7" s="25" customFormat="1">
      <c r="A1944" s="562">
        <v>43</v>
      </c>
      <c r="B1944" s="562" t="s">
        <v>10</v>
      </c>
      <c r="C1944" s="560" t="s">
        <v>21</v>
      </c>
      <c r="D1944" s="564" t="s">
        <v>1273</v>
      </c>
      <c r="E1944" s="394">
        <v>453.75</v>
      </c>
      <c r="F1944" s="394" t="s">
        <v>147</v>
      </c>
      <c r="G1944" s="20">
        <f>SUM(A1944*E1944/100)</f>
        <v>195.11250000000001</v>
      </c>
    </row>
    <row r="1945" spans="1:7" s="25" customFormat="1" ht="35.25" customHeight="1">
      <c r="A1945" s="563"/>
      <c r="B1945" s="563"/>
      <c r="C1945" s="561"/>
      <c r="D1945" s="565"/>
      <c r="E1945" s="557" t="s">
        <v>1274</v>
      </c>
      <c r="F1945" s="558"/>
      <c r="G1945" s="559"/>
    </row>
    <row r="1946" spans="1:7" s="36" customFormat="1">
      <c r="A1946" s="562">
        <v>64</v>
      </c>
      <c r="B1946" s="562" t="s">
        <v>10</v>
      </c>
      <c r="C1946" s="560" t="s">
        <v>25</v>
      </c>
      <c r="D1946" s="564" t="s">
        <v>200</v>
      </c>
      <c r="E1946" s="397">
        <v>1285.6300000000001</v>
      </c>
      <c r="F1946" s="389" t="s">
        <v>147</v>
      </c>
      <c r="G1946" s="232">
        <f>SUM(A1946*E1946/100)</f>
        <v>822.80320000000006</v>
      </c>
    </row>
    <row r="1947" spans="1:7" s="36" customFormat="1" ht="30.75" customHeight="1">
      <c r="A1947" s="563"/>
      <c r="B1947" s="563"/>
      <c r="C1947" s="561"/>
      <c r="D1947" s="565"/>
      <c r="E1947" s="557" t="s">
        <v>201</v>
      </c>
      <c r="F1947" s="558"/>
      <c r="G1947" s="559"/>
    </row>
    <row r="1948" spans="1:7" s="24" customFormat="1">
      <c r="A1948" s="562">
        <v>261</v>
      </c>
      <c r="B1948" s="562" t="s">
        <v>39</v>
      </c>
      <c r="C1948" s="560" t="s">
        <v>29</v>
      </c>
      <c r="D1948" s="564" t="s">
        <v>1275</v>
      </c>
      <c r="E1948" s="400">
        <v>1306.8</v>
      </c>
      <c r="F1948" s="394" t="s">
        <v>42</v>
      </c>
      <c r="G1948" s="20">
        <f>SUM(A1948*E1948/100)</f>
        <v>3410.748</v>
      </c>
    </row>
    <row r="1949" spans="1:7" s="24" customFormat="1" ht="37.5" customHeight="1">
      <c r="A1949" s="563"/>
      <c r="B1949" s="563"/>
      <c r="C1949" s="561"/>
      <c r="D1949" s="565"/>
      <c r="E1949" s="566" t="s">
        <v>714</v>
      </c>
      <c r="F1949" s="567"/>
      <c r="G1949" s="568"/>
    </row>
    <row r="1950" spans="1:7" s="23" customFormat="1" ht="15" customHeight="1">
      <c r="A1950" s="562">
        <v>97</v>
      </c>
      <c r="B1950" s="562" t="s">
        <v>10</v>
      </c>
      <c r="C1950" s="560" t="s">
        <v>33</v>
      </c>
      <c r="D1950" s="574" t="s">
        <v>30</v>
      </c>
      <c r="E1950" s="400">
        <v>337</v>
      </c>
      <c r="F1950" s="394" t="s">
        <v>31</v>
      </c>
      <c r="G1950" s="20">
        <f>SUM(A1950*E1950)</f>
        <v>32689</v>
      </c>
    </row>
    <row r="1951" spans="1:7" s="23" customFormat="1" ht="169.5" customHeight="1">
      <c r="A1951" s="563"/>
      <c r="B1951" s="563"/>
      <c r="C1951" s="561"/>
      <c r="D1951" s="575"/>
      <c r="E1951" s="576" t="s">
        <v>32</v>
      </c>
      <c r="F1951" s="577"/>
      <c r="G1951" s="578"/>
    </row>
    <row r="1952" spans="1:7" ht="15" customHeight="1">
      <c r="A1952" s="579">
        <v>3.9</v>
      </c>
      <c r="B1952" s="562" t="s">
        <v>24</v>
      </c>
      <c r="C1952" s="560" t="s">
        <v>36</v>
      </c>
      <c r="D1952" s="574" t="s">
        <v>26</v>
      </c>
      <c r="E1952" s="400">
        <v>5001.7</v>
      </c>
      <c r="F1952" s="394" t="s">
        <v>27</v>
      </c>
      <c r="G1952" s="20">
        <f>SUM(A1952*E1952)</f>
        <v>19506.629999999997</v>
      </c>
    </row>
    <row r="1953" spans="1:7" ht="63" customHeight="1">
      <c r="A1953" s="580"/>
      <c r="B1953" s="563"/>
      <c r="C1953" s="561"/>
      <c r="D1953" s="575"/>
      <c r="E1953" s="557" t="s">
        <v>28</v>
      </c>
      <c r="F1953" s="558"/>
      <c r="G1953" s="559"/>
    </row>
    <row r="1954" spans="1:7">
      <c r="A1954" s="560">
        <v>130</v>
      </c>
      <c r="B1954" s="560" t="s">
        <v>39</v>
      </c>
      <c r="C1954" s="562" t="s">
        <v>40</v>
      </c>
      <c r="D1954" s="564" t="s">
        <v>1276</v>
      </c>
      <c r="E1954" s="400">
        <v>778.09</v>
      </c>
      <c r="F1954" s="394" t="s">
        <v>42</v>
      </c>
      <c r="G1954" s="20">
        <f>SUM(A1954*E1954/100)</f>
        <v>1011.5169999999999</v>
      </c>
    </row>
    <row r="1955" spans="1:7" ht="38.25" customHeight="1">
      <c r="A1955" s="561"/>
      <c r="B1955" s="561"/>
      <c r="C1955" s="563"/>
      <c r="D1955" s="565"/>
      <c r="E1955" s="557" t="s">
        <v>1277</v>
      </c>
      <c r="F1955" s="558"/>
      <c r="G1955" s="559"/>
    </row>
    <row r="1956" spans="1:7" ht="17.25" customHeight="1">
      <c r="A1956" s="560">
        <v>566</v>
      </c>
      <c r="B1956" s="560" t="s">
        <v>10</v>
      </c>
      <c r="C1956" s="562" t="s">
        <v>44</v>
      </c>
      <c r="D1956" s="564" t="s">
        <v>204</v>
      </c>
      <c r="E1956" s="400">
        <v>12346.65</v>
      </c>
      <c r="F1956" s="394" t="s">
        <v>13</v>
      </c>
      <c r="G1956" s="20">
        <f>SUM(A1956*E1956/100)</f>
        <v>69882.03899999999</v>
      </c>
    </row>
    <row r="1957" spans="1:7" ht="27" customHeight="1">
      <c r="A1957" s="561"/>
      <c r="B1957" s="561"/>
      <c r="C1957" s="563"/>
      <c r="D1957" s="565"/>
      <c r="E1957" s="557" t="s">
        <v>205</v>
      </c>
      <c r="F1957" s="558"/>
      <c r="G1957" s="559"/>
    </row>
    <row r="1958" spans="1:7" s="24" customFormat="1" ht="15" customHeight="1">
      <c r="A1958" s="562">
        <v>1467</v>
      </c>
      <c r="B1958" s="562" t="s">
        <v>39</v>
      </c>
      <c r="C1958" s="560" t="s">
        <v>47</v>
      </c>
      <c r="D1958" s="564" t="s">
        <v>41</v>
      </c>
      <c r="E1958" s="400">
        <v>2206.6</v>
      </c>
      <c r="F1958" s="394" t="s">
        <v>42</v>
      </c>
      <c r="G1958" s="20">
        <f>SUM(A1958*E1958/100)</f>
        <v>32370.821999999996</v>
      </c>
    </row>
    <row r="1959" spans="1:7" s="24" customFormat="1" ht="42" customHeight="1">
      <c r="A1959" s="563"/>
      <c r="B1959" s="563"/>
      <c r="C1959" s="561"/>
      <c r="D1959" s="565"/>
      <c r="E1959" s="566" t="s">
        <v>43</v>
      </c>
      <c r="F1959" s="567"/>
      <c r="G1959" s="568"/>
    </row>
    <row r="1960" spans="1:7" s="24" customFormat="1" ht="15" customHeight="1">
      <c r="A1960" s="562">
        <v>1467</v>
      </c>
      <c r="B1960" s="562" t="s">
        <v>39</v>
      </c>
      <c r="C1960" s="560" t="s">
        <v>50</v>
      </c>
      <c r="D1960" s="564" t="s">
        <v>45</v>
      </c>
      <c r="E1960" s="394">
        <v>2197.52</v>
      </c>
      <c r="F1960" s="394" t="s">
        <v>42</v>
      </c>
      <c r="G1960" s="20">
        <f>SUM(A1960*E1960/100)</f>
        <v>32237.618399999999</v>
      </c>
    </row>
    <row r="1961" spans="1:7" s="24" customFormat="1" ht="38.25" customHeight="1">
      <c r="A1961" s="563"/>
      <c r="B1961" s="563"/>
      <c r="C1961" s="561"/>
      <c r="D1961" s="565"/>
      <c r="E1961" s="566" t="s">
        <v>46</v>
      </c>
      <c r="F1961" s="567"/>
      <c r="G1961" s="568"/>
    </row>
    <row r="1962" spans="1:7" s="25" customFormat="1">
      <c r="A1962" s="562">
        <v>274</v>
      </c>
      <c r="B1962" s="562" t="s">
        <v>39</v>
      </c>
      <c r="C1962" s="560" t="s">
        <v>54</v>
      </c>
      <c r="D1962" s="564" t="s">
        <v>151</v>
      </c>
      <c r="E1962" s="400">
        <v>660</v>
      </c>
      <c r="F1962" s="394" t="s">
        <v>42</v>
      </c>
      <c r="G1962" s="20">
        <f>SUM(A1962*E1962/100)</f>
        <v>1808.4</v>
      </c>
    </row>
    <row r="1963" spans="1:7" s="25" customFormat="1" ht="44.25" customHeight="1">
      <c r="A1963" s="563"/>
      <c r="B1963" s="563"/>
      <c r="C1963" s="561"/>
      <c r="D1963" s="565"/>
      <c r="E1963" s="566" t="s">
        <v>152</v>
      </c>
      <c r="F1963" s="567"/>
      <c r="G1963" s="568"/>
    </row>
    <row r="1964" spans="1:7">
      <c r="A1964" s="562">
        <v>274</v>
      </c>
      <c r="B1964" s="562" t="s">
        <v>39</v>
      </c>
      <c r="C1964" s="560" t="s">
        <v>57</v>
      </c>
      <c r="D1964" s="564" t="s">
        <v>720</v>
      </c>
      <c r="E1964" s="400">
        <v>3015.76</v>
      </c>
      <c r="F1964" s="394" t="s">
        <v>42</v>
      </c>
      <c r="G1964" s="20">
        <f>SUM(A1964*E1964/100)</f>
        <v>8263.1824000000015</v>
      </c>
    </row>
    <row r="1965" spans="1:7" ht="33" customHeight="1">
      <c r="A1965" s="563"/>
      <c r="B1965" s="563"/>
      <c r="C1965" s="561"/>
      <c r="D1965" s="565"/>
      <c r="E1965" s="557" t="s">
        <v>721</v>
      </c>
      <c r="F1965" s="558"/>
      <c r="G1965" s="559"/>
    </row>
    <row r="1966" spans="1:7">
      <c r="A1966" s="562">
        <v>31</v>
      </c>
      <c r="B1966" s="562" t="s">
        <v>39</v>
      </c>
      <c r="C1966" s="560" t="s">
        <v>60</v>
      </c>
      <c r="D1966" s="564" t="s">
        <v>307</v>
      </c>
      <c r="E1966" s="400">
        <v>1778.5</v>
      </c>
      <c r="F1966" s="394" t="s">
        <v>165</v>
      </c>
      <c r="G1966" s="13">
        <f>SUM(A1966*E1966)</f>
        <v>55133.5</v>
      </c>
    </row>
    <row r="1967" spans="1:7" ht="41.25" customHeight="1">
      <c r="A1967" s="563"/>
      <c r="B1967" s="563"/>
      <c r="C1967" s="561"/>
      <c r="D1967" s="565"/>
      <c r="E1967" s="557" t="s">
        <v>308</v>
      </c>
      <c r="F1967" s="558"/>
      <c r="G1967" s="559"/>
    </row>
    <row r="1968" spans="1:7" s="25" customFormat="1">
      <c r="A1968" s="562">
        <v>1741</v>
      </c>
      <c r="B1968" s="562" t="s">
        <v>39</v>
      </c>
      <c r="C1968" s="560" t="s">
        <v>63</v>
      </c>
      <c r="D1968" s="564" t="s">
        <v>167</v>
      </c>
      <c r="E1968" s="400">
        <v>442.75</v>
      </c>
      <c r="F1968" s="394" t="s">
        <v>52</v>
      </c>
      <c r="G1968" s="20">
        <f>SUM(A1968*E1968/100)</f>
        <v>7708.2775000000001</v>
      </c>
    </row>
    <row r="1969" spans="1:7" s="25" customFormat="1" ht="30.75" customHeight="1">
      <c r="A1969" s="563"/>
      <c r="B1969" s="563"/>
      <c r="C1969" s="561"/>
      <c r="D1969" s="565"/>
      <c r="E1969" s="557" t="s">
        <v>168</v>
      </c>
      <c r="F1969" s="558"/>
      <c r="G1969" s="559"/>
    </row>
    <row r="1970" spans="1:7">
      <c r="A1970" s="562">
        <v>3160</v>
      </c>
      <c r="B1970" s="562" t="s">
        <v>39</v>
      </c>
      <c r="C1970" s="560" t="s">
        <v>66</v>
      </c>
      <c r="D1970" s="564" t="s">
        <v>792</v>
      </c>
      <c r="E1970" s="400">
        <v>425.84</v>
      </c>
      <c r="F1970" s="394" t="s">
        <v>42</v>
      </c>
      <c r="G1970" s="13">
        <f>SUM(A1970*E1970/100)</f>
        <v>13456.544</v>
      </c>
    </row>
    <row r="1971" spans="1:7" ht="27" customHeight="1">
      <c r="A1971" s="563"/>
      <c r="B1971" s="563"/>
      <c r="C1971" s="561"/>
      <c r="D1971" s="565"/>
      <c r="E1971" s="557" t="s">
        <v>793</v>
      </c>
      <c r="F1971" s="558"/>
      <c r="G1971" s="559"/>
    </row>
    <row r="1972" spans="1:7">
      <c r="A1972" s="562">
        <v>4352</v>
      </c>
      <c r="B1972" s="562" t="s">
        <v>39</v>
      </c>
      <c r="C1972" s="560" t="s">
        <v>69</v>
      </c>
      <c r="D1972" s="581" t="s">
        <v>300</v>
      </c>
      <c r="E1972" s="397">
        <v>1043.9000000000001</v>
      </c>
      <c r="F1972" s="389" t="s">
        <v>42</v>
      </c>
      <c r="G1972" s="20">
        <f>SUM(A1972*E1972/100)</f>
        <v>45430.528000000006</v>
      </c>
    </row>
    <row r="1973" spans="1:7" ht="27" customHeight="1">
      <c r="A1973" s="563"/>
      <c r="B1973" s="563"/>
      <c r="C1973" s="561"/>
      <c r="D1973" s="565"/>
      <c r="E1973" s="557" t="s">
        <v>301</v>
      </c>
      <c r="F1973" s="558"/>
      <c r="G1973" s="559"/>
    </row>
    <row r="1974" spans="1:7">
      <c r="A1974" s="562">
        <v>772</v>
      </c>
      <c r="B1974" s="562" t="s">
        <v>39</v>
      </c>
      <c r="C1974" s="560" t="s">
        <v>73</v>
      </c>
      <c r="D1974" s="564" t="s">
        <v>170</v>
      </c>
      <c r="E1974" s="400">
        <v>1160.06</v>
      </c>
      <c r="F1974" s="394" t="s">
        <v>42</v>
      </c>
      <c r="G1974" s="13">
        <f>SUM(A1974*E1974/100)</f>
        <v>8955.6631999999991</v>
      </c>
    </row>
    <row r="1975" spans="1:7" ht="30.75" customHeight="1">
      <c r="A1975" s="563"/>
      <c r="B1975" s="563"/>
      <c r="C1975" s="561"/>
      <c r="D1975" s="565"/>
      <c r="E1975" s="557" t="s">
        <v>171</v>
      </c>
      <c r="F1975" s="558"/>
      <c r="G1975" s="559"/>
    </row>
    <row r="1976" spans="1:7">
      <c r="A1976" s="562">
        <v>389</v>
      </c>
      <c r="B1976" s="562" t="s">
        <v>39</v>
      </c>
      <c r="C1976" s="560" t="s">
        <v>208</v>
      </c>
      <c r="D1976" s="581" t="s">
        <v>764</v>
      </c>
      <c r="E1976" s="397">
        <v>674.6</v>
      </c>
      <c r="F1976" s="389" t="s">
        <v>42</v>
      </c>
      <c r="G1976" s="20">
        <f>SUM(A1976*E1976/100)</f>
        <v>2624.1940000000004</v>
      </c>
    </row>
    <row r="1977" spans="1:7" ht="46.5" customHeight="1">
      <c r="A1977" s="563"/>
      <c r="B1977" s="563"/>
      <c r="C1977" s="561"/>
      <c r="D1977" s="565"/>
      <c r="E1977" s="557" t="s">
        <v>765</v>
      </c>
      <c r="F1977" s="558"/>
      <c r="G1977" s="559"/>
    </row>
    <row r="1978" spans="1:7">
      <c r="A1978" s="560">
        <v>178</v>
      </c>
      <c r="B1978" s="560" t="s">
        <v>39</v>
      </c>
      <c r="C1978" s="562" t="s">
        <v>209</v>
      </c>
      <c r="D1978" s="564" t="s">
        <v>214</v>
      </c>
      <c r="E1978" s="400">
        <v>674.19</v>
      </c>
      <c r="F1978" s="394" t="s">
        <v>42</v>
      </c>
      <c r="G1978" s="20">
        <f>SUM(A1978*E1978/100)</f>
        <v>1200.0582000000002</v>
      </c>
    </row>
    <row r="1979" spans="1:7" ht="36" customHeight="1">
      <c r="A1979" s="561"/>
      <c r="B1979" s="561"/>
      <c r="C1979" s="563"/>
      <c r="D1979" s="565"/>
      <c r="E1979" s="557" t="s">
        <v>767</v>
      </c>
      <c r="F1979" s="558"/>
      <c r="G1979" s="559"/>
    </row>
    <row r="1980" spans="1:7" s="25" customFormat="1">
      <c r="A1980" s="562">
        <v>1762</v>
      </c>
      <c r="B1980" s="562" t="s">
        <v>39</v>
      </c>
      <c r="C1980" s="560" t="s">
        <v>210</v>
      </c>
      <c r="D1980" s="564" t="s">
        <v>206</v>
      </c>
      <c r="E1980" s="400">
        <v>859.9</v>
      </c>
      <c r="F1980" s="394" t="s">
        <v>52</v>
      </c>
      <c r="G1980" s="20">
        <f>SUM(A1980*E1980/100)</f>
        <v>15151.438</v>
      </c>
    </row>
    <row r="1981" spans="1:7" s="25" customFormat="1" ht="28.5" customHeight="1">
      <c r="A1981" s="563"/>
      <c r="B1981" s="563"/>
      <c r="C1981" s="561"/>
      <c r="D1981" s="565"/>
      <c r="E1981" s="557" t="s">
        <v>207</v>
      </c>
      <c r="F1981" s="558"/>
      <c r="G1981" s="559"/>
    </row>
    <row r="1982" spans="1:7" ht="51.75" customHeight="1">
      <c r="A1982" s="390"/>
      <c r="B1982" s="390"/>
      <c r="C1982" s="388" t="s">
        <v>213</v>
      </c>
      <c r="D1982" s="391" t="s">
        <v>153</v>
      </c>
      <c r="E1982" s="582"/>
      <c r="F1982" s="583"/>
      <c r="G1982" s="584"/>
    </row>
    <row r="1983" spans="1:7">
      <c r="A1983" s="560">
        <v>1633</v>
      </c>
      <c r="B1983" s="560" t="s">
        <v>39</v>
      </c>
      <c r="C1983" s="562" t="s">
        <v>154</v>
      </c>
      <c r="D1983" s="564" t="s">
        <v>158</v>
      </c>
      <c r="E1983" s="400">
        <v>3275.5</v>
      </c>
      <c r="F1983" s="394" t="s">
        <v>42</v>
      </c>
      <c r="G1983" s="20">
        <f>SUM(A1983*E1983/100)</f>
        <v>53488.915000000001</v>
      </c>
    </row>
    <row r="1984" spans="1:7" ht="30" customHeight="1">
      <c r="A1984" s="561"/>
      <c r="B1984" s="561"/>
      <c r="C1984" s="563"/>
      <c r="D1984" s="565"/>
      <c r="E1984" s="557" t="s">
        <v>159</v>
      </c>
      <c r="F1984" s="558"/>
      <c r="G1984" s="559"/>
    </row>
    <row r="1985" spans="1:7" s="200" customFormat="1">
      <c r="A1985" s="560">
        <v>1633</v>
      </c>
      <c r="B1985" s="560" t="s">
        <v>39</v>
      </c>
      <c r="C1985" s="562" t="s">
        <v>272</v>
      </c>
      <c r="D1985" s="564" t="s">
        <v>160</v>
      </c>
      <c r="E1985" s="400">
        <v>1887.4</v>
      </c>
      <c r="F1985" s="394" t="s">
        <v>42</v>
      </c>
      <c r="G1985" s="20">
        <f>SUM(A1985*E1985/100)</f>
        <v>30821.242000000002</v>
      </c>
    </row>
    <row r="1986" spans="1:7" s="200" customFormat="1" ht="38.25" customHeight="1">
      <c r="A1986" s="561"/>
      <c r="B1986" s="561"/>
      <c r="C1986" s="563"/>
      <c r="D1986" s="565"/>
      <c r="E1986" s="557" t="s">
        <v>161</v>
      </c>
      <c r="F1986" s="558"/>
      <c r="G1986" s="559"/>
    </row>
    <row r="1987" spans="1:7" ht="40.5" customHeight="1">
      <c r="A1987" s="392"/>
      <c r="B1987" s="393"/>
      <c r="C1987" s="3"/>
      <c r="D1987" s="91"/>
      <c r="E1987" s="399"/>
      <c r="F1987" s="28" t="s">
        <v>1278</v>
      </c>
      <c r="G1987" s="105" t="s">
        <v>1279</v>
      </c>
    </row>
    <row r="1988" spans="1:7" s="36" customFormat="1">
      <c r="B1988" s="53"/>
      <c r="C1988" s="54"/>
      <c r="D1988" s="55"/>
      <c r="E1988" s="54"/>
      <c r="F1988" s="63"/>
      <c r="G1988" s="54"/>
    </row>
    <row r="1989" spans="1:7" s="36" customFormat="1">
      <c r="B1989" s="53"/>
      <c r="C1989" s="54"/>
      <c r="D1989" s="55"/>
      <c r="E1989" s="54"/>
      <c r="F1989" s="63"/>
      <c r="G1989" s="54"/>
    </row>
    <row r="1990" spans="1:7" s="36" customFormat="1">
      <c r="B1990" s="53"/>
      <c r="C1990" s="54"/>
      <c r="D1990" s="55"/>
      <c r="E1990" s="54"/>
      <c r="F1990" s="63"/>
      <c r="G1990" s="54"/>
    </row>
    <row r="1991" spans="1:7" s="36" customFormat="1">
      <c r="B1991" s="53"/>
      <c r="C1991" s="54"/>
      <c r="D1991" s="55"/>
      <c r="E1991" s="54"/>
      <c r="F1991" s="63"/>
      <c r="G1991" s="54"/>
    </row>
    <row r="1992" spans="1:7" s="36" customFormat="1">
      <c r="B1992" s="53"/>
      <c r="C1992" s="54"/>
      <c r="D1992" s="55"/>
      <c r="E1992" s="54"/>
      <c r="F1992" s="63"/>
      <c r="G1992" s="54"/>
    </row>
    <row r="1993" spans="1:7" s="25" customFormat="1">
      <c r="A1993" s="52" t="s">
        <v>302</v>
      </c>
      <c r="B1993" s="53"/>
      <c r="C1993" s="54" t="s">
        <v>412</v>
      </c>
      <c r="D1993" s="55"/>
      <c r="E1993" s="54" t="s">
        <v>131</v>
      </c>
      <c r="F1993" s="63"/>
      <c r="G1993" s="54"/>
    </row>
    <row r="1994" spans="1:7" s="25" customFormat="1">
      <c r="A1994" s="59"/>
      <c r="B1994" s="54"/>
      <c r="C1994" s="54"/>
      <c r="D1994" s="60"/>
      <c r="E1994" s="54"/>
      <c r="F1994" s="94"/>
      <c r="G1994" s="95"/>
    </row>
    <row r="1995" spans="1:7" s="25" customFormat="1">
      <c r="A1995" s="59"/>
      <c r="B1995" s="54"/>
      <c r="C1995" s="54"/>
      <c r="D1995" s="60"/>
      <c r="E1995" s="56" t="s">
        <v>138</v>
      </c>
      <c r="F1995" s="96"/>
      <c r="G1995" s="96"/>
    </row>
    <row r="1996" spans="1:7" s="25" customFormat="1">
      <c r="A1996" s="59"/>
      <c r="B1996" s="54"/>
      <c r="C1996" s="54"/>
      <c r="D1996" s="60"/>
      <c r="E1996" s="54"/>
      <c r="F1996" s="54"/>
      <c r="G1996" s="63"/>
    </row>
    <row r="1997" spans="1:7" s="25" customFormat="1">
      <c r="A1997" s="59"/>
      <c r="B1997" s="54"/>
      <c r="C1997" s="54"/>
      <c r="D1997" s="60"/>
      <c r="E1997" s="54"/>
      <c r="F1997" s="54"/>
      <c r="G1997" s="63"/>
    </row>
    <row r="1998" spans="1:7" s="25" customFormat="1">
      <c r="A1998" s="59"/>
      <c r="B1998" s="54"/>
      <c r="C1998" s="54"/>
      <c r="D1998" s="60"/>
      <c r="E1998" s="54"/>
      <c r="F1998" s="54"/>
      <c r="G1998" s="63"/>
    </row>
    <row r="1999" spans="1:7" s="25" customFormat="1">
      <c r="A1999" s="59"/>
      <c r="B1999" s="54"/>
      <c r="C1999" s="54"/>
      <c r="D1999" s="60"/>
      <c r="E1999" s="54"/>
      <c r="F1999" s="54"/>
      <c r="G1999" s="63"/>
    </row>
    <row r="2000" spans="1:7" s="25" customFormat="1">
      <c r="A2000" s="59"/>
      <c r="B2000" s="54"/>
      <c r="C2000" s="54"/>
      <c r="D2000" s="60"/>
      <c r="E2000" s="54"/>
      <c r="F2000" s="54"/>
      <c r="G2000" s="63"/>
    </row>
    <row r="2001" spans="1:7" s="25" customFormat="1">
      <c r="A2001" s="59"/>
      <c r="B2001" s="54"/>
      <c r="C2001" s="54"/>
      <c r="D2001" s="60"/>
      <c r="E2001" s="64" t="s">
        <v>140</v>
      </c>
      <c r="F2001" s="54"/>
      <c r="G2001" s="63"/>
    </row>
    <row r="2002" spans="1:7" s="25" customFormat="1">
      <c r="A2002" s="55" t="s">
        <v>139</v>
      </c>
      <c r="B2002" s="54"/>
      <c r="C2002" s="54"/>
      <c r="D2002" s="60"/>
      <c r="E2002" s="64" t="s">
        <v>141</v>
      </c>
      <c r="F2002" s="54"/>
      <c r="G2002" s="63"/>
    </row>
    <row r="2003" spans="1:7" s="25" customFormat="1">
      <c r="A2003" s="59"/>
      <c r="B2003" s="54"/>
      <c r="C2003" s="54"/>
      <c r="D2003" s="60"/>
      <c r="E2003" s="64" t="s">
        <v>142</v>
      </c>
      <c r="F2003" s="54"/>
      <c r="G2003" s="63"/>
    </row>
    <row r="2004" spans="1:7" s="25" customFormat="1" ht="12" customHeight="1">
      <c r="A2004" s="59"/>
      <c r="B2004" s="54"/>
      <c r="C2004" s="54"/>
      <c r="D2004" s="60"/>
      <c r="E2004" s="64"/>
      <c r="F2004" s="54"/>
      <c r="G2004" s="63"/>
    </row>
    <row r="2005" spans="1:7" s="25" customFormat="1" ht="12" customHeight="1">
      <c r="A2005" s="59"/>
      <c r="B2005" s="54"/>
      <c r="C2005" s="54"/>
      <c r="D2005" s="60"/>
      <c r="E2005" s="64"/>
      <c r="F2005" s="54"/>
      <c r="G2005" s="63"/>
    </row>
    <row r="2006" spans="1:7" s="25" customFormat="1" ht="12" customHeight="1">
      <c r="A2006" s="59"/>
      <c r="B2006" s="54"/>
      <c r="C2006" s="54"/>
      <c r="D2006" s="60"/>
      <c r="E2006" s="64"/>
      <c r="F2006" s="54"/>
      <c r="G2006" s="63"/>
    </row>
    <row r="2007" spans="1:7" s="25" customFormat="1" ht="12" customHeight="1">
      <c r="A2007" s="59"/>
      <c r="B2007" s="54"/>
      <c r="C2007" s="54"/>
      <c r="D2007" s="60"/>
      <c r="E2007" s="64"/>
      <c r="F2007" s="54"/>
      <c r="G2007" s="63"/>
    </row>
    <row r="2008" spans="1:7" s="25" customFormat="1" ht="12" customHeight="1">
      <c r="A2008" s="59"/>
      <c r="B2008" s="54"/>
      <c r="C2008" s="54"/>
      <c r="D2008" s="60"/>
      <c r="E2008" s="64"/>
      <c r="F2008" s="54"/>
      <c r="G2008" s="63"/>
    </row>
    <row r="2009" spans="1:7" s="25" customFormat="1" ht="12" customHeight="1">
      <c r="A2009" s="59"/>
      <c r="B2009" s="54"/>
      <c r="C2009" s="54"/>
      <c r="D2009" s="60"/>
      <c r="E2009" s="64"/>
      <c r="F2009" s="54"/>
      <c r="G2009" s="63"/>
    </row>
    <row r="2010" spans="1:7" s="25" customFormat="1" ht="12" customHeight="1">
      <c r="A2010" s="59"/>
      <c r="B2010" s="54"/>
      <c r="C2010" s="54"/>
      <c r="D2010" s="60"/>
      <c r="E2010" s="64"/>
      <c r="F2010" s="54"/>
      <c r="G2010" s="63"/>
    </row>
    <row r="2011" spans="1:7" s="25" customFormat="1" ht="12" customHeight="1">
      <c r="A2011" s="59"/>
      <c r="B2011" s="54"/>
      <c r="C2011" s="54"/>
      <c r="D2011" s="60"/>
      <c r="E2011" s="64"/>
      <c r="F2011" s="54"/>
      <c r="G2011" s="63"/>
    </row>
    <row r="2012" spans="1:7">
      <c r="A2012" s="569" t="s">
        <v>0</v>
      </c>
      <c r="B2012" s="569"/>
      <c r="C2012" s="569"/>
      <c r="D2012" s="569"/>
      <c r="E2012" s="569"/>
      <c r="F2012" s="569"/>
      <c r="G2012" s="569"/>
    </row>
    <row r="2013" spans="1:7">
      <c r="A2013" s="570" t="s">
        <v>1</v>
      </c>
      <c r="B2013" s="570"/>
      <c r="C2013" s="570"/>
      <c r="D2013" s="570"/>
      <c r="E2013" s="570"/>
      <c r="F2013" s="570"/>
      <c r="G2013" s="570"/>
    </row>
    <row r="2014" spans="1:7" ht="30.75" customHeight="1">
      <c r="A2014" s="1" t="s">
        <v>2</v>
      </c>
      <c r="B2014" s="415"/>
      <c r="C2014" s="415"/>
      <c r="D2014" s="588" t="s">
        <v>1280</v>
      </c>
      <c r="E2014" s="588"/>
      <c r="F2014" s="588"/>
      <c r="G2014" s="588"/>
    </row>
    <row r="2015" spans="1:7" ht="30" customHeight="1">
      <c r="A2015" s="572" t="s">
        <v>3</v>
      </c>
      <c r="B2015" s="573"/>
      <c r="C2015" s="3" t="s">
        <v>4</v>
      </c>
      <c r="D2015" s="414" t="s">
        <v>5</v>
      </c>
      <c r="E2015" s="414" t="s">
        <v>6</v>
      </c>
      <c r="F2015" s="414" t="s">
        <v>7</v>
      </c>
      <c r="G2015" s="5" t="s">
        <v>8</v>
      </c>
    </row>
    <row r="2016" spans="1:7">
      <c r="A2016" s="414"/>
      <c r="B2016" s="414"/>
      <c r="C2016" s="3"/>
      <c r="D2016" s="104" t="s">
        <v>9</v>
      </c>
      <c r="E2016" s="414"/>
      <c r="F2016" s="414"/>
      <c r="G2016" s="5"/>
    </row>
    <row r="2017" spans="1:7" s="25" customFormat="1">
      <c r="A2017" s="562">
        <v>9826</v>
      </c>
      <c r="B2017" s="562" t="s">
        <v>39</v>
      </c>
      <c r="C2017" s="560" t="s">
        <v>11</v>
      </c>
      <c r="D2017" s="564" t="s">
        <v>305</v>
      </c>
      <c r="E2017" s="410">
        <v>226.88</v>
      </c>
      <c r="F2017" s="410" t="s">
        <v>52</v>
      </c>
      <c r="G2017" s="20">
        <f>SUM(A2017*E2017/100)</f>
        <v>22293.228799999997</v>
      </c>
    </row>
    <row r="2018" spans="1:7" s="25" customFormat="1" ht="35.25" customHeight="1">
      <c r="A2018" s="563"/>
      <c r="B2018" s="563"/>
      <c r="C2018" s="561"/>
      <c r="D2018" s="565"/>
      <c r="E2018" s="557" t="s">
        <v>306</v>
      </c>
      <c r="F2018" s="558"/>
      <c r="G2018" s="559"/>
    </row>
    <row r="2019" spans="1:7" s="25" customFormat="1">
      <c r="A2019" s="562">
        <v>9826</v>
      </c>
      <c r="B2019" s="562" t="s">
        <v>39</v>
      </c>
      <c r="C2019" s="560" t="s">
        <v>15</v>
      </c>
      <c r="D2019" s="564" t="s">
        <v>1281</v>
      </c>
      <c r="E2019" s="410">
        <v>1402.23</v>
      </c>
      <c r="F2019" s="410" t="s">
        <v>52</v>
      </c>
      <c r="G2019" s="20">
        <f>SUM(A2019*E2019/100)</f>
        <v>137783.11980000001</v>
      </c>
    </row>
    <row r="2020" spans="1:7" s="25" customFormat="1" ht="27" customHeight="1">
      <c r="A2020" s="563"/>
      <c r="B2020" s="563"/>
      <c r="C2020" s="561"/>
      <c r="D2020" s="565"/>
      <c r="E2020" s="557" t="s">
        <v>1282</v>
      </c>
      <c r="F2020" s="558"/>
      <c r="G2020" s="559"/>
    </row>
    <row r="2021" spans="1:7">
      <c r="A2021" s="560">
        <v>327</v>
      </c>
      <c r="B2021" s="560" t="s">
        <v>39</v>
      </c>
      <c r="C2021" s="562" t="s">
        <v>18</v>
      </c>
      <c r="D2021" s="564" t="s">
        <v>214</v>
      </c>
      <c r="E2021" s="413">
        <v>674.19</v>
      </c>
      <c r="F2021" s="410" t="s">
        <v>42</v>
      </c>
      <c r="G2021" s="20">
        <f>SUM(A2021*E2021/100)</f>
        <v>2204.6013000000003</v>
      </c>
    </row>
    <row r="2022" spans="1:7" ht="36" customHeight="1">
      <c r="A2022" s="561"/>
      <c r="B2022" s="561"/>
      <c r="C2022" s="563"/>
      <c r="D2022" s="565"/>
      <c r="E2022" s="557" t="s">
        <v>767</v>
      </c>
      <c r="F2022" s="558"/>
      <c r="G2022" s="559"/>
    </row>
    <row r="2023" spans="1:7">
      <c r="A2023" s="560">
        <v>1674</v>
      </c>
      <c r="B2023" s="560" t="s">
        <v>39</v>
      </c>
      <c r="C2023" s="562" t="s">
        <v>21</v>
      </c>
      <c r="D2023" s="564" t="s">
        <v>1283</v>
      </c>
      <c r="E2023" s="413">
        <v>1952.5</v>
      </c>
      <c r="F2023" s="410" t="s">
        <v>42</v>
      </c>
      <c r="G2023" s="20">
        <f>SUM(A2023*E2023/100)</f>
        <v>32684.85</v>
      </c>
    </row>
    <row r="2024" spans="1:7" ht="26.25" customHeight="1">
      <c r="A2024" s="561"/>
      <c r="B2024" s="561"/>
      <c r="C2024" s="563"/>
      <c r="D2024" s="565"/>
      <c r="E2024" s="557" t="s">
        <v>767</v>
      </c>
      <c r="F2024" s="558"/>
      <c r="G2024" s="559"/>
    </row>
    <row r="2025" spans="1:7" s="24" customFormat="1">
      <c r="A2025" s="562">
        <v>7</v>
      </c>
      <c r="B2025" s="562" t="s">
        <v>39</v>
      </c>
      <c r="C2025" s="560" t="s">
        <v>25</v>
      </c>
      <c r="D2025" s="564" t="s">
        <v>736</v>
      </c>
      <c r="E2025" s="413">
        <v>28299.3</v>
      </c>
      <c r="F2025" s="410" t="s">
        <v>165</v>
      </c>
      <c r="G2025" s="20">
        <f>SUM(A2025*E2025/100)</f>
        <v>1980.951</v>
      </c>
    </row>
    <row r="2026" spans="1:7" s="24" customFormat="1" ht="28.5" customHeight="1">
      <c r="A2026" s="563"/>
      <c r="B2026" s="563"/>
      <c r="C2026" s="561"/>
      <c r="D2026" s="565"/>
      <c r="E2026" s="566" t="s">
        <v>852</v>
      </c>
      <c r="F2026" s="567"/>
      <c r="G2026" s="568"/>
    </row>
    <row r="2027" spans="1:7" s="24" customFormat="1">
      <c r="A2027" s="562">
        <v>0.97250000000000003</v>
      </c>
      <c r="B2027" s="562" t="s">
        <v>10</v>
      </c>
      <c r="C2027" s="560" t="s">
        <v>29</v>
      </c>
      <c r="D2027" s="564" t="s">
        <v>1284</v>
      </c>
      <c r="E2027" s="413">
        <v>3742.42</v>
      </c>
      <c r="F2027" s="410" t="s">
        <v>31</v>
      </c>
      <c r="G2027" s="20">
        <f>SUM(A2027*E2027)</f>
        <v>3639.5034500000002</v>
      </c>
    </row>
    <row r="2028" spans="1:7" s="24" customFormat="1" ht="42" customHeight="1">
      <c r="A2028" s="563"/>
      <c r="B2028" s="563"/>
      <c r="C2028" s="561"/>
      <c r="D2028" s="565"/>
      <c r="E2028" s="566" t="s">
        <v>1285</v>
      </c>
      <c r="F2028" s="567"/>
      <c r="G2028" s="568"/>
    </row>
    <row r="2029" spans="1:7">
      <c r="A2029" s="560">
        <v>7</v>
      </c>
      <c r="B2029" s="560" t="s">
        <v>107</v>
      </c>
      <c r="C2029" s="562" t="s">
        <v>33</v>
      </c>
      <c r="D2029" s="564" t="s">
        <v>1286</v>
      </c>
      <c r="E2029" s="413">
        <v>49.97</v>
      </c>
      <c r="F2029" s="410" t="s">
        <v>111</v>
      </c>
      <c r="G2029" s="20">
        <f>SUM(A2029*E2029)</f>
        <v>349.78999999999996</v>
      </c>
    </row>
    <row r="2030" spans="1:7" ht="51" customHeight="1">
      <c r="A2030" s="561"/>
      <c r="B2030" s="561"/>
      <c r="C2030" s="563"/>
      <c r="D2030" s="565"/>
      <c r="E2030" s="557" t="s">
        <v>1287</v>
      </c>
      <c r="F2030" s="558"/>
      <c r="G2030" s="559"/>
    </row>
    <row r="2031" spans="1:7">
      <c r="A2031" s="560">
        <v>110</v>
      </c>
      <c r="B2031" s="560" t="s">
        <v>39</v>
      </c>
      <c r="C2031" s="562" t="s">
        <v>36</v>
      </c>
      <c r="D2031" s="564" t="s">
        <v>1288</v>
      </c>
      <c r="E2031" s="412">
        <v>115.55</v>
      </c>
      <c r="F2031" s="404" t="s">
        <v>111</v>
      </c>
      <c r="G2031" s="20">
        <f>SUM(A2031*E2031)</f>
        <v>12710.5</v>
      </c>
    </row>
    <row r="2032" spans="1:7" ht="27.75" customHeight="1">
      <c r="A2032" s="561"/>
      <c r="B2032" s="561"/>
      <c r="C2032" s="563"/>
      <c r="D2032" s="565"/>
      <c r="E2032" s="557" t="s">
        <v>749</v>
      </c>
      <c r="F2032" s="558"/>
      <c r="G2032" s="559"/>
    </row>
    <row r="2033" spans="1:7" s="25" customFormat="1">
      <c r="A2033" s="562">
        <v>935</v>
      </c>
      <c r="B2033" s="562" t="s">
        <v>39</v>
      </c>
      <c r="C2033" s="560" t="s">
        <v>40</v>
      </c>
      <c r="D2033" s="564" t="s">
        <v>151</v>
      </c>
      <c r="E2033" s="413">
        <v>660</v>
      </c>
      <c r="F2033" s="410" t="s">
        <v>42</v>
      </c>
      <c r="G2033" s="20">
        <f>SUM(A2033*E2033/100)</f>
        <v>6171</v>
      </c>
    </row>
    <row r="2034" spans="1:7" s="25" customFormat="1" ht="24.75" customHeight="1">
      <c r="A2034" s="563"/>
      <c r="B2034" s="563"/>
      <c r="C2034" s="561"/>
      <c r="D2034" s="565"/>
      <c r="E2034" s="566" t="s">
        <v>152</v>
      </c>
      <c r="F2034" s="567"/>
      <c r="G2034" s="568"/>
    </row>
    <row r="2035" spans="1:7" s="24" customFormat="1" ht="15" customHeight="1">
      <c r="A2035" s="562">
        <v>935</v>
      </c>
      <c r="B2035" s="562" t="s">
        <v>39</v>
      </c>
      <c r="C2035" s="560" t="s">
        <v>44</v>
      </c>
      <c r="D2035" s="564" t="s">
        <v>41</v>
      </c>
      <c r="E2035" s="413">
        <v>2206.6</v>
      </c>
      <c r="F2035" s="410" t="s">
        <v>42</v>
      </c>
      <c r="G2035" s="20">
        <f>SUM(A2035*E2035/100)</f>
        <v>20631.71</v>
      </c>
    </row>
    <row r="2036" spans="1:7" s="24" customFormat="1" ht="30" customHeight="1">
      <c r="A2036" s="563"/>
      <c r="B2036" s="563"/>
      <c r="C2036" s="561"/>
      <c r="D2036" s="565"/>
      <c r="E2036" s="566" t="s">
        <v>43</v>
      </c>
      <c r="F2036" s="567"/>
      <c r="G2036" s="568"/>
    </row>
    <row r="2037" spans="1:7" s="24" customFormat="1" ht="15" customHeight="1">
      <c r="A2037" s="562">
        <v>935</v>
      </c>
      <c r="B2037" s="562" t="s">
        <v>39</v>
      </c>
      <c r="C2037" s="560" t="s">
        <v>47</v>
      </c>
      <c r="D2037" s="564" t="s">
        <v>45</v>
      </c>
      <c r="E2037" s="410">
        <v>2197.52</v>
      </c>
      <c r="F2037" s="410" t="s">
        <v>42</v>
      </c>
      <c r="G2037" s="20">
        <f>SUM(A2037*E2037/100)</f>
        <v>20546.811999999998</v>
      </c>
    </row>
    <row r="2038" spans="1:7" s="24" customFormat="1" ht="26.25" customHeight="1">
      <c r="A2038" s="563"/>
      <c r="B2038" s="563"/>
      <c r="C2038" s="561"/>
      <c r="D2038" s="565"/>
      <c r="E2038" s="566" t="s">
        <v>46</v>
      </c>
      <c r="F2038" s="567"/>
      <c r="G2038" s="568"/>
    </row>
    <row r="2039" spans="1:7">
      <c r="A2039" s="562">
        <v>7400</v>
      </c>
      <c r="B2039" s="562" t="s">
        <v>39</v>
      </c>
      <c r="C2039" s="560" t="s">
        <v>50</v>
      </c>
      <c r="D2039" s="564" t="s">
        <v>1289</v>
      </c>
      <c r="E2039" s="413">
        <v>2118.33</v>
      </c>
      <c r="F2039" s="410" t="s">
        <v>42</v>
      </c>
      <c r="G2039" s="13">
        <f>SUM(A2039*E2039/100)</f>
        <v>156756.42000000001</v>
      </c>
    </row>
    <row r="2040" spans="1:7" ht="69.75" customHeight="1">
      <c r="A2040" s="563"/>
      <c r="B2040" s="563"/>
      <c r="C2040" s="561"/>
      <c r="D2040" s="565"/>
      <c r="E2040" s="557" t="s">
        <v>990</v>
      </c>
      <c r="F2040" s="558"/>
      <c r="G2040" s="559"/>
    </row>
    <row r="2041" spans="1:7" ht="51" customHeight="1">
      <c r="A2041" s="407"/>
      <c r="B2041" s="408"/>
      <c r="C2041" s="3"/>
      <c r="D2041" s="91"/>
      <c r="E2041" s="414"/>
      <c r="F2041" s="28" t="s">
        <v>1290</v>
      </c>
      <c r="G2041" s="105">
        <v>382033</v>
      </c>
    </row>
    <row r="2042" spans="1:7">
      <c r="A2042" s="31"/>
      <c r="B2042" s="32"/>
      <c r="C2042" s="32"/>
      <c r="D2042" s="110" t="s">
        <v>78</v>
      </c>
      <c r="E2042" s="32"/>
      <c r="F2042" s="32"/>
      <c r="G2042" s="34"/>
    </row>
    <row r="2043" spans="1:7">
      <c r="A2043" s="560">
        <v>1</v>
      </c>
      <c r="B2043" s="560" t="s">
        <v>89</v>
      </c>
      <c r="C2043" s="562" t="s">
        <v>11</v>
      </c>
      <c r="D2043" s="564" t="s">
        <v>1291</v>
      </c>
      <c r="E2043" s="413">
        <v>5162.3</v>
      </c>
      <c r="F2043" s="410" t="s">
        <v>75</v>
      </c>
      <c r="G2043" s="13">
        <f>SUM(A2043*E2043)</f>
        <v>5162.3</v>
      </c>
    </row>
    <row r="2044" spans="1:7" ht="128.25" customHeight="1">
      <c r="A2044" s="561"/>
      <c r="B2044" s="561"/>
      <c r="C2044" s="563"/>
      <c r="D2044" s="565"/>
      <c r="E2044" s="557" t="s">
        <v>1292</v>
      </c>
      <c r="F2044" s="558"/>
      <c r="G2044" s="559"/>
    </row>
    <row r="2045" spans="1:7" s="25" customFormat="1">
      <c r="A2045" s="560"/>
      <c r="B2045" s="560"/>
      <c r="C2045" s="562" t="s">
        <v>15</v>
      </c>
      <c r="D2045" s="564" t="s">
        <v>1293</v>
      </c>
      <c r="E2045" s="582"/>
      <c r="F2045" s="583"/>
      <c r="G2045" s="584"/>
    </row>
    <row r="2046" spans="1:7" s="25" customFormat="1" ht="51.75" customHeight="1">
      <c r="A2046" s="561"/>
      <c r="B2046" s="561"/>
      <c r="C2046" s="563"/>
      <c r="D2046" s="565"/>
      <c r="E2046" s="585"/>
      <c r="F2046" s="586"/>
      <c r="G2046" s="587"/>
    </row>
    <row r="2047" spans="1:7" s="25" customFormat="1">
      <c r="A2047" s="560">
        <v>89</v>
      </c>
      <c r="B2047" s="560" t="s">
        <v>107</v>
      </c>
      <c r="C2047" s="562" t="s">
        <v>99</v>
      </c>
      <c r="D2047" s="564" t="s">
        <v>1294</v>
      </c>
      <c r="E2047" s="413">
        <v>19</v>
      </c>
      <c r="F2047" s="410" t="s">
        <v>111</v>
      </c>
      <c r="G2047" s="13">
        <f>SUM(A2047*E2047)</f>
        <v>1691</v>
      </c>
    </row>
    <row r="2048" spans="1:7" s="25" customFormat="1" ht="18" customHeight="1">
      <c r="A2048" s="561"/>
      <c r="B2048" s="561"/>
      <c r="C2048" s="563"/>
      <c r="D2048" s="565"/>
      <c r="E2048" s="557" t="s">
        <v>1295</v>
      </c>
      <c r="F2048" s="558"/>
      <c r="G2048" s="559"/>
    </row>
    <row r="2049" spans="1:7" s="25" customFormat="1">
      <c r="A2049" s="560">
        <v>60</v>
      </c>
      <c r="B2049" s="560" t="s">
        <v>107</v>
      </c>
      <c r="C2049" s="562" t="s">
        <v>102</v>
      </c>
      <c r="D2049" s="564" t="s">
        <v>1296</v>
      </c>
      <c r="E2049" s="413">
        <v>65</v>
      </c>
      <c r="F2049" s="410" t="s">
        <v>111</v>
      </c>
      <c r="G2049" s="13">
        <f>SUM(A2049*E2049)</f>
        <v>3900</v>
      </c>
    </row>
    <row r="2050" spans="1:7" s="25" customFormat="1" ht="18" customHeight="1">
      <c r="A2050" s="561"/>
      <c r="B2050" s="561"/>
      <c r="C2050" s="563"/>
      <c r="D2050" s="565"/>
      <c r="E2050" s="557" t="s">
        <v>1297</v>
      </c>
      <c r="F2050" s="558"/>
      <c r="G2050" s="559"/>
    </row>
    <row r="2051" spans="1:7" s="36" customFormat="1">
      <c r="A2051" s="560">
        <v>300</v>
      </c>
      <c r="B2051" s="560" t="s">
        <v>107</v>
      </c>
      <c r="C2051" s="562" t="s">
        <v>18</v>
      </c>
      <c r="D2051" s="564" t="s">
        <v>1298</v>
      </c>
      <c r="E2051" s="413">
        <v>160</v>
      </c>
      <c r="F2051" s="410" t="s">
        <v>111</v>
      </c>
      <c r="G2051" s="13">
        <f>SUM(A2051*E2051)</f>
        <v>48000</v>
      </c>
    </row>
    <row r="2052" spans="1:7" s="36" customFormat="1" ht="58.5" customHeight="1">
      <c r="A2052" s="561"/>
      <c r="B2052" s="561"/>
      <c r="C2052" s="563"/>
      <c r="D2052" s="565"/>
      <c r="E2052" s="557" t="s">
        <v>1299</v>
      </c>
      <c r="F2052" s="558"/>
      <c r="G2052" s="559"/>
    </row>
    <row r="2053" spans="1:7" s="36" customFormat="1">
      <c r="A2053" s="560"/>
      <c r="B2053" s="560"/>
      <c r="C2053" s="562" t="s">
        <v>15</v>
      </c>
      <c r="D2053" s="597" t="s">
        <v>470</v>
      </c>
      <c r="E2053" s="406"/>
      <c r="F2053" s="69"/>
      <c r="G2053" s="70"/>
    </row>
    <row r="2054" spans="1:7" s="36" customFormat="1" ht="102.75" customHeight="1">
      <c r="A2054" s="561"/>
      <c r="B2054" s="561"/>
      <c r="C2054" s="563"/>
      <c r="D2054" s="598"/>
      <c r="E2054" s="601"/>
      <c r="F2054" s="602"/>
      <c r="G2054" s="603"/>
    </row>
    <row r="2055" spans="1:7" ht="19.5" customHeight="1">
      <c r="A2055" s="560">
        <v>270</v>
      </c>
      <c r="B2055" s="560" t="s">
        <v>107</v>
      </c>
      <c r="C2055" s="562" t="s">
        <v>154</v>
      </c>
      <c r="D2055" s="564" t="s">
        <v>471</v>
      </c>
      <c r="E2055" s="413">
        <v>160</v>
      </c>
      <c r="F2055" s="404" t="s">
        <v>111</v>
      </c>
      <c r="G2055" s="71">
        <f>SUM(A2055*E2055)</f>
        <v>43200</v>
      </c>
    </row>
    <row r="2056" spans="1:7" ht="28.5" customHeight="1">
      <c r="A2056" s="561"/>
      <c r="B2056" s="561"/>
      <c r="C2056" s="563"/>
      <c r="D2056" s="565"/>
      <c r="E2056" s="557" t="s">
        <v>469</v>
      </c>
      <c r="F2056" s="558"/>
      <c r="G2056" s="559"/>
    </row>
    <row r="2057" spans="1:7" ht="26.25" customHeight="1">
      <c r="A2057" s="560">
        <v>80</v>
      </c>
      <c r="B2057" s="560" t="s">
        <v>107</v>
      </c>
      <c r="C2057" s="562" t="s">
        <v>157</v>
      </c>
      <c r="D2057" s="564" t="s">
        <v>473</v>
      </c>
      <c r="E2057" s="413">
        <v>116.2</v>
      </c>
      <c r="F2057" s="404" t="s">
        <v>111</v>
      </c>
      <c r="G2057" s="71">
        <f>SUM(A2057*E2057)</f>
        <v>9296</v>
      </c>
    </row>
    <row r="2058" spans="1:7" ht="28.5" customHeight="1">
      <c r="A2058" s="561"/>
      <c r="B2058" s="561"/>
      <c r="C2058" s="563"/>
      <c r="D2058" s="565"/>
      <c r="E2058" s="557" t="s">
        <v>474</v>
      </c>
      <c r="F2058" s="558"/>
      <c r="G2058" s="559"/>
    </row>
    <row r="2059" spans="1:7" ht="21" customHeight="1">
      <c r="A2059" s="560">
        <v>200</v>
      </c>
      <c r="B2059" s="560" t="s">
        <v>107</v>
      </c>
      <c r="C2059" s="562" t="s">
        <v>197</v>
      </c>
      <c r="D2059" s="564" t="s">
        <v>1300</v>
      </c>
      <c r="E2059" s="413">
        <v>86.36</v>
      </c>
      <c r="F2059" s="404" t="s">
        <v>111</v>
      </c>
      <c r="G2059" s="71">
        <f>SUM(A2059*E2059)</f>
        <v>17272</v>
      </c>
    </row>
    <row r="2060" spans="1:7" ht="15.75" customHeight="1">
      <c r="A2060" s="561"/>
      <c r="B2060" s="561"/>
      <c r="C2060" s="563"/>
      <c r="D2060" s="565"/>
      <c r="E2060" s="557" t="s">
        <v>1301</v>
      </c>
      <c r="F2060" s="558"/>
      <c r="G2060" s="559"/>
    </row>
    <row r="2061" spans="1:7" ht="28.5" customHeight="1">
      <c r="A2061" s="560">
        <v>80</v>
      </c>
      <c r="B2061" s="560" t="s">
        <v>107</v>
      </c>
      <c r="C2061" s="562" t="s">
        <v>427</v>
      </c>
      <c r="D2061" s="564" t="s">
        <v>1302</v>
      </c>
      <c r="E2061" s="413">
        <v>64.88</v>
      </c>
      <c r="F2061" s="404" t="s">
        <v>111</v>
      </c>
      <c r="G2061" s="71">
        <f>SUM(A2061*E2061)</f>
        <v>5190.3999999999996</v>
      </c>
    </row>
    <row r="2062" spans="1:7" s="30" customFormat="1" ht="15.75" customHeight="1">
      <c r="A2062" s="561"/>
      <c r="B2062" s="561"/>
      <c r="C2062" s="563"/>
      <c r="D2062" s="565"/>
      <c r="E2062" s="557" t="s">
        <v>1303</v>
      </c>
      <c r="F2062" s="558"/>
      <c r="G2062" s="559"/>
    </row>
    <row r="2063" spans="1:7" ht="40.5" customHeight="1">
      <c r="A2063" s="407"/>
      <c r="B2063" s="408"/>
      <c r="C2063" s="3"/>
      <c r="D2063" s="91"/>
      <c r="E2063" s="414"/>
      <c r="F2063" s="28" t="s">
        <v>1304</v>
      </c>
      <c r="G2063" s="105">
        <v>133712</v>
      </c>
    </row>
    <row r="2064" spans="1:7" s="25" customFormat="1">
      <c r="A2064" s="59"/>
      <c r="B2064" s="54"/>
      <c r="C2064" s="76"/>
      <c r="D2064" s="110" t="s">
        <v>1305</v>
      </c>
      <c r="E2064" s="64"/>
      <c r="F2064" s="54"/>
      <c r="G2064" s="63"/>
    </row>
    <row r="2065" spans="1:7" s="25" customFormat="1" ht="37.5" customHeight="1">
      <c r="A2065" s="410">
        <v>4</v>
      </c>
      <c r="B2065" s="410" t="s">
        <v>72</v>
      </c>
      <c r="C2065" s="409" t="s">
        <v>11</v>
      </c>
      <c r="D2065" s="411" t="s">
        <v>1306</v>
      </c>
      <c r="E2065" s="410"/>
      <c r="F2065" s="410" t="s">
        <v>75</v>
      </c>
      <c r="G2065" s="180"/>
    </row>
    <row r="2066" spans="1:7" s="25" customFormat="1" ht="18" customHeight="1">
      <c r="A2066" s="410"/>
      <c r="B2066" s="410"/>
      <c r="C2066" s="409" t="s">
        <v>15</v>
      </c>
      <c r="D2066" s="411" t="s">
        <v>1307</v>
      </c>
      <c r="E2066" s="410"/>
      <c r="F2066" s="410"/>
      <c r="G2066" s="180"/>
    </row>
    <row r="2067" spans="1:7" s="25" customFormat="1" ht="27.75" customHeight="1">
      <c r="A2067" s="410">
        <v>6</v>
      </c>
      <c r="B2067" s="410" t="s">
        <v>72</v>
      </c>
      <c r="C2067" s="409" t="s">
        <v>154</v>
      </c>
      <c r="D2067" s="411" t="s">
        <v>1308</v>
      </c>
      <c r="E2067" s="410"/>
      <c r="F2067" s="410" t="s">
        <v>75</v>
      </c>
      <c r="G2067" s="180"/>
    </row>
    <row r="2068" spans="1:7" s="25" customFormat="1" ht="27" customHeight="1">
      <c r="A2068" s="410">
        <v>6</v>
      </c>
      <c r="B2068" s="410" t="s">
        <v>72</v>
      </c>
      <c r="C2068" s="409" t="s">
        <v>157</v>
      </c>
      <c r="D2068" s="411" t="s">
        <v>1309</v>
      </c>
      <c r="E2068" s="410"/>
      <c r="F2068" s="410" t="s">
        <v>75</v>
      </c>
      <c r="G2068" s="180"/>
    </row>
    <row r="2069" spans="1:7" s="25" customFormat="1" ht="29.25" customHeight="1">
      <c r="A2069" s="410">
        <v>1</v>
      </c>
      <c r="B2069" s="410" t="s">
        <v>89</v>
      </c>
      <c r="C2069" s="409" t="s">
        <v>18</v>
      </c>
      <c r="D2069" s="411" t="s">
        <v>1310</v>
      </c>
      <c r="E2069" s="410"/>
      <c r="F2069" s="410" t="s">
        <v>75</v>
      </c>
      <c r="G2069" s="180"/>
    </row>
    <row r="2070" spans="1:7" s="25" customFormat="1" ht="27" customHeight="1">
      <c r="A2070" s="410">
        <v>1</v>
      </c>
      <c r="B2070" s="410" t="s">
        <v>89</v>
      </c>
      <c r="C2070" s="409" t="s">
        <v>21</v>
      </c>
      <c r="D2070" s="411" t="s">
        <v>1311</v>
      </c>
      <c r="E2070" s="410"/>
      <c r="F2070" s="410" t="s">
        <v>75</v>
      </c>
      <c r="G2070" s="180"/>
    </row>
    <row r="2071" spans="1:7" s="25" customFormat="1" ht="35.25" customHeight="1">
      <c r="A2071" s="410">
        <v>45</v>
      </c>
      <c r="B2071" s="410" t="s">
        <v>107</v>
      </c>
      <c r="C2071" s="409" t="s">
        <v>25</v>
      </c>
      <c r="D2071" s="411" t="s">
        <v>1312</v>
      </c>
      <c r="E2071" s="410"/>
      <c r="F2071" s="410" t="s">
        <v>111</v>
      </c>
      <c r="G2071" s="180"/>
    </row>
    <row r="2072" spans="1:7" s="25" customFormat="1" ht="33" customHeight="1">
      <c r="A2072" s="410">
        <v>3</v>
      </c>
      <c r="B2072" s="410" t="s">
        <v>72</v>
      </c>
      <c r="C2072" s="409" t="s">
        <v>29</v>
      </c>
      <c r="D2072" s="411" t="s">
        <v>1313</v>
      </c>
      <c r="E2072" s="410"/>
      <c r="F2072" s="410" t="s">
        <v>75</v>
      </c>
      <c r="G2072" s="180"/>
    </row>
    <row r="2073" spans="1:7" ht="40.5" customHeight="1">
      <c r="A2073" s="407"/>
      <c r="B2073" s="408"/>
      <c r="C2073" s="3"/>
      <c r="D2073" s="91"/>
      <c r="E2073" s="414"/>
      <c r="F2073" s="28" t="s">
        <v>1314</v>
      </c>
      <c r="G2073" s="105"/>
    </row>
    <row r="2074" spans="1:7" s="25" customFormat="1">
      <c r="A2074" s="59"/>
      <c r="B2074" s="54"/>
      <c r="C2074" s="76"/>
      <c r="D2074" s="60"/>
      <c r="E2074" s="64"/>
      <c r="F2074" s="54"/>
      <c r="G2074" s="63"/>
    </row>
    <row r="2075" spans="1:7" s="25" customFormat="1">
      <c r="A2075" s="59"/>
      <c r="B2075" s="54"/>
      <c r="C2075" s="76"/>
      <c r="D2075" s="60"/>
      <c r="E2075" s="64"/>
      <c r="F2075" s="54"/>
      <c r="G2075" s="63"/>
    </row>
    <row r="2076" spans="1:7" s="25" customFormat="1">
      <c r="A2076" s="59"/>
      <c r="B2076" s="54"/>
      <c r="C2076" s="76"/>
      <c r="D2076" s="60"/>
      <c r="E2076" s="64"/>
      <c r="F2076" s="54"/>
      <c r="G2076" s="63"/>
    </row>
    <row r="2077" spans="1:7" s="25" customFormat="1">
      <c r="A2077" s="59"/>
      <c r="B2077" s="54"/>
      <c r="C2077" s="76"/>
      <c r="D2077" s="60"/>
      <c r="E2077" s="64"/>
      <c r="F2077" s="54"/>
      <c r="G2077" s="63"/>
    </row>
    <row r="2078" spans="1:7" s="25" customFormat="1">
      <c r="A2078" s="59"/>
      <c r="B2078" s="54"/>
      <c r="C2078" s="76"/>
      <c r="D2078" s="60"/>
      <c r="E2078" s="64"/>
      <c r="F2078" s="54"/>
      <c r="G2078" s="63"/>
    </row>
    <row r="2079" spans="1:7" s="25" customFormat="1">
      <c r="A2079" s="59"/>
      <c r="B2079" s="54"/>
      <c r="C2079" s="76"/>
      <c r="D2079" s="60"/>
      <c r="E2079" s="64"/>
      <c r="F2079" s="54"/>
      <c r="G2079" s="63"/>
    </row>
    <row r="2080" spans="1:7" s="25" customFormat="1">
      <c r="A2080" s="59"/>
      <c r="B2080" s="54"/>
      <c r="C2080" s="76"/>
      <c r="D2080" s="60"/>
      <c r="E2080" s="64"/>
      <c r="F2080" s="54"/>
      <c r="G2080" s="63"/>
    </row>
    <row r="2081" spans="1:7" s="36" customFormat="1" ht="30" customHeight="1">
      <c r="A2081" s="52" t="s">
        <v>575</v>
      </c>
      <c r="B2081" s="53"/>
      <c r="C2081" s="54" t="s">
        <v>1261</v>
      </c>
      <c r="D2081" s="55"/>
      <c r="F2081" s="56" t="s">
        <v>131</v>
      </c>
      <c r="G2081" s="54"/>
    </row>
    <row r="2082" spans="1:7" s="36" customFormat="1" ht="30" customHeight="1">
      <c r="A2082" s="52" t="s">
        <v>132</v>
      </c>
      <c r="B2082" s="53"/>
      <c r="C2082" s="54" t="s">
        <v>133</v>
      </c>
      <c r="D2082" s="55"/>
      <c r="F2082" s="56" t="s">
        <v>131</v>
      </c>
      <c r="G2082" s="54"/>
    </row>
    <row r="2083" spans="1:7" s="30" customFormat="1" ht="33" customHeight="1">
      <c r="A2083" s="52" t="s">
        <v>134</v>
      </c>
      <c r="B2083" s="53"/>
      <c r="C2083" s="54" t="s">
        <v>296</v>
      </c>
      <c r="D2083" s="55"/>
      <c r="E2083" s="36"/>
      <c r="F2083" s="56" t="s">
        <v>131</v>
      </c>
      <c r="G2083" s="243"/>
    </row>
    <row r="2084" spans="1:7" s="30" customFormat="1" ht="33" customHeight="1">
      <c r="A2084" s="52"/>
      <c r="B2084" s="53"/>
      <c r="C2084" s="54"/>
      <c r="D2084" s="55"/>
      <c r="E2084" s="36"/>
      <c r="F2084" s="56"/>
      <c r="G2084" s="243"/>
    </row>
    <row r="2085" spans="1:7" s="25" customFormat="1" ht="33" customHeight="1">
      <c r="A2085" s="59"/>
      <c r="B2085" s="54"/>
      <c r="C2085" s="54"/>
      <c r="D2085" s="60"/>
      <c r="E2085" s="61" t="s">
        <v>138</v>
      </c>
      <c r="F2085" s="62"/>
      <c r="G2085" s="62"/>
    </row>
    <row r="2086" spans="1:7" s="25" customFormat="1" ht="15" customHeight="1">
      <c r="A2086" s="59"/>
      <c r="B2086" s="54"/>
      <c r="C2086" s="54"/>
      <c r="D2086" s="60"/>
      <c r="E2086" s="61"/>
      <c r="F2086" s="401"/>
      <c r="G2086" s="401"/>
    </row>
    <row r="2087" spans="1:7" s="25" customFormat="1" ht="15" customHeight="1">
      <c r="A2087" s="59"/>
      <c r="B2087" s="54"/>
      <c r="C2087" s="54"/>
      <c r="D2087" s="60"/>
      <c r="E2087" s="61"/>
      <c r="F2087" s="401"/>
      <c r="G2087" s="401"/>
    </row>
    <row r="2088" spans="1:7" s="25" customFormat="1" ht="15" customHeight="1">
      <c r="A2088" s="59"/>
      <c r="B2088" s="54"/>
      <c r="C2088" s="54"/>
      <c r="D2088" s="60"/>
      <c r="E2088" s="61"/>
      <c r="F2088" s="401"/>
      <c r="G2088" s="401"/>
    </row>
    <row r="2089" spans="1:7" s="25" customFormat="1" ht="15" customHeight="1">
      <c r="A2089" s="59"/>
      <c r="B2089" s="54"/>
      <c r="C2089" s="54"/>
      <c r="D2089" s="60"/>
      <c r="E2089" s="61"/>
      <c r="F2089" s="401"/>
      <c r="G2089" s="401"/>
    </row>
    <row r="2090" spans="1:7" s="25" customFormat="1">
      <c r="A2090" s="59"/>
      <c r="B2090" s="54"/>
      <c r="C2090" s="54"/>
      <c r="D2090" s="60"/>
      <c r="E2090" s="54"/>
      <c r="F2090" s="54"/>
      <c r="G2090" s="63"/>
    </row>
    <row r="2091" spans="1:7" s="25" customFormat="1">
      <c r="A2091" s="59"/>
      <c r="B2091" s="54"/>
      <c r="C2091" s="54"/>
      <c r="D2091" s="60"/>
      <c r="E2091" s="64" t="s">
        <v>140</v>
      </c>
      <c r="F2091" s="54"/>
      <c r="G2091" s="63"/>
    </row>
    <row r="2092" spans="1:7" s="25" customFormat="1">
      <c r="A2092" s="55" t="s">
        <v>139</v>
      </c>
      <c r="B2092" s="54"/>
      <c r="C2092" s="54"/>
      <c r="D2092" s="60"/>
      <c r="E2092" s="64" t="s">
        <v>141</v>
      </c>
      <c r="F2092" s="54"/>
      <c r="G2092" s="63"/>
    </row>
    <row r="2093" spans="1:7" s="25" customFormat="1">
      <c r="A2093" s="59"/>
      <c r="B2093" s="54"/>
      <c r="C2093" s="76"/>
      <c r="D2093" s="60"/>
      <c r="E2093" s="64" t="s">
        <v>142</v>
      </c>
      <c r="F2093" s="54"/>
      <c r="G2093" s="63"/>
    </row>
    <row r="2094" spans="1:7" s="25" customFormat="1" ht="12" customHeight="1">
      <c r="A2094" s="59"/>
      <c r="B2094" s="54"/>
      <c r="C2094" s="54"/>
      <c r="D2094" s="60"/>
      <c r="E2094" s="64"/>
      <c r="F2094" s="54"/>
      <c r="G2094" s="63"/>
    </row>
    <row r="2095" spans="1:7" s="25" customFormat="1" ht="12" customHeight="1">
      <c r="A2095" s="59"/>
      <c r="B2095" s="54"/>
      <c r="C2095" s="54"/>
      <c r="D2095" s="60"/>
      <c r="E2095" s="64"/>
      <c r="F2095" s="54"/>
      <c r="G2095" s="63"/>
    </row>
    <row r="2096" spans="1:7" s="25" customFormat="1" ht="12" customHeight="1">
      <c r="A2096" s="59"/>
      <c r="B2096" s="54"/>
      <c r="C2096" s="54"/>
      <c r="D2096" s="60"/>
      <c r="E2096" s="64"/>
      <c r="F2096" s="54"/>
      <c r="G2096" s="63"/>
    </row>
    <row r="2097" spans="1:7" s="25" customFormat="1" ht="12" customHeight="1">
      <c r="A2097" s="59"/>
      <c r="B2097" s="54"/>
      <c r="C2097" s="54"/>
      <c r="D2097" s="60"/>
      <c r="E2097" s="64"/>
      <c r="F2097" s="54"/>
      <c r="G2097" s="63"/>
    </row>
    <row r="2098" spans="1:7" s="25" customFormat="1" ht="12" customHeight="1">
      <c r="A2098" s="59"/>
      <c r="B2098" s="54"/>
      <c r="C2098" s="54"/>
      <c r="D2098" s="60"/>
      <c r="E2098" s="64"/>
      <c r="F2098" s="54"/>
      <c r="G2098" s="63"/>
    </row>
    <row r="2099" spans="1:7" s="25" customFormat="1" ht="12" customHeight="1">
      <c r="A2099" s="59"/>
      <c r="B2099" s="54"/>
      <c r="C2099" s="54"/>
      <c r="D2099" s="60"/>
      <c r="E2099" s="64"/>
      <c r="F2099" s="54"/>
      <c r="G2099" s="63"/>
    </row>
    <row r="2100" spans="1:7" s="25" customFormat="1" ht="12" customHeight="1">
      <c r="A2100" s="59"/>
      <c r="B2100" s="54"/>
      <c r="C2100" s="54"/>
      <c r="D2100" s="60"/>
      <c r="E2100" s="64"/>
      <c r="F2100" s="54"/>
      <c r="G2100" s="63"/>
    </row>
    <row r="2101" spans="1:7" s="25" customFormat="1" ht="12" customHeight="1">
      <c r="A2101" s="59"/>
      <c r="B2101" s="54"/>
      <c r="C2101" s="54"/>
      <c r="D2101" s="60"/>
      <c r="E2101" s="64"/>
      <c r="F2101" s="54"/>
      <c r="G2101" s="63"/>
    </row>
    <row r="2102" spans="1:7" s="25" customFormat="1" ht="12" customHeight="1">
      <c r="A2102" s="59"/>
      <c r="B2102" s="54"/>
      <c r="C2102" s="54"/>
      <c r="D2102" s="60"/>
      <c r="E2102" s="64"/>
      <c r="F2102" s="54"/>
      <c r="G2102" s="63"/>
    </row>
    <row r="2103" spans="1:7" s="25" customFormat="1" ht="12" customHeight="1">
      <c r="A2103" s="59"/>
      <c r="B2103" s="54"/>
      <c r="C2103" s="54"/>
      <c r="D2103" s="60"/>
      <c r="E2103" s="64"/>
      <c r="F2103" s="54"/>
      <c r="G2103" s="63"/>
    </row>
    <row r="2104" spans="1:7" s="25" customFormat="1" ht="12" customHeight="1">
      <c r="A2104" s="59"/>
      <c r="B2104" s="54"/>
      <c r="C2104" s="54"/>
      <c r="D2104" s="60"/>
      <c r="E2104" s="64"/>
      <c r="F2104" s="54"/>
      <c r="G2104" s="63"/>
    </row>
    <row r="2105" spans="1:7" s="25" customFormat="1" ht="12" customHeight="1">
      <c r="A2105" s="59"/>
      <c r="B2105" s="54"/>
      <c r="C2105" s="54"/>
      <c r="D2105" s="60"/>
      <c r="E2105" s="64"/>
      <c r="F2105" s="54"/>
      <c r="G2105" s="63"/>
    </row>
    <row r="2106" spans="1:7" s="25" customFormat="1" ht="12" customHeight="1">
      <c r="A2106" s="59"/>
      <c r="B2106" s="54"/>
      <c r="C2106" s="54"/>
      <c r="D2106" s="60"/>
      <c r="E2106" s="64"/>
      <c r="F2106" s="54"/>
      <c r="G2106" s="63"/>
    </row>
    <row r="2107" spans="1:7" s="25" customFormat="1" ht="12" customHeight="1">
      <c r="A2107" s="59"/>
      <c r="B2107" s="54"/>
      <c r="C2107" s="54"/>
      <c r="D2107" s="60"/>
      <c r="E2107" s="64"/>
      <c r="F2107" s="54"/>
      <c r="G2107" s="63"/>
    </row>
    <row r="2108" spans="1:7" s="25" customFormat="1" ht="12" customHeight="1">
      <c r="A2108" s="59"/>
      <c r="B2108" s="54"/>
      <c r="C2108" s="54"/>
      <c r="D2108" s="60"/>
      <c r="E2108" s="64"/>
      <c r="F2108" s="54"/>
      <c r="G2108" s="63"/>
    </row>
    <row r="2109" spans="1:7" s="25" customFormat="1" ht="12" customHeight="1">
      <c r="A2109" s="59"/>
      <c r="B2109" s="54"/>
      <c r="C2109" s="54"/>
      <c r="D2109" s="60"/>
      <c r="E2109" s="64"/>
      <c r="F2109" s="54"/>
      <c r="G2109" s="63"/>
    </row>
    <row r="2110" spans="1:7" s="25" customFormat="1" ht="12" customHeight="1">
      <c r="A2110" s="59"/>
      <c r="B2110" s="54"/>
      <c r="C2110" s="54"/>
      <c r="D2110" s="60"/>
      <c r="E2110" s="64"/>
      <c r="F2110" s="54"/>
      <c r="G2110" s="63"/>
    </row>
    <row r="2111" spans="1:7" s="25" customFormat="1" ht="12" customHeight="1">
      <c r="A2111" s="59"/>
      <c r="B2111" s="54"/>
      <c r="C2111" s="54"/>
      <c r="D2111" s="60"/>
      <c r="E2111" s="64"/>
      <c r="F2111" s="54"/>
      <c r="G2111" s="63"/>
    </row>
    <row r="2112" spans="1:7" s="25" customFormat="1" ht="12" customHeight="1">
      <c r="A2112" s="59"/>
      <c r="B2112" s="54"/>
      <c r="C2112" s="54"/>
      <c r="D2112" s="60"/>
      <c r="E2112" s="64"/>
      <c r="F2112" s="54"/>
      <c r="G2112" s="63"/>
    </row>
    <row r="2113" spans="1:7" s="25" customFormat="1" ht="12" customHeight="1">
      <c r="A2113" s="59"/>
      <c r="B2113" s="54"/>
      <c r="C2113" s="54"/>
      <c r="D2113" s="60"/>
      <c r="E2113" s="64"/>
      <c r="F2113" s="54"/>
      <c r="G2113" s="63"/>
    </row>
    <row r="2114" spans="1:7" s="25" customFormat="1" ht="12" customHeight="1">
      <c r="A2114" s="59"/>
      <c r="B2114" s="54"/>
      <c r="C2114" s="54"/>
      <c r="D2114" s="60"/>
      <c r="E2114" s="64"/>
      <c r="F2114" s="54"/>
      <c r="G2114" s="63"/>
    </row>
    <row r="2115" spans="1:7" s="25" customFormat="1" ht="12" customHeight="1">
      <c r="A2115" s="59"/>
      <c r="B2115" s="54"/>
      <c r="C2115" s="54"/>
      <c r="D2115" s="60"/>
      <c r="E2115" s="64"/>
      <c r="F2115" s="54"/>
      <c r="G2115" s="63"/>
    </row>
    <row r="2116" spans="1:7" s="25" customFormat="1" ht="12" customHeight="1">
      <c r="A2116" s="59"/>
      <c r="B2116" s="54"/>
      <c r="C2116" s="54"/>
      <c r="D2116" s="60"/>
      <c r="E2116" s="64"/>
      <c r="F2116" s="54"/>
      <c r="G2116" s="63"/>
    </row>
    <row r="2117" spans="1:7" s="25" customFormat="1" ht="12" customHeight="1">
      <c r="A2117" s="59"/>
      <c r="B2117" s="54"/>
      <c r="C2117" s="54"/>
      <c r="D2117" s="60"/>
      <c r="E2117" s="64"/>
      <c r="F2117" s="54"/>
      <c r="G2117" s="63"/>
    </row>
    <row r="2118" spans="1:7" s="25" customFormat="1" ht="12" customHeight="1">
      <c r="A2118" s="59"/>
      <c r="B2118" s="54"/>
      <c r="C2118" s="54"/>
      <c r="D2118" s="60"/>
      <c r="E2118" s="64"/>
      <c r="F2118" s="54"/>
      <c r="G2118" s="63"/>
    </row>
    <row r="2119" spans="1:7" s="25" customFormat="1" ht="12" customHeight="1">
      <c r="A2119" s="59"/>
      <c r="B2119" s="54"/>
      <c r="C2119" s="54"/>
      <c r="D2119" s="60"/>
      <c r="E2119" s="64"/>
      <c r="F2119" s="54"/>
      <c r="G2119" s="63"/>
    </row>
    <row r="2120" spans="1:7" s="25" customFormat="1" ht="12" customHeight="1">
      <c r="A2120" s="59"/>
      <c r="B2120" s="54"/>
      <c r="C2120" s="54"/>
      <c r="D2120" s="60"/>
      <c r="E2120" s="64"/>
      <c r="F2120" s="54"/>
      <c r="G2120" s="63"/>
    </row>
    <row r="2121" spans="1:7" s="25" customFormat="1" ht="12" customHeight="1">
      <c r="A2121" s="59"/>
      <c r="B2121" s="54"/>
      <c r="C2121" s="54"/>
      <c r="D2121" s="60"/>
      <c r="E2121" s="64"/>
      <c r="F2121" s="54"/>
      <c r="G2121" s="63"/>
    </row>
    <row r="2122" spans="1:7" s="25" customFormat="1" ht="12" customHeight="1">
      <c r="A2122" s="59"/>
      <c r="B2122" s="54"/>
      <c r="C2122" s="54"/>
      <c r="D2122" s="60"/>
      <c r="E2122" s="64"/>
      <c r="F2122" s="54"/>
      <c r="G2122" s="63"/>
    </row>
    <row r="2123" spans="1:7" s="25" customFormat="1" ht="12" customHeight="1">
      <c r="A2123" s="59"/>
      <c r="B2123" s="54"/>
      <c r="C2123" s="54"/>
      <c r="D2123" s="60"/>
      <c r="E2123" s="64"/>
      <c r="F2123" s="54"/>
      <c r="G2123" s="63"/>
    </row>
    <row r="2124" spans="1:7" s="25" customFormat="1" ht="12" customHeight="1">
      <c r="A2124" s="59"/>
      <c r="B2124" s="54"/>
      <c r="C2124" s="54"/>
      <c r="D2124" s="60"/>
      <c r="E2124" s="64"/>
      <c r="F2124" s="54"/>
      <c r="G2124" s="63"/>
    </row>
    <row r="2125" spans="1:7" s="25" customFormat="1" ht="12" customHeight="1">
      <c r="A2125" s="59"/>
      <c r="B2125" s="54"/>
      <c r="C2125" s="54"/>
      <c r="D2125" s="60"/>
      <c r="E2125" s="64"/>
      <c r="F2125" s="54"/>
      <c r="G2125" s="63"/>
    </row>
    <row r="2126" spans="1:7" s="25" customFormat="1" ht="12" customHeight="1">
      <c r="A2126" s="59"/>
      <c r="B2126" s="54"/>
      <c r="C2126" s="54"/>
      <c r="D2126" s="60"/>
      <c r="E2126" s="64"/>
      <c r="F2126" s="54"/>
      <c r="G2126" s="63"/>
    </row>
    <row r="2127" spans="1:7" s="25" customFormat="1" ht="12" customHeight="1">
      <c r="A2127" s="59"/>
      <c r="B2127" s="54"/>
      <c r="C2127" s="54"/>
      <c r="D2127" s="60"/>
      <c r="E2127" s="64"/>
      <c r="F2127" s="54"/>
      <c r="G2127" s="63"/>
    </row>
    <row r="2128" spans="1:7" s="25" customFormat="1" ht="12" customHeight="1">
      <c r="A2128" s="59"/>
      <c r="B2128" s="54"/>
      <c r="C2128" s="54"/>
      <c r="D2128" s="60"/>
      <c r="E2128" s="64"/>
      <c r="F2128" s="54"/>
      <c r="G2128" s="63"/>
    </row>
    <row r="2129" spans="1:7" s="25" customFormat="1" ht="12" customHeight="1">
      <c r="A2129" s="59"/>
      <c r="B2129" s="54"/>
      <c r="C2129" s="54"/>
      <c r="D2129" s="60"/>
      <c r="E2129" s="64"/>
      <c r="F2129" s="54"/>
      <c r="G2129" s="63"/>
    </row>
    <row r="2130" spans="1:7" s="25" customFormat="1" ht="12" customHeight="1">
      <c r="A2130" s="59"/>
      <c r="B2130" s="54"/>
      <c r="C2130" s="54"/>
      <c r="D2130" s="60"/>
      <c r="E2130" s="64"/>
      <c r="F2130" s="54"/>
      <c r="G2130" s="63"/>
    </row>
    <row r="2131" spans="1:7" s="25" customFormat="1" ht="12" customHeight="1">
      <c r="A2131" s="59"/>
      <c r="B2131" s="54"/>
      <c r="C2131" s="54"/>
      <c r="D2131" s="60"/>
      <c r="E2131" s="64"/>
      <c r="F2131" s="54"/>
      <c r="G2131" s="63"/>
    </row>
    <row r="2132" spans="1:7" s="25" customFormat="1" ht="12" customHeight="1">
      <c r="A2132" s="59"/>
      <c r="B2132" s="54"/>
      <c r="C2132" s="54"/>
      <c r="D2132" s="60"/>
      <c r="E2132" s="64"/>
      <c r="F2132" s="54"/>
      <c r="G2132" s="63"/>
    </row>
    <row r="2133" spans="1:7" s="25" customFormat="1" ht="12" customHeight="1">
      <c r="A2133" s="59"/>
      <c r="B2133" s="54"/>
      <c r="C2133" s="54"/>
      <c r="D2133" s="60"/>
      <c r="E2133" s="64"/>
      <c r="F2133" s="54"/>
      <c r="G2133" s="63"/>
    </row>
    <row r="2134" spans="1:7" s="25" customFormat="1" ht="12" customHeight="1">
      <c r="A2134" s="59"/>
      <c r="B2134" s="54"/>
      <c r="C2134" s="54"/>
      <c r="D2134" s="60"/>
      <c r="E2134" s="64"/>
      <c r="F2134" s="54"/>
      <c r="G2134" s="63"/>
    </row>
    <row r="2135" spans="1:7" s="25" customFormat="1" ht="12" customHeight="1">
      <c r="A2135" s="59"/>
      <c r="B2135" s="54"/>
      <c r="C2135" s="54"/>
      <c r="D2135" s="60"/>
      <c r="E2135" s="64"/>
      <c r="F2135" s="54"/>
      <c r="G2135" s="63"/>
    </row>
    <row r="2136" spans="1:7" s="25" customFormat="1" ht="12" customHeight="1">
      <c r="A2136" s="59"/>
      <c r="B2136" s="54"/>
      <c r="C2136" s="54"/>
      <c r="D2136" s="60"/>
      <c r="E2136" s="64"/>
      <c r="F2136" s="54"/>
      <c r="G2136" s="63"/>
    </row>
    <row r="2137" spans="1:7" s="25" customFormat="1" ht="12" customHeight="1">
      <c r="A2137" s="59"/>
      <c r="B2137" s="54"/>
      <c r="C2137" s="54"/>
      <c r="D2137" s="60"/>
      <c r="E2137" s="64"/>
      <c r="F2137" s="54"/>
      <c r="G2137" s="63"/>
    </row>
    <row r="2138" spans="1:7" s="25" customFormat="1" ht="12" customHeight="1">
      <c r="A2138" s="59"/>
      <c r="B2138" s="54"/>
      <c r="C2138" s="54"/>
      <c r="D2138" s="60"/>
      <c r="E2138" s="64"/>
      <c r="F2138" s="54"/>
      <c r="G2138" s="63"/>
    </row>
    <row r="2139" spans="1:7" s="25" customFormat="1" ht="12" customHeight="1">
      <c r="A2139" s="59"/>
      <c r="B2139" s="54"/>
      <c r="C2139" s="54"/>
      <c r="D2139" s="60"/>
      <c r="E2139" s="64"/>
      <c r="F2139" s="54"/>
      <c r="G2139" s="63"/>
    </row>
    <row r="2140" spans="1:7" s="25" customFormat="1" ht="12" customHeight="1">
      <c r="A2140" s="59"/>
      <c r="B2140" s="54"/>
      <c r="C2140" s="54"/>
      <c r="D2140" s="60"/>
      <c r="E2140" s="64"/>
      <c r="F2140" s="54"/>
      <c r="G2140" s="63"/>
    </row>
    <row r="2141" spans="1:7" s="25" customFormat="1" ht="12" customHeight="1">
      <c r="A2141" s="59"/>
      <c r="B2141" s="54"/>
      <c r="C2141" s="54"/>
      <c r="D2141" s="60"/>
      <c r="E2141" s="64"/>
      <c r="F2141" s="54"/>
      <c r="G2141" s="63"/>
    </row>
    <row r="2142" spans="1:7" s="25" customFormat="1" ht="12" customHeight="1">
      <c r="A2142" s="59"/>
      <c r="B2142" s="54"/>
      <c r="C2142" s="54"/>
      <c r="D2142" s="60"/>
      <c r="E2142" s="64"/>
      <c r="F2142" s="54"/>
      <c r="G2142" s="63"/>
    </row>
    <row r="2143" spans="1:7" s="25" customFormat="1" ht="12" customHeight="1">
      <c r="A2143" s="59"/>
      <c r="B2143" s="54"/>
      <c r="C2143" s="54"/>
      <c r="D2143" s="60"/>
      <c r="E2143" s="64"/>
      <c r="F2143" s="54"/>
      <c r="G2143" s="63"/>
    </row>
    <row r="2144" spans="1:7" s="25" customFormat="1" ht="12" customHeight="1">
      <c r="A2144" s="59"/>
      <c r="B2144" s="54"/>
      <c r="C2144" s="54"/>
      <c r="D2144" s="60"/>
      <c r="E2144" s="64"/>
      <c r="F2144" s="54"/>
      <c r="G2144" s="63"/>
    </row>
    <row r="2145" spans="1:7" s="25" customFormat="1" ht="12" customHeight="1">
      <c r="A2145" s="59"/>
      <c r="B2145" s="54"/>
      <c r="C2145" s="54"/>
      <c r="D2145" s="60"/>
      <c r="E2145" s="64"/>
      <c r="F2145" s="54"/>
      <c r="G2145" s="63"/>
    </row>
    <row r="2146" spans="1:7" s="25" customFormat="1" ht="12" customHeight="1">
      <c r="A2146" s="59"/>
      <c r="B2146" s="54"/>
      <c r="C2146" s="54"/>
      <c r="D2146" s="60"/>
      <c r="E2146" s="64"/>
      <c r="F2146" s="54"/>
      <c r="G2146" s="63"/>
    </row>
    <row r="2147" spans="1:7" s="25" customFormat="1" ht="12" customHeight="1">
      <c r="A2147" s="59"/>
      <c r="B2147" s="54"/>
      <c r="C2147" s="54"/>
      <c r="D2147" s="60"/>
      <c r="E2147" s="64"/>
      <c r="F2147" s="54"/>
      <c r="G2147" s="63"/>
    </row>
    <row r="2148" spans="1:7" s="25" customFormat="1" ht="12" customHeight="1">
      <c r="A2148" s="59"/>
      <c r="B2148" s="54"/>
      <c r="C2148" s="54"/>
      <c r="D2148" s="60"/>
      <c r="E2148" s="64"/>
      <c r="F2148" s="54"/>
      <c r="G2148" s="63"/>
    </row>
    <row r="2149" spans="1:7" s="25" customFormat="1" ht="12" customHeight="1">
      <c r="A2149" s="59"/>
      <c r="B2149" s="54"/>
      <c r="C2149" s="54"/>
      <c r="D2149" s="60"/>
      <c r="E2149" s="64"/>
      <c r="F2149" s="54"/>
      <c r="G2149" s="63"/>
    </row>
    <row r="2150" spans="1:7">
      <c r="A2150" s="569" t="s">
        <v>0</v>
      </c>
      <c r="B2150" s="569"/>
      <c r="C2150" s="569"/>
      <c r="D2150" s="569"/>
      <c r="E2150" s="569"/>
      <c r="F2150" s="569"/>
      <c r="G2150" s="569"/>
    </row>
    <row r="2151" spans="1:7">
      <c r="A2151" s="570" t="s">
        <v>1</v>
      </c>
      <c r="B2151" s="570"/>
      <c r="C2151" s="570"/>
      <c r="D2151" s="570"/>
      <c r="E2151" s="570"/>
      <c r="F2151" s="570"/>
      <c r="G2151" s="570"/>
    </row>
    <row r="2152" spans="1:7" ht="30.75" customHeight="1">
      <c r="A2152" s="1" t="s">
        <v>2</v>
      </c>
      <c r="B2152" s="415"/>
      <c r="C2152" s="415"/>
      <c r="D2152" s="588" t="s">
        <v>1315</v>
      </c>
      <c r="E2152" s="588"/>
      <c r="F2152" s="588"/>
      <c r="G2152" s="588"/>
    </row>
    <row r="2153" spans="1:7" ht="30" customHeight="1">
      <c r="A2153" s="572" t="s">
        <v>3</v>
      </c>
      <c r="B2153" s="573"/>
      <c r="C2153" s="3" t="s">
        <v>4</v>
      </c>
      <c r="D2153" s="414" t="s">
        <v>5</v>
      </c>
      <c r="E2153" s="414" t="s">
        <v>6</v>
      </c>
      <c r="F2153" s="414" t="s">
        <v>7</v>
      </c>
      <c r="G2153" s="5" t="s">
        <v>8</v>
      </c>
    </row>
    <row r="2154" spans="1:7">
      <c r="A2154" s="414"/>
      <c r="B2154" s="414"/>
      <c r="C2154" s="3"/>
      <c r="D2154" s="104" t="s">
        <v>9</v>
      </c>
      <c r="E2154" s="414"/>
      <c r="F2154" s="414"/>
      <c r="G2154" s="5"/>
    </row>
    <row r="2155" spans="1:7" s="25" customFormat="1">
      <c r="A2155" s="562">
        <v>90868</v>
      </c>
      <c r="B2155" s="562" t="s">
        <v>39</v>
      </c>
      <c r="C2155" s="560" t="s">
        <v>11</v>
      </c>
      <c r="D2155" s="564" t="s">
        <v>305</v>
      </c>
      <c r="E2155" s="410">
        <v>226.88</v>
      </c>
      <c r="F2155" s="410" t="s">
        <v>52</v>
      </c>
      <c r="G2155" s="20">
        <f>SUM(A2155*E2155/100)</f>
        <v>206161.31839999999</v>
      </c>
    </row>
    <row r="2156" spans="1:7" s="25" customFormat="1" ht="35.25" customHeight="1">
      <c r="A2156" s="563"/>
      <c r="B2156" s="563"/>
      <c r="C2156" s="561"/>
      <c r="D2156" s="565"/>
      <c r="E2156" s="557" t="s">
        <v>306</v>
      </c>
      <c r="F2156" s="558"/>
      <c r="G2156" s="559"/>
    </row>
    <row r="2157" spans="1:7">
      <c r="A2157" s="562">
        <v>132580</v>
      </c>
      <c r="B2157" s="562" t="s">
        <v>39</v>
      </c>
      <c r="C2157" s="560" t="s">
        <v>15</v>
      </c>
      <c r="D2157" s="564" t="s">
        <v>1316</v>
      </c>
      <c r="E2157" s="413">
        <v>1079.6500000000001</v>
      </c>
      <c r="F2157" s="410" t="s">
        <v>42</v>
      </c>
      <c r="G2157" s="13">
        <f>SUM(A2157*E2157/100)</f>
        <v>1431399.97</v>
      </c>
    </row>
    <row r="2158" spans="1:7" ht="34.5" customHeight="1">
      <c r="A2158" s="563"/>
      <c r="B2158" s="563"/>
      <c r="C2158" s="561"/>
      <c r="D2158" s="565"/>
      <c r="E2158" s="557" t="s">
        <v>59</v>
      </c>
      <c r="F2158" s="558"/>
      <c r="G2158" s="559"/>
    </row>
    <row r="2159" spans="1:7">
      <c r="A2159" s="562">
        <v>18058</v>
      </c>
      <c r="B2159" s="562" t="s">
        <v>39</v>
      </c>
      <c r="C2159" s="560" t="s">
        <v>18</v>
      </c>
      <c r="D2159" s="564" t="s">
        <v>1317</v>
      </c>
      <c r="E2159" s="413">
        <v>1072.06</v>
      </c>
      <c r="F2159" s="410" t="s">
        <v>42</v>
      </c>
      <c r="G2159" s="20">
        <f>SUM(A2159*E2159/100)</f>
        <v>193592.59479999999</v>
      </c>
    </row>
    <row r="2160" spans="1:7" ht="33.75" customHeight="1">
      <c r="A2160" s="563"/>
      <c r="B2160" s="563"/>
      <c r="C2160" s="561"/>
      <c r="D2160" s="565"/>
      <c r="E2160" s="557" t="s">
        <v>803</v>
      </c>
      <c r="F2160" s="558"/>
      <c r="G2160" s="559"/>
    </row>
    <row r="2161" spans="1:7">
      <c r="A2161" s="562">
        <v>12888</v>
      </c>
      <c r="B2161" s="562" t="s">
        <v>39</v>
      </c>
      <c r="C2161" s="560" t="s">
        <v>21</v>
      </c>
      <c r="D2161" s="564" t="s">
        <v>170</v>
      </c>
      <c r="E2161" s="413">
        <v>1160.06</v>
      </c>
      <c r="F2161" s="410" t="s">
        <v>42</v>
      </c>
      <c r="G2161" s="13">
        <f>SUM(A2161*E2161/100)</f>
        <v>149508.53279999999</v>
      </c>
    </row>
    <row r="2162" spans="1:7" ht="30.75" customHeight="1">
      <c r="A2162" s="563"/>
      <c r="B2162" s="563"/>
      <c r="C2162" s="561"/>
      <c r="D2162" s="565"/>
      <c r="E2162" s="557" t="s">
        <v>171</v>
      </c>
      <c r="F2162" s="558"/>
      <c r="G2162" s="559"/>
    </row>
    <row r="2163" spans="1:7" s="24" customFormat="1" ht="16.5" customHeight="1">
      <c r="A2163" s="562">
        <v>3399</v>
      </c>
      <c r="B2163" s="562" t="s">
        <v>39</v>
      </c>
      <c r="C2163" s="560" t="s">
        <v>25</v>
      </c>
      <c r="D2163" s="564" t="s">
        <v>149</v>
      </c>
      <c r="E2163" s="413">
        <v>121</v>
      </c>
      <c r="F2163" s="410" t="s">
        <v>42</v>
      </c>
      <c r="G2163" s="20">
        <f>SUM(A2163*E2163/100)</f>
        <v>4112.79</v>
      </c>
    </row>
    <row r="2164" spans="1:7" s="24" customFormat="1" ht="16.5" customHeight="1">
      <c r="A2164" s="563"/>
      <c r="B2164" s="563"/>
      <c r="C2164" s="561"/>
      <c r="D2164" s="565"/>
      <c r="E2164" s="566" t="s">
        <v>150</v>
      </c>
      <c r="F2164" s="567"/>
      <c r="G2164" s="568"/>
    </row>
    <row r="2165" spans="1:7" s="25" customFormat="1">
      <c r="A2165" s="562">
        <v>3399</v>
      </c>
      <c r="B2165" s="562" t="s">
        <v>39</v>
      </c>
      <c r="C2165" s="560" t="s">
        <v>29</v>
      </c>
      <c r="D2165" s="564" t="s">
        <v>1318</v>
      </c>
      <c r="E2165" s="413">
        <v>660</v>
      </c>
      <c r="F2165" s="410" t="s">
        <v>42</v>
      </c>
      <c r="G2165" s="20">
        <f>SUM(A2165*E2165/100)</f>
        <v>22433.4</v>
      </c>
    </row>
    <row r="2166" spans="1:7" s="25" customFormat="1" ht="24.75" customHeight="1">
      <c r="A2166" s="563"/>
      <c r="B2166" s="563"/>
      <c r="C2166" s="561"/>
      <c r="D2166" s="565"/>
      <c r="E2166" s="566" t="s">
        <v>152</v>
      </c>
      <c r="F2166" s="567"/>
      <c r="G2166" s="568"/>
    </row>
    <row r="2167" spans="1:7" s="24" customFormat="1" ht="15" customHeight="1">
      <c r="A2167" s="562">
        <v>3399</v>
      </c>
      <c r="B2167" s="562" t="s">
        <v>39</v>
      </c>
      <c r="C2167" s="560" t="s">
        <v>33</v>
      </c>
      <c r="D2167" s="564" t="s">
        <v>41</v>
      </c>
      <c r="E2167" s="413">
        <v>2206.6</v>
      </c>
      <c r="F2167" s="410" t="s">
        <v>42</v>
      </c>
      <c r="G2167" s="20">
        <f>SUM(A2167*E2167/100)</f>
        <v>75002.333999999988</v>
      </c>
    </row>
    <row r="2168" spans="1:7" s="24" customFormat="1" ht="30" customHeight="1">
      <c r="A2168" s="563"/>
      <c r="B2168" s="563"/>
      <c r="C2168" s="561"/>
      <c r="D2168" s="565"/>
      <c r="E2168" s="566" t="s">
        <v>43</v>
      </c>
      <c r="F2168" s="567"/>
      <c r="G2168" s="568"/>
    </row>
    <row r="2169" spans="1:7" s="24" customFormat="1" ht="15" customHeight="1">
      <c r="A2169" s="562">
        <v>3399</v>
      </c>
      <c r="B2169" s="562" t="s">
        <v>39</v>
      </c>
      <c r="C2169" s="560" t="s">
        <v>36</v>
      </c>
      <c r="D2169" s="564" t="s">
        <v>45</v>
      </c>
      <c r="E2169" s="410">
        <v>2197.52</v>
      </c>
      <c r="F2169" s="410" t="s">
        <v>42</v>
      </c>
      <c r="G2169" s="20">
        <f>SUM(A2169*E2169/100)</f>
        <v>74693.704799999992</v>
      </c>
    </row>
    <row r="2170" spans="1:7" s="24" customFormat="1" ht="26.25" customHeight="1">
      <c r="A2170" s="563"/>
      <c r="B2170" s="563"/>
      <c r="C2170" s="561"/>
      <c r="D2170" s="565"/>
      <c r="E2170" s="566" t="s">
        <v>46</v>
      </c>
      <c r="F2170" s="567"/>
      <c r="G2170" s="568"/>
    </row>
    <row r="2171" spans="1:7">
      <c r="A2171" s="562">
        <v>92</v>
      </c>
      <c r="B2171" s="562" t="s">
        <v>39</v>
      </c>
      <c r="C2171" s="560" t="s">
        <v>40</v>
      </c>
      <c r="D2171" s="564" t="s">
        <v>971</v>
      </c>
      <c r="E2171" s="413">
        <v>32641.21</v>
      </c>
      <c r="F2171" s="410" t="s">
        <v>42</v>
      </c>
      <c r="G2171" s="13">
        <f>SUM(A2171*E2171/100)</f>
        <v>30029.913199999999</v>
      </c>
    </row>
    <row r="2172" spans="1:7" ht="48" customHeight="1">
      <c r="A2172" s="563"/>
      <c r="B2172" s="563"/>
      <c r="C2172" s="561"/>
      <c r="D2172" s="565"/>
      <c r="E2172" s="557" t="s">
        <v>972</v>
      </c>
      <c r="F2172" s="558"/>
      <c r="G2172" s="559"/>
    </row>
    <row r="2173" spans="1:7" ht="51">
      <c r="A2173" s="402"/>
      <c r="B2173" s="402"/>
      <c r="C2173" s="403" t="s">
        <v>44</v>
      </c>
      <c r="D2173" s="405" t="s">
        <v>153</v>
      </c>
      <c r="E2173" s="582"/>
      <c r="F2173" s="583"/>
      <c r="G2173" s="584"/>
    </row>
    <row r="2174" spans="1:7">
      <c r="A2174" s="560">
        <v>1680</v>
      </c>
      <c r="B2174" s="560" t="s">
        <v>39</v>
      </c>
      <c r="C2174" s="562" t="s">
        <v>154</v>
      </c>
      <c r="D2174" s="564" t="s">
        <v>158</v>
      </c>
      <c r="E2174" s="413">
        <v>3275.5</v>
      </c>
      <c r="F2174" s="410" t="s">
        <v>42</v>
      </c>
      <c r="G2174" s="20">
        <f>SUM(A2174*E2174/100)</f>
        <v>55028.4</v>
      </c>
    </row>
    <row r="2175" spans="1:7" ht="34.5" customHeight="1">
      <c r="A2175" s="561"/>
      <c r="B2175" s="561"/>
      <c r="C2175" s="563"/>
      <c r="D2175" s="565"/>
      <c r="E2175" s="557" t="s">
        <v>159</v>
      </c>
      <c r="F2175" s="558"/>
      <c r="G2175" s="559"/>
    </row>
    <row r="2176" spans="1:7">
      <c r="A2176" s="560">
        <v>1680</v>
      </c>
      <c r="B2176" s="560" t="s">
        <v>39</v>
      </c>
      <c r="C2176" s="562" t="s">
        <v>47</v>
      </c>
      <c r="D2176" s="564" t="s">
        <v>160</v>
      </c>
      <c r="E2176" s="413">
        <v>1887.4</v>
      </c>
      <c r="F2176" s="410" t="s">
        <v>42</v>
      </c>
      <c r="G2176" s="20">
        <f>SUM(A2176*E2176/100)</f>
        <v>31708.32</v>
      </c>
    </row>
    <row r="2177" spans="1:7" ht="29.25" customHeight="1">
      <c r="A2177" s="561"/>
      <c r="B2177" s="561"/>
      <c r="C2177" s="563"/>
      <c r="D2177" s="565"/>
      <c r="E2177" s="557" t="s">
        <v>161</v>
      </c>
      <c r="F2177" s="558"/>
      <c r="G2177" s="559"/>
    </row>
    <row r="2178" spans="1:7">
      <c r="A2178" s="560">
        <v>8</v>
      </c>
      <c r="B2178" s="560" t="s">
        <v>72</v>
      </c>
      <c r="C2178" s="562" t="s">
        <v>50</v>
      </c>
      <c r="D2178" s="564" t="s">
        <v>973</v>
      </c>
      <c r="E2178" s="413">
        <v>358.68</v>
      </c>
      <c r="F2178" s="410" t="s">
        <v>75</v>
      </c>
      <c r="G2178" s="20">
        <f>SUM(A2178*E2178)</f>
        <v>2869.44</v>
      </c>
    </row>
    <row r="2179" spans="1:7" ht="33" customHeight="1">
      <c r="A2179" s="561"/>
      <c r="B2179" s="561"/>
      <c r="C2179" s="563"/>
      <c r="D2179" s="565"/>
      <c r="E2179" s="557" t="s">
        <v>974</v>
      </c>
      <c r="F2179" s="558"/>
      <c r="G2179" s="559"/>
    </row>
    <row r="2180" spans="1:7" s="25" customFormat="1">
      <c r="A2180" s="562">
        <v>432</v>
      </c>
      <c r="B2180" s="562" t="s">
        <v>39</v>
      </c>
      <c r="C2180" s="562" t="s">
        <v>54</v>
      </c>
      <c r="D2180" s="564" t="s">
        <v>740</v>
      </c>
      <c r="E2180" s="413">
        <v>36.6</v>
      </c>
      <c r="F2180" s="410" t="s">
        <v>165</v>
      </c>
      <c r="G2180" s="20">
        <f>SUM(A2180*E2180)</f>
        <v>15811.2</v>
      </c>
    </row>
    <row r="2181" spans="1:7" s="25" customFormat="1" ht="52.5" customHeight="1">
      <c r="A2181" s="563"/>
      <c r="B2181" s="563"/>
      <c r="C2181" s="563"/>
      <c r="D2181" s="565"/>
      <c r="E2181" s="596" t="s">
        <v>741</v>
      </c>
      <c r="F2181" s="596"/>
      <c r="G2181" s="596"/>
    </row>
    <row r="2182" spans="1:7" s="25" customFormat="1">
      <c r="A2182" s="562">
        <v>22</v>
      </c>
      <c r="B2182" s="562" t="s">
        <v>39</v>
      </c>
      <c r="C2182" s="562" t="s">
        <v>57</v>
      </c>
      <c r="D2182" s="564" t="s">
        <v>975</v>
      </c>
      <c r="E2182" s="413">
        <v>375.78</v>
      </c>
      <c r="F2182" s="410" t="s">
        <v>165</v>
      </c>
      <c r="G2182" s="20">
        <f>SUM(A2182*E2182)</f>
        <v>8267.16</v>
      </c>
    </row>
    <row r="2183" spans="1:7" s="25" customFormat="1" ht="45" customHeight="1">
      <c r="A2183" s="563"/>
      <c r="B2183" s="563"/>
      <c r="C2183" s="563"/>
      <c r="D2183" s="565"/>
      <c r="E2183" s="596" t="s">
        <v>976</v>
      </c>
      <c r="F2183" s="596"/>
      <c r="G2183" s="596"/>
    </row>
    <row r="2184" spans="1:7">
      <c r="A2184" s="562">
        <v>39</v>
      </c>
      <c r="B2184" s="562" t="s">
        <v>39</v>
      </c>
      <c r="C2184" s="560" t="s">
        <v>60</v>
      </c>
      <c r="D2184" s="564" t="s">
        <v>977</v>
      </c>
      <c r="E2184" s="413">
        <v>1450.76</v>
      </c>
      <c r="F2184" s="410" t="s">
        <v>165</v>
      </c>
      <c r="G2184" s="20">
        <f>SUM(A2184*E2184)</f>
        <v>56579.64</v>
      </c>
    </row>
    <row r="2185" spans="1:7" ht="66" customHeight="1">
      <c r="A2185" s="563"/>
      <c r="B2185" s="563"/>
      <c r="C2185" s="561"/>
      <c r="D2185" s="565"/>
      <c r="E2185" s="557" t="s">
        <v>978</v>
      </c>
      <c r="F2185" s="558"/>
      <c r="G2185" s="559"/>
    </row>
    <row r="2186" spans="1:7">
      <c r="A2186" s="562">
        <v>2660</v>
      </c>
      <c r="B2186" s="562" t="s">
        <v>39</v>
      </c>
      <c r="C2186" s="560" t="s">
        <v>63</v>
      </c>
      <c r="D2186" s="564" t="s">
        <v>979</v>
      </c>
      <c r="E2186" s="413">
        <v>1498.48</v>
      </c>
      <c r="F2186" s="410" t="s">
        <v>42</v>
      </c>
      <c r="G2186" s="20">
        <f>SUM(A2186*E2186/100)</f>
        <v>39859.567999999999</v>
      </c>
    </row>
    <row r="2187" spans="1:7" ht="104.25" customHeight="1">
      <c r="A2187" s="563"/>
      <c r="B2187" s="563"/>
      <c r="C2187" s="561"/>
      <c r="D2187" s="565"/>
      <c r="E2187" s="557" t="s">
        <v>980</v>
      </c>
      <c r="F2187" s="558"/>
      <c r="G2187" s="559"/>
    </row>
    <row r="2188" spans="1:7">
      <c r="A2188" s="562">
        <v>955</v>
      </c>
      <c r="B2188" s="562" t="s">
        <v>39</v>
      </c>
      <c r="C2188" s="560" t="s">
        <v>66</v>
      </c>
      <c r="D2188" s="564" t="s">
        <v>981</v>
      </c>
      <c r="E2188" s="413">
        <v>91.11</v>
      </c>
      <c r="F2188" s="410" t="s">
        <v>165</v>
      </c>
      <c r="G2188" s="20">
        <f>SUM(A2188*E2188)</f>
        <v>87010.05</v>
      </c>
    </row>
    <row r="2189" spans="1:7" ht="57.75" customHeight="1">
      <c r="A2189" s="563"/>
      <c r="B2189" s="563"/>
      <c r="C2189" s="561"/>
      <c r="D2189" s="565"/>
      <c r="E2189" s="557" t="s">
        <v>982</v>
      </c>
      <c r="F2189" s="558"/>
      <c r="G2189" s="559"/>
    </row>
    <row r="2190" spans="1:7" s="30" customFormat="1" ht="37.5" customHeight="1">
      <c r="A2190" s="414"/>
      <c r="B2190" s="414"/>
      <c r="C2190" s="3"/>
      <c r="D2190" s="91"/>
      <c r="E2190" s="414"/>
      <c r="F2190" s="28" t="s">
        <v>983</v>
      </c>
      <c r="G2190" s="233">
        <v>2493068</v>
      </c>
    </row>
    <row r="2191" spans="1:7" s="30" customFormat="1">
      <c r="A2191" s="6"/>
      <c r="B2191" s="6"/>
      <c r="C2191" s="7"/>
      <c r="D2191" s="65"/>
      <c r="E2191" s="6"/>
      <c r="F2191" s="93"/>
      <c r="G2191" s="243"/>
    </row>
    <row r="2192" spans="1:7">
      <c r="A2192" s="6"/>
      <c r="B2192" s="6"/>
      <c r="C2192" s="7"/>
      <c r="D2192" s="231" t="s">
        <v>78</v>
      </c>
      <c r="E2192" s="6"/>
      <c r="F2192" s="6"/>
      <c r="G2192" s="9"/>
    </row>
    <row r="2193" spans="1:7">
      <c r="A2193" s="560">
        <v>18</v>
      </c>
      <c r="B2193" s="560" t="s">
        <v>72</v>
      </c>
      <c r="C2193" s="562" t="s">
        <v>11</v>
      </c>
      <c r="D2193" s="564" t="s">
        <v>85</v>
      </c>
      <c r="E2193" s="413">
        <v>1109.46</v>
      </c>
      <c r="F2193" s="410" t="s">
        <v>75</v>
      </c>
      <c r="G2193" s="13">
        <f>SUM(A2193*E2193)</f>
        <v>19970.28</v>
      </c>
    </row>
    <row r="2194" spans="1:7" ht="39" customHeight="1">
      <c r="A2194" s="561"/>
      <c r="B2194" s="561"/>
      <c r="C2194" s="563"/>
      <c r="D2194" s="565"/>
      <c r="E2194" s="557" t="s">
        <v>86</v>
      </c>
      <c r="F2194" s="558"/>
      <c r="G2194" s="559"/>
    </row>
    <row r="2195" spans="1:7">
      <c r="A2195" s="560">
        <v>2</v>
      </c>
      <c r="B2195" s="560" t="s">
        <v>72</v>
      </c>
      <c r="C2195" s="562" t="s">
        <v>15</v>
      </c>
      <c r="D2195" s="564" t="s">
        <v>177</v>
      </c>
      <c r="E2195" s="413">
        <v>6166.6</v>
      </c>
      <c r="F2195" s="410" t="s">
        <v>75</v>
      </c>
      <c r="G2195" s="13">
        <f>SUM(A2195*E2195)</f>
        <v>12333.2</v>
      </c>
    </row>
    <row r="2196" spans="1:7" ht="123" customHeight="1">
      <c r="A2196" s="561"/>
      <c r="B2196" s="561"/>
      <c r="C2196" s="563"/>
      <c r="D2196" s="565"/>
      <c r="E2196" s="557" t="s">
        <v>178</v>
      </c>
      <c r="F2196" s="558"/>
      <c r="G2196" s="559"/>
    </row>
    <row r="2197" spans="1:7">
      <c r="A2197" s="560"/>
      <c r="B2197" s="560"/>
      <c r="C2197" s="562" t="s">
        <v>18</v>
      </c>
      <c r="D2197" s="564" t="s">
        <v>226</v>
      </c>
      <c r="E2197" s="582"/>
      <c r="F2197" s="583"/>
      <c r="G2197" s="584"/>
    </row>
    <row r="2198" spans="1:7" ht="102" customHeight="1">
      <c r="A2198" s="561"/>
      <c r="B2198" s="561"/>
      <c r="C2198" s="563"/>
      <c r="D2198" s="565"/>
      <c r="E2198" s="585"/>
      <c r="F2198" s="586"/>
      <c r="G2198" s="587"/>
    </row>
    <row r="2199" spans="1:7">
      <c r="A2199" s="560">
        <v>430</v>
      </c>
      <c r="B2199" s="560" t="s">
        <v>107</v>
      </c>
      <c r="C2199" s="562" t="s">
        <v>99</v>
      </c>
      <c r="D2199" s="564" t="s">
        <v>775</v>
      </c>
      <c r="E2199" s="413">
        <v>128.55000000000001</v>
      </c>
      <c r="F2199" s="410" t="s">
        <v>111</v>
      </c>
      <c r="G2199" s="13">
        <f>SUM(A2199*E2199)</f>
        <v>55276.500000000007</v>
      </c>
    </row>
    <row r="2200" spans="1:7">
      <c r="A2200" s="561"/>
      <c r="B2200" s="561"/>
      <c r="C2200" s="563"/>
      <c r="D2200" s="565"/>
      <c r="E2200" s="557" t="s">
        <v>776</v>
      </c>
      <c r="F2200" s="558"/>
      <c r="G2200" s="559"/>
    </row>
    <row r="2201" spans="1:7" s="30" customFormat="1" ht="40.5" customHeight="1">
      <c r="A2201" s="414"/>
      <c r="B2201" s="414"/>
      <c r="C2201" s="3"/>
      <c r="D2201" s="91"/>
      <c r="E2201" s="414"/>
      <c r="F2201" s="28" t="s">
        <v>320</v>
      </c>
      <c r="G2201" s="233">
        <v>87579</v>
      </c>
    </row>
    <row r="2202" spans="1:7" s="30" customFormat="1" ht="33" customHeight="1">
      <c r="A2202" s="6"/>
      <c r="B2202" s="6"/>
      <c r="C2202" s="7"/>
      <c r="D2202" s="65"/>
      <c r="E2202" s="6"/>
      <c r="F2202" s="93"/>
      <c r="G2202" s="243"/>
    </row>
    <row r="2203" spans="1:7" s="36" customFormat="1" ht="36.75" customHeight="1">
      <c r="A2203" s="52" t="s">
        <v>984</v>
      </c>
      <c r="B2203" s="53"/>
      <c r="C2203" s="54" t="s">
        <v>966</v>
      </c>
      <c r="D2203" s="55"/>
      <c r="F2203" s="56" t="s">
        <v>131</v>
      </c>
      <c r="G2203" s="54"/>
    </row>
    <row r="2204" spans="1:7" s="36" customFormat="1" ht="36.75" customHeight="1">
      <c r="A2204" s="52" t="s">
        <v>132</v>
      </c>
      <c r="B2204" s="53"/>
      <c r="C2204" s="54" t="s">
        <v>133</v>
      </c>
      <c r="D2204" s="55"/>
      <c r="F2204" s="56" t="s">
        <v>131</v>
      </c>
      <c r="G2204" s="54"/>
    </row>
    <row r="2205" spans="1:7" s="25" customFormat="1" ht="36.75" customHeight="1">
      <c r="A2205" s="59"/>
      <c r="B2205" s="54"/>
      <c r="C2205" s="54"/>
      <c r="D2205" s="60"/>
      <c r="E2205" s="61" t="s">
        <v>138</v>
      </c>
      <c r="F2205" s="62"/>
      <c r="G2205" s="62"/>
    </row>
    <row r="2206" spans="1:7" s="25" customFormat="1" ht="15.75" customHeight="1">
      <c r="A2206" s="59"/>
      <c r="B2206" s="54"/>
      <c r="C2206" s="54"/>
      <c r="D2206" s="60"/>
      <c r="E2206" s="54"/>
      <c r="F2206" s="54"/>
      <c r="G2206" s="63"/>
    </row>
    <row r="2207" spans="1:7" s="25" customFormat="1" ht="15" customHeight="1">
      <c r="A2207" s="59"/>
      <c r="B2207" s="54"/>
      <c r="C2207" s="54"/>
      <c r="D2207" s="60"/>
      <c r="E2207" s="61"/>
      <c r="F2207" s="401"/>
      <c r="G2207" s="401"/>
    </row>
    <row r="2208" spans="1:7" s="25" customFormat="1" ht="15" customHeight="1">
      <c r="A2208" s="59"/>
      <c r="B2208" s="54"/>
      <c r="C2208" s="54"/>
      <c r="D2208" s="60"/>
      <c r="E2208" s="61"/>
      <c r="F2208" s="401"/>
      <c r="G2208" s="401"/>
    </row>
    <row r="2209" spans="1:7" s="25" customFormat="1">
      <c r="A2209" s="59"/>
      <c r="B2209" s="54"/>
      <c r="C2209" s="54"/>
      <c r="D2209" s="60"/>
      <c r="E2209" s="64" t="s">
        <v>140</v>
      </c>
      <c r="F2209" s="54"/>
      <c r="G2209" s="63"/>
    </row>
    <row r="2210" spans="1:7" s="25" customFormat="1">
      <c r="A2210" s="55" t="s">
        <v>139</v>
      </c>
      <c r="B2210" s="54"/>
      <c r="C2210" s="54"/>
      <c r="D2210" s="60"/>
      <c r="E2210" s="64" t="s">
        <v>141</v>
      </c>
      <c r="F2210" s="54"/>
      <c r="G2210" s="63"/>
    </row>
    <row r="2211" spans="1:7" s="25" customFormat="1">
      <c r="A2211" s="59"/>
      <c r="B2211" s="54"/>
      <c r="C2211" s="76"/>
      <c r="D2211" s="60"/>
      <c r="E2211" s="64" t="s">
        <v>142</v>
      </c>
      <c r="F2211" s="54"/>
      <c r="G2211" s="63"/>
    </row>
    <row r="2212" spans="1:7" s="25" customFormat="1">
      <c r="A2212" s="59"/>
      <c r="B2212" s="54"/>
      <c r="C2212" s="76"/>
      <c r="D2212" s="60"/>
      <c r="E2212" s="64"/>
      <c r="F2212" s="54"/>
      <c r="G2212" s="63"/>
    </row>
    <row r="2213" spans="1:7" s="25" customFormat="1" ht="12" customHeight="1">
      <c r="A2213" s="59"/>
      <c r="B2213" s="54"/>
      <c r="C2213" s="54"/>
      <c r="D2213" s="60"/>
      <c r="E2213" s="64"/>
      <c r="F2213" s="54"/>
      <c r="G2213" s="63"/>
    </row>
    <row r="2214" spans="1:7" s="25" customFormat="1" ht="12" customHeight="1">
      <c r="A2214" s="59"/>
      <c r="B2214" s="54"/>
      <c r="C2214" s="54"/>
      <c r="D2214" s="60"/>
      <c r="E2214" s="64"/>
      <c r="F2214" s="54"/>
      <c r="G2214" s="63"/>
    </row>
    <row r="2215" spans="1:7" s="25" customFormat="1" ht="12" customHeight="1">
      <c r="A2215" s="59"/>
      <c r="B2215" s="54"/>
      <c r="C2215" s="54"/>
      <c r="D2215" s="60"/>
      <c r="E2215" s="64"/>
      <c r="F2215" s="54"/>
      <c r="G2215" s="63"/>
    </row>
    <row r="2216" spans="1:7" s="25" customFormat="1" ht="12" customHeight="1">
      <c r="A2216" s="59"/>
      <c r="B2216" s="54"/>
      <c r="C2216" s="54"/>
      <c r="D2216" s="60"/>
      <c r="E2216" s="64"/>
      <c r="F2216" s="54"/>
      <c r="G2216" s="63"/>
    </row>
    <row r="2217" spans="1:7" s="25" customFormat="1" ht="12" customHeight="1">
      <c r="A2217" s="59"/>
      <c r="B2217" s="54"/>
      <c r="C2217" s="54"/>
      <c r="D2217" s="60"/>
      <c r="E2217" s="64"/>
      <c r="F2217" s="54"/>
      <c r="G2217" s="63"/>
    </row>
    <row r="2218" spans="1:7" s="25" customFormat="1" ht="12" customHeight="1">
      <c r="A2218" s="59"/>
      <c r="B2218" s="54"/>
      <c r="C2218" s="54"/>
      <c r="D2218" s="60"/>
      <c r="E2218" s="64"/>
      <c r="F2218" s="54"/>
      <c r="G2218" s="63"/>
    </row>
    <row r="2219" spans="1:7">
      <c r="A2219" s="569" t="s">
        <v>0</v>
      </c>
      <c r="B2219" s="569"/>
      <c r="C2219" s="569"/>
      <c r="D2219" s="569"/>
      <c r="E2219" s="569"/>
      <c r="F2219" s="569"/>
      <c r="G2219" s="569"/>
    </row>
    <row r="2220" spans="1:7">
      <c r="A2220" s="570" t="s">
        <v>1</v>
      </c>
      <c r="B2220" s="570"/>
      <c r="C2220" s="570"/>
      <c r="D2220" s="570"/>
      <c r="E2220" s="570"/>
      <c r="F2220" s="570"/>
      <c r="G2220" s="570"/>
    </row>
    <row r="2221" spans="1:7" ht="30.75" customHeight="1">
      <c r="A2221" s="1" t="s">
        <v>2</v>
      </c>
      <c r="B2221" s="423"/>
      <c r="C2221" s="423"/>
      <c r="D2221" s="588" t="s">
        <v>1319</v>
      </c>
      <c r="E2221" s="588"/>
      <c r="F2221" s="588"/>
      <c r="G2221" s="588"/>
    </row>
    <row r="2222" spans="1:7" ht="30" customHeight="1">
      <c r="A2222" s="572" t="s">
        <v>3</v>
      </c>
      <c r="B2222" s="573"/>
      <c r="C2222" s="3" t="s">
        <v>4</v>
      </c>
      <c r="D2222" s="424" t="s">
        <v>5</v>
      </c>
      <c r="E2222" s="424" t="s">
        <v>6</v>
      </c>
      <c r="F2222" s="424" t="s">
        <v>7</v>
      </c>
      <c r="G2222" s="5" t="s">
        <v>8</v>
      </c>
    </row>
    <row r="2223" spans="1:7">
      <c r="A2223" s="424"/>
      <c r="B2223" s="424"/>
      <c r="C2223" s="3"/>
      <c r="D2223" s="104" t="s">
        <v>9</v>
      </c>
      <c r="E2223" s="424"/>
      <c r="F2223" s="424"/>
      <c r="G2223" s="5"/>
    </row>
    <row r="2224" spans="1:7" s="25" customFormat="1">
      <c r="A2224" s="562">
        <v>76</v>
      </c>
      <c r="B2224" s="562" t="s">
        <v>10</v>
      </c>
      <c r="C2224" s="560" t="s">
        <v>11</v>
      </c>
      <c r="D2224" s="564" t="s">
        <v>146</v>
      </c>
      <c r="E2224" s="425">
        <v>3327.5</v>
      </c>
      <c r="F2224" s="421" t="s">
        <v>147</v>
      </c>
      <c r="G2224" s="20">
        <f>SUM(A2224*E2224/100)</f>
        <v>2528.9</v>
      </c>
    </row>
    <row r="2225" spans="1:7" s="25" customFormat="1" ht="29.25" customHeight="1">
      <c r="A2225" s="563"/>
      <c r="B2225" s="563"/>
      <c r="C2225" s="561"/>
      <c r="D2225" s="565"/>
      <c r="E2225" s="557" t="s">
        <v>148</v>
      </c>
      <c r="F2225" s="558"/>
      <c r="G2225" s="559"/>
    </row>
    <row r="2226" spans="1:7" s="24" customFormat="1" ht="16.5" customHeight="1">
      <c r="A2226" s="562">
        <v>324</v>
      </c>
      <c r="B2226" s="562" t="s">
        <v>39</v>
      </c>
      <c r="C2226" s="560" t="s">
        <v>15</v>
      </c>
      <c r="D2226" s="564" t="s">
        <v>149</v>
      </c>
      <c r="E2226" s="425">
        <v>121</v>
      </c>
      <c r="F2226" s="421" t="s">
        <v>42</v>
      </c>
      <c r="G2226" s="20">
        <f>SUM(A2226*E2226/100)</f>
        <v>392.04</v>
      </c>
    </row>
    <row r="2227" spans="1:7" s="24" customFormat="1" ht="16.5" customHeight="1">
      <c r="A2227" s="563"/>
      <c r="B2227" s="563"/>
      <c r="C2227" s="561"/>
      <c r="D2227" s="565"/>
      <c r="E2227" s="566" t="s">
        <v>150</v>
      </c>
      <c r="F2227" s="567"/>
      <c r="G2227" s="568"/>
    </row>
    <row r="2228" spans="1:7" s="25" customFormat="1">
      <c r="A2228" s="562">
        <v>324</v>
      </c>
      <c r="B2228" s="562" t="s">
        <v>39</v>
      </c>
      <c r="C2228" s="560" t="s">
        <v>18</v>
      </c>
      <c r="D2228" s="564" t="s">
        <v>151</v>
      </c>
      <c r="E2228" s="425">
        <v>660</v>
      </c>
      <c r="F2228" s="421" t="s">
        <v>42</v>
      </c>
      <c r="G2228" s="20">
        <f>SUM(A2228*E2228/100)</f>
        <v>2138.4</v>
      </c>
    </row>
    <row r="2229" spans="1:7" s="25" customFormat="1" ht="27.75" customHeight="1">
      <c r="A2229" s="563"/>
      <c r="B2229" s="563"/>
      <c r="C2229" s="561"/>
      <c r="D2229" s="565"/>
      <c r="E2229" s="566" t="s">
        <v>152</v>
      </c>
      <c r="F2229" s="567"/>
      <c r="G2229" s="568"/>
    </row>
    <row r="2230" spans="1:7" s="24" customFormat="1" ht="15" customHeight="1">
      <c r="A2230" s="562">
        <v>324</v>
      </c>
      <c r="B2230" s="562" t="s">
        <v>39</v>
      </c>
      <c r="C2230" s="560" t="s">
        <v>21</v>
      </c>
      <c r="D2230" s="564" t="s">
        <v>41</v>
      </c>
      <c r="E2230" s="425">
        <v>2206.6</v>
      </c>
      <c r="F2230" s="421" t="s">
        <v>42</v>
      </c>
      <c r="G2230" s="20">
        <f>SUM(A2230*E2230/100)</f>
        <v>7149.384</v>
      </c>
    </row>
    <row r="2231" spans="1:7" s="24" customFormat="1" ht="27" customHeight="1">
      <c r="A2231" s="563"/>
      <c r="B2231" s="563"/>
      <c r="C2231" s="561"/>
      <c r="D2231" s="565"/>
      <c r="E2231" s="566" t="s">
        <v>43</v>
      </c>
      <c r="F2231" s="567"/>
      <c r="G2231" s="568"/>
    </row>
    <row r="2232" spans="1:7" s="24" customFormat="1" ht="15" customHeight="1">
      <c r="A2232" s="562">
        <v>324</v>
      </c>
      <c r="B2232" s="562" t="s">
        <v>39</v>
      </c>
      <c r="C2232" s="560" t="s">
        <v>25</v>
      </c>
      <c r="D2232" s="564" t="s">
        <v>45</v>
      </c>
      <c r="E2232" s="421">
        <v>2197.52</v>
      </c>
      <c r="F2232" s="421" t="s">
        <v>42</v>
      </c>
      <c r="G2232" s="20">
        <f>SUM(A2232*E2232/100)</f>
        <v>7119.9647999999997</v>
      </c>
    </row>
    <row r="2233" spans="1:7" s="24" customFormat="1" ht="27.75" customHeight="1">
      <c r="A2233" s="563"/>
      <c r="B2233" s="563"/>
      <c r="C2233" s="561"/>
      <c r="D2233" s="565"/>
      <c r="E2233" s="566" t="s">
        <v>46</v>
      </c>
      <c r="F2233" s="567"/>
      <c r="G2233" s="568"/>
    </row>
    <row r="2234" spans="1:7" s="200" customFormat="1">
      <c r="A2234" s="560">
        <v>704</v>
      </c>
      <c r="B2234" s="560" t="s">
        <v>39</v>
      </c>
      <c r="C2234" s="418" t="s">
        <v>29</v>
      </c>
      <c r="D2234" s="564" t="s">
        <v>264</v>
      </c>
      <c r="E2234" s="425">
        <v>30509.77</v>
      </c>
      <c r="F2234" s="421" t="s">
        <v>42</v>
      </c>
      <c r="G2234" s="20">
        <f>SUM(A2234*E2234/100)</f>
        <v>214788.78080000001</v>
      </c>
    </row>
    <row r="2235" spans="1:7" s="200" customFormat="1" ht="130.5" customHeight="1">
      <c r="A2235" s="561"/>
      <c r="B2235" s="561"/>
      <c r="C2235" s="419"/>
      <c r="D2235" s="565"/>
      <c r="E2235" s="557" t="s">
        <v>159</v>
      </c>
      <c r="F2235" s="558"/>
      <c r="G2235" s="559"/>
    </row>
    <row r="2236" spans="1:7" s="25" customFormat="1">
      <c r="A2236" s="562">
        <v>39</v>
      </c>
      <c r="B2236" s="562" t="s">
        <v>39</v>
      </c>
      <c r="C2236" s="560" t="s">
        <v>33</v>
      </c>
      <c r="D2236" s="564" t="s">
        <v>164</v>
      </c>
      <c r="E2236" s="425">
        <v>1273.76</v>
      </c>
      <c r="F2236" s="421" t="s">
        <v>165</v>
      </c>
      <c r="G2236" s="20">
        <f>SUM(A2236*E2236)</f>
        <v>49676.639999999999</v>
      </c>
    </row>
    <row r="2237" spans="1:7" s="25" customFormat="1" ht="66.75" customHeight="1">
      <c r="A2237" s="563"/>
      <c r="B2237" s="563"/>
      <c r="C2237" s="561"/>
      <c r="D2237" s="565"/>
      <c r="E2237" s="557" t="s">
        <v>166</v>
      </c>
      <c r="F2237" s="558"/>
      <c r="G2237" s="559"/>
    </row>
    <row r="2238" spans="1:7">
      <c r="A2238" s="562">
        <v>1296</v>
      </c>
      <c r="B2238" s="562" t="s">
        <v>39</v>
      </c>
      <c r="C2238" s="560" t="s">
        <v>36</v>
      </c>
      <c r="D2238" s="581" t="s">
        <v>300</v>
      </c>
      <c r="E2238" s="422">
        <v>1043.9000000000001</v>
      </c>
      <c r="F2238" s="419" t="s">
        <v>42</v>
      </c>
      <c r="G2238" s="20">
        <f>SUM(A2238*E2238/100)</f>
        <v>13528.944000000001</v>
      </c>
    </row>
    <row r="2239" spans="1:7" ht="27" customHeight="1">
      <c r="A2239" s="563"/>
      <c r="B2239" s="563"/>
      <c r="C2239" s="561"/>
      <c r="D2239" s="565"/>
      <c r="E2239" s="557" t="s">
        <v>301</v>
      </c>
      <c r="F2239" s="558"/>
      <c r="G2239" s="559"/>
    </row>
    <row r="2240" spans="1:7" s="30" customFormat="1" ht="37.5" customHeight="1">
      <c r="A2240" s="424"/>
      <c r="B2240" s="424"/>
      <c r="C2240" s="3"/>
      <c r="D2240" s="91"/>
      <c r="E2240" s="424"/>
      <c r="F2240" s="28" t="s">
        <v>983</v>
      </c>
      <c r="G2240" s="233">
        <v>297321</v>
      </c>
    </row>
    <row r="2241" spans="1:7" s="30" customFormat="1">
      <c r="A2241" s="6"/>
      <c r="B2241" s="6"/>
      <c r="C2241" s="7"/>
      <c r="D2241" s="65"/>
      <c r="E2241" s="6"/>
      <c r="F2241" s="93"/>
      <c r="G2241" s="243"/>
    </row>
    <row r="2242" spans="1:7">
      <c r="A2242" s="6"/>
      <c r="B2242" s="6"/>
      <c r="C2242" s="7"/>
      <c r="D2242" s="231" t="s">
        <v>78</v>
      </c>
      <c r="E2242" s="6"/>
      <c r="F2242" s="6"/>
      <c r="G2242" s="9"/>
    </row>
    <row r="2243" spans="1:7">
      <c r="A2243" s="560">
        <v>1</v>
      </c>
      <c r="B2243" s="560" t="s">
        <v>89</v>
      </c>
      <c r="C2243" s="562" t="s">
        <v>11</v>
      </c>
      <c r="D2243" s="564" t="s">
        <v>177</v>
      </c>
      <c r="E2243" s="425">
        <v>6166.6</v>
      </c>
      <c r="F2243" s="421" t="s">
        <v>75</v>
      </c>
      <c r="G2243" s="13">
        <f>SUM(A2243*E2243)</f>
        <v>6166.6</v>
      </c>
    </row>
    <row r="2244" spans="1:7" ht="123" customHeight="1">
      <c r="A2244" s="561"/>
      <c r="B2244" s="561"/>
      <c r="C2244" s="563"/>
      <c r="D2244" s="565"/>
      <c r="E2244" s="557" t="s">
        <v>178</v>
      </c>
      <c r="F2244" s="558"/>
      <c r="G2244" s="559"/>
    </row>
    <row r="2245" spans="1:7">
      <c r="A2245" s="560">
        <v>2</v>
      </c>
      <c r="B2245" s="560" t="s">
        <v>72</v>
      </c>
      <c r="C2245" s="562" t="s">
        <v>15</v>
      </c>
      <c r="D2245" s="564" t="s">
        <v>85</v>
      </c>
      <c r="E2245" s="425">
        <v>1109.46</v>
      </c>
      <c r="F2245" s="421" t="s">
        <v>75</v>
      </c>
      <c r="G2245" s="13">
        <f>SUM(A2245*E2245)</f>
        <v>2218.92</v>
      </c>
    </row>
    <row r="2246" spans="1:7" ht="117.75" customHeight="1">
      <c r="A2246" s="561"/>
      <c r="B2246" s="561"/>
      <c r="C2246" s="563"/>
      <c r="D2246" s="565"/>
      <c r="E2246" s="557" t="s">
        <v>86</v>
      </c>
      <c r="F2246" s="558"/>
      <c r="G2246" s="559"/>
    </row>
    <row r="2247" spans="1:7">
      <c r="A2247" s="560"/>
      <c r="B2247" s="560"/>
      <c r="C2247" s="562" t="s">
        <v>18</v>
      </c>
      <c r="D2247" s="564" t="s">
        <v>226</v>
      </c>
      <c r="E2247" s="582"/>
      <c r="F2247" s="583"/>
      <c r="G2247" s="584"/>
    </row>
    <row r="2248" spans="1:7" ht="102" customHeight="1">
      <c r="A2248" s="561"/>
      <c r="B2248" s="561"/>
      <c r="C2248" s="563"/>
      <c r="D2248" s="565"/>
      <c r="E2248" s="585"/>
      <c r="F2248" s="586"/>
      <c r="G2248" s="587"/>
    </row>
    <row r="2249" spans="1:7">
      <c r="A2249" s="560">
        <v>20</v>
      </c>
      <c r="B2249" s="560" t="s">
        <v>107</v>
      </c>
      <c r="C2249" s="562" t="s">
        <v>99</v>
      </c>
      <c r="D2249" s="564" t="s">
        <v>1320</v>
      </c>
      <c r="E2249" s="425">
        <v>73.209999999999994</v>
      </c>
      <c r="F2249" s="421" t="s">
        <v>111</v>
      </c>
      <c r="G2249" s="13">
        <f>SUM(A2249*E2249)</f>
        <v>1464.1999999999998</v>
      </c>
    </row>
    <row r="2250" spans="1:7" ht="37.5" customHeight="1">
      <c r="A2250" s="561"/>
      <c r="B2250" s="561"/>
      <c r="C2250" s="563"/>
      <c r="D2250" s="565"/>
      <c r="E2250" s="557" t="s">
        <v>228</v>
      </c>
      <c r="F2250" s="558"/>
      <c r="G2250" s="559"/>
    </row>
    <row r="2251" spans="1:7" s="30" customFormat="1" ht="40.5" customHeight="1">
      <c r="A2251" s="424"/>
      <c r="B2251" s="424"/>
      <c r="C2251" s="3"/>
      <c r="D2251" s="91"/>
      <c r="E2251" s="424"/>
      <c r="F2251" s="28" t="s">
        <v>320</v>
      </c>
      <c r="G2251" s="233">
        <v>9850</v>
      </c>
    </row>
    <row r="2252" spans="1:7" s="30" customFormat="1" ht="33" customHeight="1">
      <c r="A2252" s="6"/>
      <c r="B2252" s="6"/>
      <c r="C2252" s="7"/>
      <c r="D2252" s="65"/>
      <c r="E2252" s="6"/>
      <c r="F2252" s="93"/>
      <c r="G2252" s="243"/>
    </row>
    <row r="2253" spans="1:7" s="36" customFormat="1" ht="36.75" customHeight="1">
      <c r="A2253" s="52" t="s">
        <v>984</v>
      </c>
      <c r="B2253" s="53"/>
      <c r="C2253" s="54" t="s">
        <v>966</v>
      </c>
      <c r="D2253" s="55"/>
      <c r="F2253" s="56" t="s">
        <v>131</v>
      </c>
      <c r="G2253" s="54"/>
    </row>
    <row r="2254" spans="1:7" s="36" customFormat="1" ht="36.75" customHeight="1">
      <c r="A2254" s="52" t="s">
        <v>132</v>
      </c>
      <c r="B2254" s="53"/>
      <c r="C2254" s="54" t="s">
        <v>133</v>
      </c>
      <c r="D2254" s="55"/>
      <c r="F2254" s="56" t="s">
        <v>131</v>
      </c>
      <c r="G2254" s="54"/>
    </row>
    <row r="2255" spans="1:7" s="25" customFormat="1" ht="36.75" customHeight="1">
      <c r="A2255" s="59"/>
      <c r="B2255" s="54"/>
      <c r="C2255" s="54"/>
      <c r="D2255" s="60"/>
      <c r="E2255" s="61" t="s">
        <v>138</v>
      </c>
      <c r="F2255" s="62"/>
      <c r="G2255" s="62"/>
    </row>
    <row r="2256" spans="1:7" s="25" customFormat="1" ht="15.75" customHeight="1">
      <c r="A2256" s="59"/>
      <c r="B2256" s="54"/>
      <c r="C2256" s="54"/>
      <c r="D2256" s="60"/>
      <c r="E2256" s="54"/>
      <c r="F2256" s="54"/>
      <c r="G2256" s="63"/>
    </row>
    <row r="2257" spans="1:7" s="25" customFormat="1" ht="30" customHeight="1">
      <c r="A2257" s="59"/>
      <c r="B2257" s="54"/>
      <c r="C2257" s="54"/>
      <c r="D2257" s="60"/>
      <c r="E2257" s="61"/>
      <c r="F2257" s="401"/>
      <c r="G2257" s="401"/>
    </row>
    <row r="2258" spans="1:7" s="25" customFormat="1" ht="15" customHeight="1">
      <c r="A2258" s="59"/>
      <c r="B2258" s="54"/>
      <c r="C2258" s="54"/>
      <c r="D2258" s="60"/>
      <c r="E2258" s="61"/>
      <c r="F2258" s="401"/>
      <c r="G2258" s="401"/>
    </row>
    <row r="2259" spans="1:7" s="25" customFormat="1">
      <c r="A2259" s="59"/>
      <c r="B2259" s="54"/>
      <c r="C2259" s="54"/>
      <c r="D2259" s="60"/>
      <c r="E2259" s="64" t="s">
        <v>140</v>
      </c>
      <c r="F2259" s="54"/>
      <c r="G2259" s="63"/>
    </row>
    <row r="2260" spans="1:7" s="25" customFormat="1">
      <c r="A2260" s="55" t="s">
        <v>139</v>
      </c>
      <c r="B2260" s="54"/>
      <c r="C2260" s="54"/>
      <c r="D2260" s="60"/>
      <c r="E2260" s="64" t="s">
        <v>141</v>
      </c>
      <c r="F2260" s="54"/>
      <c r="G2260" s="63"/>
    </row>
    <row r="2261" spans="1:7" s="25" customFormat="1">
      <c r="A2261" s="59"/>
      <c r="B2261" s="54"/>
      <c r="C2261" s="76"/>
      <c r="D2261" s="60"/>
      <c r="E2261" s="64" t="s">
        <v>142</v>
      </c>
      <c r="F2261" s="54"/>
      <c r="G2261" s="63"/>
    </row>
    <row r="2262" spans="1:7" s="25" customFormat="1">
      <c r="A2262" s="59"/>
      <c r="B2262" s="54"/>
      <c r="C2262" s="76"/>
      <c r="D2262" s="60"/>
      <c r="E2262" s="64"/>
      <c r="F2262" s="54"/>
      <c r="G2262" s="63"/>
    </row>
    <row r="2263" spans="1:7" s="25" customFormat="1" ht="12" customHeight="1">
      <c r="A2263" s="59"/>
      <c r="B2263" s="54"/>
      <c r="C2263" s="54"/>
      <c r="D2263" s="60"/>
      <c r="E2263" s="64"/>
      <c r="F2263" s="54"/>
      <c r="G2263" s="63"/>
    </row>
    <row r="2264" spans="1:7" s="25" customFormat="1" ht="12" customHeight="1">
      <c r="A2264" s="59"/>
      <c r="B2264" s="54"/>
      <c r="C2264" s="54"/>
      <c r="D2264" s="60"/>
      <c r="E2264" s="64"/>
      <c r="F2264" s="54"/>
      <c r="G2264" s="63"/>
    </row>
    <row r="2265" spans="1:7" s="25" customFormat="1" ht="12" customHeight="1">
      <c r="A2265" s="59"/>
      <c r="B2265" s="54"/>
      <c r="C2265" s="54"/>
      <c r="D2265" s="60"/>
      <c r="E2265" s="64"/>
      <c r="F2265" s="54"/>
      <c r="G2265" s="63"/>
    </row>
    <row r="2266" spans="1:7" s="25" customFormat="1" ht="12" customHeight="1">
      <c r="A2266" s="59"/>
      <c r="B2266" s="54"/>
      <c r="C2266" s="54"/>
      <c r="D2266" s="60"/>
      <c r="E2266" s="64"/>
      <c r="F2266" s="54"/>
      <c r="G2266" s="63"/>
    </row>
    <row r="2267" spans="1:7" s="25" customFormat="1" ht="12" customHeight="1">
      <c r="A2267" s="59"/>
      <c r="B2267" s="54"/>
      <c r="C2267" s="54"/>
      <c r="D2267" s="60"/>
      <c r="E2267" s="64"/>
      <c r="F2267" s="54"/>
      <c r="G2267" s="63"/>
    </row>
    <row r="2268" spans="1:7" s="25" customFormat="1" ht="12" customHeight="1">
      <c r="A2268" s="59"/>
      <c r="B2268" s="54"/>
      <c r="C2268" s="54"/>
      <c r="D2268" s="60"/>
      <c r="E2268" s="64"/>
      <c r="F2268" s="54"/>
      <c r="G2268" s="63"/>
    </row>
    <row r="2269" spans="1:7" s="25" customFormat="1" ht="12" customHeight="1">
      <c r="A2269" s="59"/>
      <c r="B2269" s="54"/>
      <c r="C2269" s="54"/>
      <c r="D2269" s="60"/>
      <c r="E2269" s="64"/>
      <c r="F2269" s="54"/>
      <c r="G2269" s="63"/>
    </row>
    <row r="2270" spans="1:7" s="25" customFormat="1" ht="12" customHeight="1">
      <c r="A2270" s="59"/>
      <c r="B2270" s="54"/>
      <c r="C2270" s="54"/>
      <c r="D2270" s="60"/>
      <c r="E2270" s="64"/>
      <c r="F2270" s="54"/>
      <c r="G2270" s="63"/>
    </row>
    <row r="2271" spans="1:7" s="25" customFormat="1" ht="12" customHeight="1">
      <c r="A2271" s="59"/>
      <c r="B2271" s="54"/>
      <c r="C2271" s="54"/>
      <c r="D2271" s="60"/>
      <c r="E2271" s="64"/>
      <c r="F2271" s="54"/>
      <c r="G2271" s="63"/>
    </row>
    <row r="2272" spans="1:7" s="25" customFormat="1" ht="12" customHeight="1">
      <c r="A2272" s="59"/>
      <c r="B2272" s="54"/>
      <c r="C2272" s="54"/>
      <c r="D2272" s="60"/>
      <c r="E2272" s="64"/>
      <c r="F2272" s="54"/>
      <c r="G2272" s="63"/>
    </row>
    <row r="2273" spans="1:7" s="25" customFormat="1" ht="12" customHeight="1">
      <c r="A2273" s="59"/>
      <c r="B2273" s="54"/>
      <c r="C2273" s="54"/>
      <c r="D2273" s="60"/>
      <c r="E2273" s="64"/>
      <c r="F2273" s="54"/>
      <c r="G2273" s="63"/>
    </row>
    <row r="2274" spans="1:7" s="25" customFormat="1" ht="12" customHeight="1">
      <c r="A2274" s="59"/>
      <c r="B2274" s="54"/>
      <c r="C2274" s="54"/>
      <c r="D2274" s="60"/>
      <c r="E2274" s="64"/>
      <c r="F2274" s="54"/>
      <c r="G2274" s="63"/>
    </row>
    <row r="2275" spans="1:7" s="25" customFormat="1" ht="12" customHeight="1">
      <c r="A2275" s="59"/>
      <c r="B2275" s="54"/>
      <c r="C2275" s="54"/>
      <c r="D2275" s="60"/>
      <c r="E2275" s="64"/>
      <c r="F2275" s="54"/>
      <c r="G2275" s="63"/>
    </row>
    <row r="2276" spans="1:7" s="25" customFormat="1" ht="12" customHeight="1">
      <c r="A2276" s="59"/>
      <c r="B2276" s="54"/>
      <c r="C2276" s="54"/>
      <c r="D2276" s="60"/>
      <c r="E2276" s="64"/>
      <c r="F2276" s="54"/>
      <c r="G2276" s="63"/>
    </row>
    <row r="2277" spans="1:7" s="25" customFormat="1" ht="12" customHeight="1">
      <c r="A2277" s="59"/>
      <c r="B2277" s="54"/>
      <c r="C2277" s="54"/>
      <c r="D2277" s="60"/>
      <c r="E2277" s="64"/>
      <c r="F2277" s="54"/>
      <c r="G2277" s="63"/>
    </row>
    <row r="2278" spans="1:7" s="25" customFormat="1" ht="12" customHeight="1">
      <c r="A2278" s="59"/>
      <c r="B2278" s="54"/>
      <c r="C2278" s="54"/>
      <c r="D2278" s="60"/>
      <c r="E2278" s="64"/>
      <c r="F2278" s="54"/>
      <c r="G2278" s="63"/>
    </row>
    <row r="2279" spans="1:7" s="25" customFormat="1" ht="12" customHeight="1">
      <c r="A2279" s="59"/>
      <c r="B2279" s="54"/>
      <c r="C2279" s="54"/>
      <c r="D2279" s="60"/>
      <c r="E2279" s="64"/>
      <c r="F2279" s="54"/>
      <c r="G2279" s="63"/>
    </row>
    <row r="2280" spans="1:7" s="25" customFormat="1" ht="12" customHeight="1">
      <c r="A2280" s="59"/>
      <c r="B2280" s="54"/>
      <c r="C2280" s="54"/>
      <c r="D2280" s="60"/>
      <c r="E2280" s="64"/>
      <c r="F2280" s="54"/>
      <c r="G2280" s="63"/>
    </row>
    <row r="2281" spans="1:7" s="25" customFormat="1" ht="12" customHeight="1">
      <c r="A2281" s="59"/>
      <c r="B2281" s="54"/>
      <c r="C2281" s="54"/>
      <c r="D2281" s="60"/>
      <c r="E2281" s="64"/>
      <c r="F2281" s="54"/>
      <c r="G2281" s="63"/>
    </row>
    <row r="2282" spans="1:7" s="25" customFormat="1" ht="12" customHeight="1">
      <c r="A2282" s="59"/>
      <c r="B2282" s="54"/>
      <c r="C2282" s="54"/>
      <c r="D2282" s="60"/>
      <c r="E2282" s="64"/>
      <c r="F2282" s="54"/>
      <c r="G2282" s="63"/>
    </row>
    <row r="2283" spans="1:7" s="25" customFormat="1" ht="12" customHeight="1">
      <c r="A2283" s="59"/>
      <c r="B2283" s="54"/>
      <c r="C2283" s="54"/>
      <c r="D2283" s="60"/>
      <c r="E2283" s="64"/>
      <c r="F2283" s="54"/>
      <c r="G2283" s="63"/>
    </row>
    <row r="2284" spans="1:7" s="25" customFormat="1" ht="12" customHeight="1">
      <c r="A2284" s="59"/>
      <c r="B2284" s="54"/>
      <c r="C2284" s="54"/>
      <c r="D2284" s="60"/>
      <c r="E2284" s="64"/>
      <c r="F2284" s="54"/>
      <c r="G2284" s="63"/>
    </row>
    <row r="2285" spans="1:7" s="25" customFormat="1" ht="12" customHeight="1">
      <c r="A2285" s="59"/>
      <c r="B2285" s="54"/>
      <c r="C2285" s="54"/>
      <c r="D2285" s="60"/>
      <c r="E2285" s="64"/>
      <c r="F2285" s="54"/>
      <c r="G2285" s="63"/>
    </row>
    <row r="2286" spans="1:7" s="25" customFormat="1" ht="12" customHeight="1">
      <c r="A2286" s="59"/>
      <c r="B2286" s="54"/>
      <c r="C2286" s="54"/>
      <c r="D2286" s="60"/>
      <c r="E2286" s="64"/>
      <c r="F2286" s="54"/>
      <c r="G2286" s="63"/>
    </row>
    <row r="2287" spans="1:7" s="25" customFormat="1" ht="12" customHeight="1">
      <c r="A2287" s="59"/>
      <c r="B2287" s="54"/>
      <c r="C2287" s="54"/>
      <c r="D2287" s="60"/>
      <c r="E2287" s="64"/>
      <c r="F2287" s="54"/>
      <c r="G2287" s="63"/>
    </row>
    <row r="2288" spans="1:7" s="25" customFormat="1" ht="12" customHeight="1">
      <c r="A2288" s="59"/>
      <c r="B2288" s="54"/>
      <c r="C2288" s="54"/>
      <c r="D2288" s="60"/>
      <c r="E2288" s="64"/>
      <c r="F2288" s="54"/>
      <c r="G2288" s="63"/>
    </row>
    <row r="2289" spans="1:7" s="25" customFormat="1" ht="12" customHeight="1">
      <c r="A2289" s="59"/>
      <c r="B2289" s="54"/>
      <c r="C2289" s="54"/>
      <c r="D2289" s="60"/>
      <c r="E2289" s="64"/>
      <c r="F2289" s="54"/>
      <c r="G2289" s="63"/>
    </row>
    <row r="2290" spans="1:7" s="25" customFormat="1" ht="12" customHeight="1">
      <c r="A2290" s="59"/>
      <c r="B2290" s="54"/>
      <c r="C2290" s="54"/>
      <c r="D2290" s="60"/>
      <c r="E2290" s="64"/>
      <c r="F2290" s="54"/>
      <c r="G2290" s="63"/>
    </row>
    <row r="2291" spans="1:7" s="25" customFormat="1" ht="12" customHeight="1">
      <c r="A2291" s="59"/>
      <c r="B2291" s="54"/>
      <c r="C2291" s="54"/>
      <c r="D2291" s="60"/>
      <c r="E2291" s="64"/>
      <c r="F2291" s="54"/>
      <c r="G2291" s="63"/>
    </row>
    <row r="2292" spans="1:7" s="25" customFormat="1" ht="12" customHeight="1">
      <c r="A2292" s="59"/>
      <c r="B2292" s="54"/>
      <c r="C2292" s="54"/>
      <c r="D2292" s="60"/>
      <c r="E2292" s="64"/>
      <c r="F2292" s="54"/>
      <c r="G2292" s="63"/>
    </row>
    <row r="2293" spans="1:7" s="25" customFormat="1" ht="12" customHeight="1">
      <c r="A2293" s="59"/>
      <c r="B2293" s="54"/>
      <c r="C2293" s="54"/>
      <c r="D2293" s="60"/>
      <c r="E2293" s="64"/>
      <c r="F2293" s="54"/>
      <c r="G2293" s="63"/>
    </row>
    <row r="2294" spans="1:7" s="25" customFormat="1" ht="12" customHeight="1">
      <c r="A2294" s="59"/>
      <c r="B2294" s="54"/>
      <c r="C2294" s="54"/>
      <c r="D2294" s="60"/>
      <c r="E2294" s="64"/>
      <c r="F2294" s="54"/>
      <c r="G2294" s="63"/>
    </row>
    <row r="2295" spans="1:7" s="25" customFormat="1" ht="12" customHeight="1">
      <c r="A2295" s="59"/>
      <c r="B2295" s="54"/>
      <c r="C2295" s="54"/>
      <c r="D2295" s="60"/>
      <c r="E2295" s="64"/>
      <c r="F2295" s="54"/>
      <c r="G2295" s="63"/>
    </row>
    <row r="2296" spans="1:7" s="25" customFormat="1" ht="12" customHeight="1">
      <c r="A2296" s="59"/>
      <c r="B2296" s="54"/>
      <c r="C2296" s="54"/>
      <c r="D2296" s="60"/>
      <c r="E2296" s="64"/>
      <c r="F2296" s="54"/>
      <c r="G2296" s="63"/>
    </row>
    <row r="2297" spans="1:7" s="25" customFormat="1" ht="12" customHeight="1">
      <c r="A2297" s="59"/>
      <c r="B2297" s="54"/>
      <c r="C2297" s="54"/>
      <c r="D2297" s="60"/>
      <c r="E2297" s="64"/>
      <c r="F2297" s="54"/>
      <c r="G2297" s="63"/>
    </row>
    <row r="2298" spans="1:7" s="25" customFormat="1" ht="12" customHeight="1">
      <c r="A2298" s="59"/>
      <c r="B2298" s="54"/>
      <c r="C2298" s="54"/>
      <c r="D2298" s="60"/>
      <c r="E2298" s="64"/>
      <c r="F2298" s="54"/>
      <c r="G2298" s="63"/>
    </row>
    <row r="2299" spans="1:7" s="25" customFormat="1" ht="12" customHeight="1">
      <c r="A2299" s="59"/>
      <c r="B2299" s="54"/>
      <c r="C2299" s="54"/>
      <c r="D2299" s="60"/>
      <c r="E2299" s="64"/>
      <c r="F2299" s="54"/>
      <c r="G2299" s="63"/>
    </row>
    <row r="2300" spans="1:7" s="25" customFormat="1" ht="12" customHeight="1">
      <c r="A2300" s="59"/>
      <c r="B2300" s="54"/>
      <c r="C2300" s="54"/>
      <c r="D2300" s="60"/>
      <c r="E2300" s="64"/>
      <c r="F2300" s="54"/>
      <c r="G2300" s="63"/>
    </row>
    <row r="2301" spans="1:7" s="25" customFormat="1" ht="12" customHeight="1">
      <c r="A2301" s="59"/>
      <c r="B2301" s="54"/>
      <c r="C2301" s="54"/>
      <c r="D2301" s="60"/>
      <c r="E2301" s="64"/>
      <c r="F2301" s="54"/>
      <c r="G2301" s="63"/>
    </row>
    <row r="2302" spans="1:7" s="25" customFormat="1" ht="12" customHeight="1">
      <c r="A2302" s="59"/>
      <c r="B2302" s="54"/>
      <c r="C2302" s="54"/>
      <c r="D2302" s="60"/>
      <c r="E2302" s="64"/>
      <c r="F2302" s="54"/>
      <c r="G2302" s="63"/>
    </row>
    <row r="2303" spans="1:7" s="25" customFormat="1" ht="12" customHeight="1">
      <c r="A2303" s="59"/>
      <c r="B2303" s="54"/>
      <c r="C2303" s="54"/>
      <c r="D2303" s="60"/>
      <c r="E2303" s="64"/>
      <c r="F2303" s="54"/>
      <c r="G2303" s="63"/>
    </row>
    <row r="2304" spans="1:7">
      <c r="A2304" s="569" t="s">
        <v>0</v>
      </c>
      <c r="B2304" s="569"/>
      <c r="C2304" s="569"/>
      <c r="D2304" s="569"/>
      <c r="E2304" s="569"/>
      <c r="F2304" s="569"/>
      <c r="G2304" s="569"/>
    </row>
    <row r="2305" spans="1:7">
      <c r="A2305" s="570" t="s">
        <v>1</v>
      </c>
      <c r="B2305" s="570"/>
      <c r="C2305" s="570"/>
      <c r="D2305" s="570"/>
      <c r="E2305" s="570"/>
      <c r="F2305" s="570"/>
      <c r="G2305" s="570"/>
    </row>
    <row r="2306" spans="1:7" ht="30.75" customHeight="1">
      <c r="A2306" s="1" t="s">
        <v>2</v>
      </c>
      <c r="B2306" s="423"/>
      <c r="C2306" s="423"/>
      <c r="D2306" s="588" t="s">
        <v>1321</v>
      </c>
      <c r="E2306" s="588"/>
      <c r="F2306" s="588"/>
      <c r="G2306" s="588"/>
    </row>
    <row r="2307" spans="1:7" ht="30" customHeight="1">
      <c r="A2307" s="572" t="s">
        <v>3</v>
      </c>
      <c r="B2307" s="573"/>
      <c r="C2307" s="3" t="s">
        <v>4</v>
      </c>
      <c r="D2307" s="424" t="s">
        <v>5</v>
      </c>
      <c r="E2307" s="424" t="s">
        <v>6</v>
      </c>
      <c r="F2307" s="424" t="s">
        <v>7</v>
      </c>
      <c r="G2307" s="5" t="s">
        <v>8</v>
      </c>
    </row>
    <row r="2308" spans="1:7">
      <c r="A2308" s="424"/>
      <c r="B2308" s="424"/>
      <c r="C2308" s="3"/>
      <c r="D2308" s="104" t="s">
        <v>9</v>
      </c>
      <c r="E2308" s="424"/>
      <c r="F2308" s="424"/>
      <c r="G2308" s="5"/>
    </row>
    <row r="2309" spans="1:7">
      <c r="A2309" s="562">
        <v>1341</v>
      </c>
      <c r="B2309" s="562" t="s">
        <v>39</v>
      </c>
      <c r="C2309" s="560" t="s">
        <v>11</v>
      </c>
      <c r="D2309" s="564" t="s">
        <v>144</v>
      </c>
      <c r="E2309" s="425">
        <v>5445</v>
      </c>
      <c r="F2309" s="421" t="s">
        <v>42</v>
      </c>
      <c r="G2309" s="20">
        <f>SUM(A2309*E2309/100)</f>
        <v>73017.45</v>
      </c>
    </row>
    <row r="2310" spans="1:7" ht="44.25" customHeight="1">
      <c r="A2310" s="563"/>
      <c r="B2310" s="563"/>
      <c r="C2310" s="561"/>
      <c r="D2310" s="565"/>
      <c r="E2310" s="557" t="s">
        <v>145</v>
      </c>
      <c r="F2310" s="558"/>
      <c r="G2310" s="559"/>
    </row>
    <row r="2311" spans="1:7" s="23" customFormat="1" ht="15" customHeight="1">
      <c r="A2311" s="562">
        <v>1423</v>
      </c>
      <c r="B2311" s="562" t="s">
        <v>10</v>
      </c>
      <c r="C2311" s="560" t="s">
        <v>15</v>
      </c>
      <c r="D2311" s="574" t="s">
        <v>30</v>
      </c>
      <c r="E2311" s="425">
        <v>337</v>
      </c>
      <c r="F2311" s="421" t="s">
        <v>31</v>
      </c>
      <c r="G2311" s="20">
        <f>SUM(A2311*E2311)</f>
        <v>479551</v>
      </c>
    </row>
    <row r="2312" spans="1:7" s="23" customFormat="1" ht="169.5" customHeight="1">
      <c r="A2312" s="563"/>
      <c r="B2312" s="563"/>
      <c r="C2312" s="561"/>
      <c r="D2312" s="575"/>
      <c r="E2312" s="576" t="s">
        <v>32</v>
      </c>
      <c r="F2312" s="577"/>
      <c r="G2312" s="578"/>
    </row>
    <row r="2313" spans="1:7" ht="15" customHeight="1">
      <c r="A2313" s="579">
        <v>79.688000000000002</v>
      </c>
      <c r="B2313" s="562" t="s">
        <v>24</v>
      </c>
      <c r="C2313" s="560" t="s">
        <v>18</v>
      </c>
      <c r="D2313" s="574" t="s">
        <v>26</v>
      </c>
      <c r="E2313" s="425">
        <v>5001.7</v>
      </c>
      <c r="F2313" s="421" t="s">
        <v>27</v>
      </c>
      <c r="G2313" s="20">
        <f>SUM(A2313*E2313)</f>
        <v>398575.46960000001</v>
      </c>
    </row>
    <row r="2314" spans="1:7" ht="63" customHeight="1">
      <c r="A2314" s="580"/>
      <c r="B2314" s="563"/>
      <c r="C2314" s="561"/>
      <c r="D2314" s="575"/>
      <c r="E2314" s="557" t="s">
        <v>28</v>
      </c>
      <c r="F2314" s="558"/>
      <c r="G2314" s="559"/>
    </row>
    <row r="2315" spans="1:7" s="24" customFormat="1" ht="16.5" customHeight="1">
      <c r="A2315" s="562">
        <v>11248</v>
      </c>
      <c r="B2315" s="562" t="s">
        <v>39</v>
      </c>
      <c r="C2315" s="560" t="s">
        <v>21</v>
      </c>
      <c r="D2315" s="564" t="s">
        <v>149</v>
      </c>
      <c r="E2315" s="425">
        <v>121</v>
      </c>
      <c r="F2315" s="421" t="s">
        <v>42</v>
      </c>
      <c r="G2315" s="20">
        <f>SUM(A2315*E2315/100)</f>
        <v>13610.08</v>
      </c>
    </row>
    <row r="2316" spans="1:7" s="24" customFormat="1" ht="33.75" customHeight="1">
      <c r="A2316" s="563"/>
      <c r="B2316" s="563"/>
      <c r="C2316" s="561"/>
      <c r="D2316" s="565"/>
      <c r="E2316" s="566" t="s">
        <v>150</v>
      </c>
      <c r="F2316" s="567"/>
      <c r="G2316" s="568"/>
    </row>
    <row r="2317" spans="1:7" ht="15" customHeight="1">
      <c r="A2317" s="560">
        <v>1371</v>
      </c>
      <c r="B2317" s="560" t="s">
        <v>10</v>
      </c>
      <c r="C2317" s="562" t="s">
        <v>25</v>
      </c>
      <c r="D2317" s="564" t="s">
        <v>37</v>
      </c>
      <c r="E2317" s="425">
        <v>12674.36</v>
      </c>
      <c r="F2317" s="421" t="s">
        <v>13</v>
      </c>
      <c r="G2317" s="20">
        <f>SUM(A2317*E2317/100)</f>
        <v>173765.47560000003</v>
      </c>
    </row>
    <row r="2318" spans="1:7" ht="29.25" customHeight="1">
      <c r="A2318" s="561"/>
      <c r="B2318" s="561"/>
      <c r="C2318" s="563"/>
      <c r="D2318" s="565"/>
      <c r="E2318" s="557" t="s">
        <v>38</v>
      </c>
      <c r="F2318" s="558"/>
      <c r="G2318" s="559"/>
    </row>
    <row r="2319" spans="1:7" ht="17.25" customHeight="1">
      <c r="A2319" s="560">
        <v>441</v>
      </c>
      <c r="B2319" s="560" t="s">
        <v>10</v>
      </c>
      <c r="C2319" s="562" t="s">
        <v>29</v>
      </c>
      <c r="D2319" s="564" t="s">
        <v>204</v>
      </c>
      <c r="E2319" s="425">
        <v>12346.65</v>
      </c>
      <c r="F2319" s="421" t="s">
        <v>13</v>
      </c>
      <c r="G2319" s="20">
        <f>SUM(A2319*E2319/100)</f>
        <v>54448.726499999997</v>
      </c>
    </row>
    <row r="2320" spans="1:7" ht="27" customHeight="1">
      <c r="A2320" s="561"/>
      <c r="B2320" s="561"/>
      <c r="C2320" s="563"/>
      <c r="D2320" s="565"/>
      <c r="E2320" s="557" t="s">
        <v>205</v>
      </c>
      <c r="F2320" s="558"/>
      <c r="G2320" s="559"/>
    </row>
    <row r="2321" spans="1:7" s="25" customFormat="1">
      <c r="A2321" s="562">
        <v>441</v>
      </c>
      <c r="B2321" s="562" t="s">
        <v>39</v>
      </c>
      <c r="C2321" s="560" t="s">
        <v>33</v>
      </c>
      <c r="D2321" s="564" t="s">
        <v>151</v>
      </c>
      <c r="E2321" s="425">
        <v>660</v>
      </c>
      <c r="F2321" s="421" t="s">
        <v>42</v>
      </c>
      <c r="G2321" s="20">
        <f>SUM(A2321*E2321/100)</f>
        <v>2910.6</v>
      </c>
    </row>
    <row r="2322" spans="1:7" s="25" customFormat="1" ht="17.25" customHeight="1">
      <c r="A2322" s="563"/>
      <c r="B2322" s="563"/>
      <c r="C2322" s="561"/>
      <c r="D2322" s="565"/>
      <c r="E2322" s="566" t="s">
        <v>152</v>
      </c>
      <c r="F2322" s="567"/>
      <c r="G2322" s="568"/>
    </row>
    <row r="2323" spans="1:7" s="24" customFormat="1" ht="15" customHeight="1">
      <c r="A2323" s="562">
        <v>14850</v>
      </c>
      <c r="B2323" s="562" t="s">
        <v>39</v>
      </c>
      <c r="C2323" s="560" t="s">
        <v>36</v>
      </c>
      <c r="D2323" s="564" t="s">
        <v>41</v>
      </c>
      <c r="E2323" s="425">
        <v>2206.6</v>
      </c>
      <c r="F2323" s="421" t="s">
        <v>42</v>
      </c>
      <c r="G2323" s="20">
        <f>SUM(A2323*E2323/100)</f>
        <v>327680.09999999998</v>
      </c>
    </row>
    <row r="2324" spans="1:7" s="24" customFormat="1" ht="27" customHeight="1">
      <c r="A2324" s="563"/>
      <c r="B2324" s="563"/>
      <c r="C2324" s="561"/>
      <c r="D2324" s="565"/>
      <c r="E2324" s="566" t="s">
        <v>43</v>
      </c>
      <c r="F2324" s="567"/>
      <c r="G2324" s="568"/>
    </row>
    <row r="2325" spans="1:7" s="24" customFormat="1" ht="15" customHeight="1">
      <c r="A2325" s="562">
        <v>14385</v>
      </c>
      <c r="B2325" s="562" t="s">
        <v>39</v>
      </c>
      <c r="C2325" s="560" t="s">
        <v>40</v>
      </c>
      <c r="D2325" s="564" t="s">
        <v>45</v>
      </c>
      <c r="E2325" s="421">
        <v>2197.52</v>
      </c>
      <c r="F2325" s="421" t="s">
        <v>42</v>
      </c>
      <c r="G2325" s="20">
        <f>SUM(A2325*E2325/100)</f>
        <v>316113.25199999998</v>
      </c>
    </row>
    <row r="2326" spans="1:7" s="24" customFormat="1" ht="27.75" customHeight="1">
      <c r="A2326" s="563"/>
      <c r="B2326" s="563"/>
      <c r="C2326" s="561"/>
      <c r="D2326" s="565"/>
      <c r="E2326" s="566" t="s">
        <v>46</v>
      </c>
      <c r="F2326" s="567"/>
      <c r="G2326" s="568"/>
    </row>
    <row r="2327" spans="1:7" s="25" customFormat="1">
      <c r="A2327" s="562">
        <v>167</v>
      </c>
      <c r="B2327" s="562" t="s">
        <v>10</v>
      </c>
      <c r="C2327" s="560" t="s">
        <v>44</v>
      </c>
      <c r="D2327" s="564" t="s">
        <v>146</v>
      </c>
      <c r="E2327" s="425">
        <v>3327.5</v>
      </c>
      <c r="F2327" s="421" t="s">
        <v>147</v>
      </c>
      <c r="G2327" s="20">
        <f>SUM(A2327*E2327/100)</f>
        <v>5556.9250000000002</v>
      </c>
    </row>
    <row r="2328" spans="1:7" s="25" customFormat="1" ht="29.25" customHeight="1">
      <c r="A2328" s="563"/>
      <c r="B2328" s="563"/>
      <c r="C2328" s="561"/>
      <c r="D2328" s="565"/>
      <c r="E2328" s="557" t="s">
        <v>148</v>
      </c>
      <c r="F2328" s="558"/>
      <c r="G2328" s="559"/>
    </row>
    <row r="2329" spans="1:7" s="200" customFormat="1">
      <c r="A2329" s="560">
        <v>1635</v>
      </c>
      <c r="B2329" s="560" t="s">
        <v>39</v>
      </c>
      <c r="C2329" s="418" t="s">
        <v>47</v>
      </c>
      <c r="D2329" s="564" t="s">
        <v>264</v>
      </c>
      <c r="E2329" s="425">
        <v>30509.77</v>
      </c>
      <c r="F2329" s="421" t="s">
        <v>42</v>
      </c>
      <c r="G2329" s="20">
        <f>SUM(A2329*E2329/100)</f>
        <v>498834.73950000003</v>
      </c>
    </row>
    <row r="2330" spans="1:7" s="200" customFormat="1" ht="185.25" customHeight="1">
      <c r="A2330" s="561"/>
      <c r="B2330" s="561"/>
      <c r="C2330" s="419"/>
      <c r="D2330" s="565"/>
      <c r="E2330" s="557" t="s">
        <v>159</v>
      </c>
      <c r="F2330" s="558"/>
      <c r="G2330" s="559"/>
    </row>
    <row r="2331" spans="1:7">
      <c r="A2331" s="562">
        <v>288</v>
      </c>
      <c r="B2331" s="562" t="s">
        <v>39</v>
      </c>
      <c r="C2331" s="560" t="s">
        <v>50</v>
      </c>
      <c r="D2331" s="564" t="s">
        <v>251</v>
      </c>
      <c r="E2331" s="425">
        <v>902.93</v>
      </c>
      <c r="F2331" s="421" t="s">
        <v>165</v>
      </c>
      <c r="G2331" s="20">
        <f>SUM(A2331*E2331)</f>
        <v>260043.84</v>
      </c>
    </row>
    <row r="2332" spans="1:7" ht="48.75" customHeight="1">
      <c r="A2332" s="563"/>
      <c r="B2332" s="563"/>
      <c r="C2332" s="561"/>
      <c r="D2332" s="565"/>
      <c r="E2332" s="557" t="s">
        <v>252</v>
      </c>
      <c r="F2332" s="558"/>
      <c r="G2332" s="559"/>
    </row>
    <row r="2333" spans="1:7" ht="51">
      <c r="A2333" s="416"/>
      <c r="B2333" s="416"/>
      <c r="C2333" s="418" t="s">
        <v>54</v>
      </c>
      <c r="D2333" s="420" t="s">
        <v>153</v>
      </c>
      <c r="E2333" s="582"/>
      <c r="F2333" s="583"/>
      <c r="G2333" s="584"/>
    </row>
    <row r="2334" spans="1:7">
      <c r="A2334" s="560">
        <v>2682</v>
      </c>
      <c r="B2334" s="560" t="s">
        <v>39</v>
      </c>
      <c r="C2334" s="562" t="s">
        <v>154</v>
      </c>
      <c r="D2334" s="564" t="s">
        <v>158</v>
      </c>
      <c r="E2334" s="425">
        <v>3275.5</v>
      </c>
      <c r="F2334" s="421" t="s">
        <v>42</v>
      </c>
      <c r="G2334" s="20">
        <f>SUM(A2334*E2334/100)</f>
        <v>87848.91</v>
      </c>
    </row>
    <row r="2335" spans="1:7" ht="27" customHeight="1">
      <c r="A2335" s="561"/>
      <c r="B2335" s="561"/>
      <c r="C2335" s="563"/>
      <c r="D2335" s="565"/>
      <c r="E2335" s="557" t="s">
        <v>159</v>
      </c>
      <c r="F2335" s="558"/>
      <c r="G2335" s="559"/>
    </row>
    <row r="2336" spans="1:7">
      <c r="A2336" s="562">
        <v>14385</v>
      </c>
      <c r="B2336" s="562" t="s">
        <v>39</v>
      </c>
      <c r="C2336" s="560" t="s">
        <v>57</v>
      </c>
      <c r="D2336" s="564" t="s">
        <v>898</v>
      </c>
      <c r="E2336" s="425">
        <v>2717</v>
      </c>
      <c r="F2336" s="421" t="s">
        <v>42</v>
      </c>
      <c r="G2336" s="20">
        <f>SUM(A2336*E2336/100)</f>
        <v>390840.45</v>
      </c>
    </row>
    <row r="2337" spans="1:7" ht="105.75" customHeight="1">
      <c r="A2337" s="563"/>
      <c r="B2337" s="563"/>
      <c r="C2337" s="561"/>
      <c r="D2337" s="565"/>
      <c r="E2337" s="557" t="s">
        <v>269</v>
      </c>
      <c r="F2337" s="558"/>
      <c r="G2337" s="559"/>
    </row>
    <row r="2338" spans="1:7">
      <c r="A2338" s="562">
        <v>3287</v>
      </c>
      <c r="B2338" s="562" t="s">
        <v>39</v>
      </c>
      <c r="C2338" s="560" t="s">
        <v>60</v>
      </c>
      <c r="D2338" s="564" t="s">
        <v>270</v>
      </c>
      <c r="E2338" s="425">
        <v>1948.1</v>
      </c>
      <c r="F2338" s="421" t="s">
        <v>42</v>
      </c>
      <c r="G2338" s="20">
        <f>SUM(A2338*E2338/100)</f>
        <v>64034.046999999991</v>
      </c>
    </row>
    <row r="2339" spans="1:7" ht="82.5" customHeight="1">
      <c r="A2339" s="563"/>
      <c r="B2339" s="563"/>
      <c r="C2339" s="561"/>
      <c r="D2339" s="565"/>
      <c r="E2339" s="557" t="s">
        <v>271</v>
      </c>
      <c r="F2339" s="558"/>
      <c r="G2339" s="559"/>
    </row>
    <row r="2340" spans="1:7" s="36" customFormat="1">
      <c r="A2340" s="562">
        <v>8</v>
      </c>
      <c r="B2340" s="562" t="s">
        <v>72</v>
      </c>
      <c r="C2340" s="560" t="s">
        <v>63</v>
      </c>
      <c r="D2340" s="564" t="s">
        <v>274</v>
      </c>
      <c r="E2340" s="425">
        <v>142.18</v>
      </c>
      <c r="F2340" s="421" t="s">
        <v>75</v>
      </c>
      <c r="G2340" s="20">
        <f>SUM(A2340*E2340)</f>
        <v>1137.44</v>
      </c>
    </row>
    <row r="2341" spans="1:7" s="36" customFormat="1" ht="34.5" customHeight="1">
      <c r="A2341" s="563"/>
      <c r="B2341" s="563"/>
      <c r="C2341" s="561"/>
      <c r="D2341" s="565"/>
      <c r="E2341" s="557" t="s">
        <v>275</v>
      </c>
      <c r="F2341" s="558"/>
      <c r="G2341" s="559"/>
    </row>
    <row r="2342" spans="1:7">
      <c r="A2342" s="560">
        <v>172</v>
      </c>
      <c r="B2342" s="560" t="s">
        <v>107</v>
      </c>
      <c r="C2342" s="562" t="s">
        <v>66</v>
      </c>
      <c r="D2342" s="597" t="s">
        <v>1240</v>
      </c>
      <c r="E2342" s="425">
        <v>228.9</v>
      </c>
      <c r="F2342" s="421" t="s">
        <v>111</v>
      </c>
      <c r="G2342" s="20">
        <f>SUM(A2342*E2342)</f>
        <v>39370.800000000003</v>
      </c>
    </row>
    <row r="2343" spans="1:7" ht="90.75" customHeight="1">
      <c r="A2343" s="561"/>
      <c r="B2343" s="561"/>
      <c r="C2343" s="563"/>
      <c r="D2343" s="598"/>
      <c r="E2343" s="557" t="s">
        <v>248</v>
      </c>
      <c r="F2343" s="558"/>
      <c r="G2343" s="559"/>
    </row>
    <row r="2344" spans="1:7">
      <c r="A2344" s="560">
        <v>2682</v>
      </c>
      <c r="B2344" s="560" t="s">
        <v>39</v>
      </c>
      <c r="C2344" s="562" t="s">
        <v>69</v>
      </c>
      <c r="D2344" s="564" t="s">
        <v>160</v>
      </c>
      <c r="E2344" s="425">
        <v>1887.4</v>
      </c>
      <c r="F2344" s="421" t="s">
        <v>42</v>
      </c>
      <c r="G2344" s="20">
        <f>SUM(A2344*E2344/100)</f>
        <v>50620.067999999999</v>
      </c>
    </row>
    <row r="2345" spans="1:7" ht="29.25" customHeight="1">
      <c r="A2345" s="561"/>
      <c r="B2345" s="561"/>
      <c r="C2345" s="563"/>
      <c r="D2345" s="565"/>
      <c r="E2345" s="557" t="s">
        <v>161</v>
      </c>
      <c r="F2345" s="558"/>
      <c r="G2345" s="559"/>
    </row>
    <row r="2346" spans="1:7">
      <c r="A2346" s="562">
        <v>58</v>
      </c>
      <c r="B2346" s="562" t="s">
        <v>72</v>
      </c>
      <c r="C2346" s="560" t="s">
        <v>73</v>
      </c>
      <c r="D2346" s="564" t="s">
        <v>162</v>
      </c>
      <c r="E2346" s="425">
        <v>604.16999999999996</v>
      </c>
      <c r="F2346" s="421" t="s">
        <v>75</v>
      </c>
      <c r="G2346" s="20">
        <f>SUM(A2346*E2346)</f>
        <v>35041.86</v>
      </c>
    </row>
    <row r="2347" spans="1:7" ht="27" customHeight="1">
      <c r="A2347" s="563"/>
      <c r="B2347" s="563"/>
      <c r="C2347" s="561"/>
      <c r="D2347" s="565"/>
      <c r="E2347" s="557" t="s">
        <v>163</v>
      </c>
      <c r="F2347" s="558"/>
      <c r="G2347" s="559"/>
    </row>
    <row r="2348" spans="1:7">
      <c r="A2348" s="562">
        <v>1965</v>
      </c>
      <c r="B2348" s="562" t="s">
        <v>39</v>
      </c>
      <c r="C2348" s="560" t="s">
        <v>208</v>
      </c>
      <c r="D2348" s="564" t="s">
        <v>170</v>
      </c>
      <c r="E2348" s="425">
        <v>1160.06</v>
      </c>
      <c r="F2348" s="421" t="s">
        <v>42</v>
      </c>
      <c r="G2348" s="13">
        <f>SUM(A2348*E2348/100)</f>
        <v>22795.179</v>
      </c>
    </row>
    <row r="2349" spans="1:7" ht="30.75" customHeight="1">
      <c r="A2349" s="563"/>
      <c r="B2349" s="563"/>
      <c r="C2349" s="561"/>
      <c r="D2349" s="565"/>
      <c r="E2349" s="557" t="s">
        <v>171</v>
      </c>
      <c r="F2349" s="558"/>
      <c r="G2349" s="559"/>
    </row>
    <row r="2350" spans="1:7">
      <c r="A2350" s="562">
        <v>2682</v>
      </c>
      <c r="B2350" s="562" t="s">
        <v>39</v>
      </c>
      <c r="C2350" s="560" t="s">
        <v>209</v>
      </c>
      <c r="D2350" s="581" t="s">
        <v>300</v>
      </c>
      <c r="E2350" s="422">
        <v>1043.9000000000001</v>
      </c>
      <c r="F2350" s="419" t="s">
        <v>42</v>
      </c>
      <c r="G2350" s="20">
        <f>SUM(A2350*E2350/100)</f>
        <v>27997.398000000001</v>
      </c>
    </row>
    <row r="2351" spans="1:7" ht="27" customHeight="1">
      <c r="A2351" s="563"/>
      <c r="B2351" s="563"/>
      <c r="C2351" s="561"/>
      <c r="D2351" s="565"/>
      <c r="E2351" s="557" t="s">
        <v>301</v>
      </c>
      <c r="F2351" s="558"/>
      <c r="G2351" s="559"/>
    </row>
    <row r="2352" spans="1:7" ht="15" customHeight="1">
      <c r="A2352" s="560">
        <v>338</v>
      </c>
      <c r="B2352" s="560" t="s">
        <v>10</v>
      </c>
      <c r="C2352" s="418" t="s">
        <v>210</v>
      </c>
      <c r="D2352" s="564" t="s">
        <v>12</v>
      </c>
      <c r="E2352" s="425">
        <v>8694.9500000000007</v>
      </c>
      <c r="F2352" s="421" t="s">
        <v>13</v>
      </c>
      <c r="G2352" s="13">
        <f>SUM(A2352*E2352/100)</f>
        <v>29388.931</v>
      </c>
    </row>
    <row r="2353" spans="1:7" ht="29.25" customHeight="1">
      <c r="A2353" s="561"/>
      <c r="B2353" s="561"/>
      <c r="C2353" s="419"/>
      <c r="D2353" s="565"/>
      <c r="E2353" s="557" t="s">
        <v>14</v>
      </c>
      <c r="F2353" s="558"/>
      <c r="G2353" s="559"/>
    </row>
    <row r="2354" spans="1:7">
      <c r="A2354" s="562">
        <v>675</v>
      </c>
      <c r="B2354" s="562" t="s">
        <v>107</v>
      </c>
      <c r="C2354" s="562" t="s">
        <v>213</v>
      </c>
      <c r="D2354" s="564" t="s">
        <v>284</v>
      </c>
      <c r="E2354" s="425">
        <v>199.77</v>
      </c>
      <c r="F2354" s="421" t="s">
        <v>111</v>
      </c>
      <c r="G2354" s="20">
        <f>SUM(A2354*E2354)</f>
        <v>134844.75</v>
      </c>
    </row>
    <row r="2355" spans="1:7" ht="121.5" customHeight="1">
      <c r="A2355" s="563"/>
      <c r="B2355" s="563"/>
      <c r="C2355" s="563"/>
      <c r="D2355" s="565"/>
      <c r="E2355" s="557" t="s">
        <v>285</v>
      </c>
      <c r="F2355" s="558"/>
      <c r="G2355" s="559"/>
    </row>
    <row r="2356" spans="1:7">
      <c r="A2356" s="560">
        <v>72</v>
      </c>
      <c r="B2356" s="560" t="s">
        <v>39</v>
      </c>
      <c r="C2356" s="562" t="s">
        <v>272</v>
      </c>
      <c r="D2356" s="564" t="s">
        <v>211</v>
      </c>
      <c r="E2356" s="425">
        <v>726.72</v>
      </c>
      <c r="F2356" s="421" t="s">
        <v>165</v>
      </c>
      <c r="G2356" s="20">
        <f>SUM(A2356*E2356)</f>
        <v>52323.840000000004</v>
      </c>
    </row>
    <row r="2357" spans="1:7" ht="54" customHeight="1">
      <c r="A2357" s="561"/>
      <c r="B2357" s="561"/>
      <c r="C2357" s="563"/>
      <c r="D2357" s="565"/>
      <c r="E2357" s="557" t="s">
        <v>212</v>
      </c>
      <c r="F2357" s="558"/>
      <c r="G2357" s="559"/>
    </row>
    <row r="2358" spans="1:7">
      <c r="A2358" s="560">
        <v>144</v>
      </c>
      <c r="B2358" s="560" t="s">
        <v>39</v>
      </c>
      <c r="C2358" s="562" t="s">
        <v>286</v>
      </c>
      <c r="D2358" s="564" t="s">
        <v>214</v>
      </c>
      <c r="E2358" s="425">
        <v>1270.83</v>
      </c>
      <c r="F2358" s="421" t="s">
        <v>42</v>
      </c>
      <c r="G2358" s="20">
        <f>SUM(A2358*E2358/100)</f>
        <v>1829.9951999999998</v>
      </c>
    </row>
    <row r="2359" spans="1:7" ht="40.5" customHeight="1">
      <c r="A2359" s="561"/>
      <c r="B2359" s="561"/>
      <c r="C2359" s="563"/>
      <c r="D2359" s="565"/>
      <c r="E2359" s="557" t="s">
        <v>371</v>
      </c>
      <c r="F2359" s="558"/>
      <c r="G2359" s="559"/>
    </row>
    <row r="2360" spans="1:7" s="30" customFormat="1" ht="30" customHeight="1">
      <c r="A2360" s="424"/>
      <c r="B2360" s="424"/>
      <c r="C2360" s="3"/>
      <c r="D2360" s="26"/>
      <c r="E2360" s="27"/>
      <c r="F2360" s="28" t="s">
        <v>77</v>
      </c>
      <c r="G2360" s="29">
        <v>3583370</v>
      </c>
    </row>
    <row r="2361" spans="1:7" s="30" customFormat="1" ht="33" customHeight="1">
      <c r="A2361" s="6"/>
      <c r="B2361" s="6"/>
      <c r="C2361" s="7"/>
      <c r="D2361" s="65"/>
      <c r="E2361" s="6"/>
      <c r="F2361" s="93"/>
      <c r="G2361" s="243"/>
    </row>
    <row r="2362" spans="1:7" s="36" customFormat="1" ht="36.75" customHeight="1">
      <c r="A2362" s="52" t="s">
        <v>984</v>
      </c>
      <c r="B2362" s="53"/>
      <c r="C2362" s="54" t="s">
        <v>966</v>
      </c>
      <c r="D2362" s="55"/>
      <c r="F2362" s="56" t="s">
        <v>131</v>
      </c>
      <c r="G2362" s="54"/>
    </row>
    <row r="2363" spans="1:7" s="25" customFormat="1" ht="36.75" customHeight="1">
      <c r="A2363" s="59"/>
      <c r="B2363" s="54"/>
      <c r="C2363" s="54"/>
      <c r="D2363" s="60"/>
      <c r="E2363" s="61" t="s">
        <v>138</v>
      </c>
      <c r="F2363" s="62"/>
      <c r="G2363" s="62"/>
    </row>
    <row r="2364" spans="1:7" s="25" customFormat="1" ht="15.75" customHeight="1">
      <c r="A2364" s="59"/>
      <c r="B2364" s="54"/>
      <c r="C2364" s="54"/>
      <c r="D2364" s="60"/>
      <c r="E2364" s="54"/>
      <c r="F2364" s="54"/>
      <c r="G2364" s="63"/>
    </row>
    <row r="2365" spans="1:7" s="25" customFormat="1" ht="30" customHeight="1">
      <c r="A2365" s="59"/>
      <c r="B2365" s="54"/>
      <c r="C2365" s="54"/>
      <c r="D2365" s="60"/>
      <c r="E2365" s="61"/>
      <c r="F2365" s="401"/>
      <c r="G2365" s="401"/>
    </row>
    <row r="2366" spans="1:7" s="25" customFormat="1" ht="15" customHeight="1">
      <c r="A2366" s="59"/>
      <c r="B2366" s="54"/>
      <c r="C2366" s="54"/>
      <c r="D2366" s="60"/>
      <c r="E2366" s="61"/>
      <c r="F2366" s="401"/>
      <c r="G2366" s="401"/>
    </row>
    <row r="2367" spans="1:7" s="25" customFormat="1" ht="12.75" customHeight="1">
      <c r="A2367" s="59"/>
      <c r="B2367" s="54"/>
      <c r="C2367" s="54"/>
      <c r="D2367" s="60"/>
      <c r="E2367" s="64" t="s">
        <v>140</v>
      </c>
      <c r="F2367" s="54"/>
      <c r="G2367" s="63"/>
    </row>
    <row r="2368" spans="1:7" s="25" customFormat="1" ht="12.75" customHeight="1">
      <c r="A2368" s="55" t="s">
        <v>139</v>
      </c>
      <c r="B2368" s="54"/>
      <c r="C2368" s="54"/>
      <c r="D2368" s="60"/>
      <c r="E2368" s="64" t="s">
        <v>141</v>
      </c>
      <c r="F2368" s="54"/>
      <c r="G2368" s="63"/>
    </row>
    <row r="2369" spans="1:7" s="25" customFormat="1" ht="12.75" customHeight="1">
      <c r="A2369" s="59"/>
      <c r="B2369" s="54"/>
      <c r="C2369" s="76"/>
      <c r="D2369" s="60"/>
      <c r="E2369" s="64" t="s">
        <v>142</v>
      </c>
      <c r="F2369" s="54"/>
      <c r="G2369" s="63"/>
    </row>
    <row r="2370" spans="1:7" s="25" customFormat="1" ht="12.75" customHeight="1">
      <c r="A2370" s="59"/>
      <c r="B2370" s="54"/>
      <c r="C2370" s="76"/>
      <c r="D2370" s="60"/>
      <c r="E2370" s="64"/>
      <c r="F2370" s="54"/>
      <c r="G2370" s="63"/>
    </row>
    <row r="2371" spans="1:7" s="25" customFormat="1" ht="12.75" customHeight="1">
      <c r="A2371" s="59"/>
      <c r="B2371" s="54"/>
      <c r="C2371" s="76"/>
      <c r="D2371" s="60"/>
      <c r="E2371" s="64"/>
      <c r="F2371" s="54"/>
      <c r="G2371" s="63"/>
    </row>
    <row r="2372" spans="1:7" s="25" customFormat="1" ht="12.75" customHeight="1">
      <c r="A2372" s="59"/>
      <c r="B2372" s="54"/>
      <c r="C2372" s="76"/>
      <c r="D2372" s="60"/>
      <c r="E2372" s="64"/>
      <c r="F2372" s="54"/>
      <c r="G2372" s="63"/>
    </row>
    <row r="2373" spans="1:7" s="25" customFormat="1" ht="12.75" customHeight="1">
      <c r="A2373" s="59"/>
      <c r="B2373" s="54"/>
      <c r="C2373" s="76"/>
      <c r="D2373" s="60"/>
      <c r="E2373" s="64"/>
      <c r="F2373" s="54"/>
      <c r="G2373" s="63"/>
    </row>
    <row r="2374" spans="1:7" s="25" customFormat="1" ht="12.75" customHeight="1">
      <c r="A2374" s="59"/>
      <c r="B2374" s="54"/>
      <c r="C2374" s="76"/>
      <c r="D2374" s="60"/>
      <c r="E2374" s="64"/>
      <c r="F2374" s="54"/>
      <c r="G2374" s="63"/>
    </row>
    <row r="2375" spans="1:7" s="25" customFormat="1" ht="12.75" customHeight="1">
      <c r="A2375" s="59"/>
      <c r="B2375" s="54"/>
      <c r="C2375" s="76"/>
      <c r="D2375" s="60"/>
      <c r="E2375" s="64"/>
      <c r="F2375" s="54"/>
      <c r="G2375" s="63"/>
    </row>
    <row r="2376" spans="1:7" s="25" customFormat="1" ht="12.75" customHeight="1">
      <c r="A2376" s="59"/>
      <c r="B2376" s="54"/>
      <c r="C2376" s="76"/>
      <c r="D2376" s="60"/>
      <c r="E2376" s="64"/>
      <c r="F2376" s="54"/>
      <c r="G2376" s="63"/>
    </row>
    <row r="2377" spans="1:7" s="25" customFormat="1" ht="12.75" customHeight="1">
      <c r="A2377" s="59"/>
      <c r="B2377" s="54"/>
      <c r="C2377" s="76"/>
      <c r="D2377" s="60"/>
      <c r="E2377" s="64"/>
      <c r="F2377" s="54"/>
      <c r="G2377" s="63"/>
    </row>
    <row r="2378" spans="1:7" s="25" customFormat="1" ht="12.75" customHeight="1">
      <c r="A2378" s="59"/>
      <c r="B2378" s="54"/>
      <c r="C2378" s="76"/>
      <c r="D2378" s="60"/>
      <c r="E2378" s="64"/>
      <c r="F2378" s="54"/>
      <c r="G2378" s="63"/>
    </row>
    <row r="2379" spans="1:7" s="25" customFormat="1" ht="12.75" customHeight="1">
      <c r="A2379" s="59"/>
      <c r="B2379" s="54"/>
      <c r="C2379" s="76"/>
      <c r="D2379" s="60"/>
      <c r="E2379" s="64"/>
      <c r="F2379" s="54"/>
      <c r="G2379" s="63"/>
    </row>
    <row r="2380" spans="1:7" s="25" customFormat="1" ht="12.75" customHeight="1">
      <c r="A2380" s="59"/>
      <c r="B2380" s="54"/>
      <c r="C2380" s="76"/>
      <c r="D2380" s="60"/>
      <c r="E2380" s="64"/>
      <c r="F2380" s="54"/>
      <c r="G2380" s="63"/>
    </row>
    <row r="2381" spans="1:7" s="25" customFormat="1" ht="12.75" customHeight="1">
      <c r="A2381" s="59"/>
      <c r="B2381" s="54"/>
      <c r="C2381" s="76"/>
      <c r="D2381" s="60"/>
      <c r="E2381" s="64"/>
      <c r="F2381" s="54"/>
      <c r="G2381" s="63"/>
    </row>
    <row r="2382" spans="1:7" s="25" customFormat="1" ht="12.75" customHeight="1">
      <c r="A2382" s="59"/>
      <c r="B2382" s="54"/>
      <c r="C2382" s="76"/>
      <c r="D2382" s="60"/>
      <c r="E2382" s="64"/>
      <c r="F2382" s="54"/>
      <c r="G2382" s="63"/>
    </row>
    <row r="2383" spans="1:7" s="25" customFormat="1" ht="12.75" customHeight="1">
      <c r="A2383" s="59"/>
      <c r="B2383" s="54"/>
      <c r="C2383" s="76"/>
      <c r="D2383" s="60"/>
      <c r="E2383" s="64"/>
      <c r="F2383" s="54"/>
      <c r="G2383" s="63"/>
    </row>
    <row r="2384" spans="1:7" s="25" customFormat="1" ht="12.75" customHeight="1">
      <c r="A2384" s="59"/>
      <c r="B2384" s="54"/>
      <c r="C2384" s="76"/>
      <c r="D2384" s="60"/>
      <c r="E2384" s="64"/>
      <c r="F2384" s="54"/>
      <c r="G2384" s="63"/>
    </row>
    <row r="2385" spans="1:7" s="25" customFormat="1" ht="12.75" customHeight="1">
      <c r="A2385" s="59"/>
      <c r="B2385" s="54"/>
      <c r="C2385" s="76"/>
      <c r="D2385" s="60"/>
      <c r="E2385" s="64"/>
      <c r="F2385" s="54"/>
      <c r="G2385" s="63"/>
    </row>
    <row r="2386" spans="1:7" s="25" customFormat="1" ht="12.75" customHeight="1">
      <c r="A2386" s="59"/>
      <c r="B2386" s="54"/>
      <c r="C2386" s="76"/>
      <c r="D2386" s="60"/>
      <c r="E2386" s="64"/>
      <c r="F2386" s="54"/>
      <c r="G2386" s="63"/>
    </row>
    <row r="2387" spans="1:7" s="25" customFormat="1" ht="12.75" customHeight="1">
      <c r="A2387" s="59"/>
      <c r="B2387" s="54"/>
      <c r="C2387" s="76"/>
      <c r="D2387" s="60"/>
      <c r="E2387" s="64"/>
      <c r="F2387" s="54"/>
      <c r="G2387" s="63"/>
    </row>
    <row r="2388" spans="1:7" s="25" customFormat="1" ht="12.75" customHeight="1">
      <c r="A2388" s="59"/>
      <c r="B2388" s="54"/>
      <c r="C2388" s="76"/>
      <c r="D2388" s="60"/>
      <c r="E2388" s="64"/>
      <c r="F2388" s="54"/>
      <c r="G2388" s="63"/>
    </row>
    <row r="2389" spans="1:7" s="25" customFormat="1" ht="12.75" customHeight="1">
      <c r="A2389" s="59"/>
      <c r="B2389" s="54"/>
      <c r="C2389" s="76"/>
      <c r="D2389" s="60"/>
      <c r="E2389" s="64"/>
      <c r="F2389" s="54"/>
      <c r="G2389" s="63"/>
    </row>
    <row r="2390" spans="1:7" s="25" customFormat="1" ht="12.75" customHeight="1">
      <c r="A2390" s="59"/>
      <c r="B2390" s="54"/>
      <c r="C2390" s="76"/>
      <c r="D2390" s="60"/>
      <c r="E2390" s="64"/>
      <c r="F2390" s="54"/>
      <c r="G2390" s="63"/>
    </row>
    <row r="2391" spans="1:7" s="25" customFormat="1" ht="12.75" customHeight="1">
      <c r="A2391" s="59"/>
      <c r="B2391" s="54"/>
      <c r="C2391" s="76"/>
      <c r="D2391" s="60"/>
      <c r="E2391" s="64"/>
      <c r="F2391" s="54"/>
      <c r="G2391" s="63"/>
    </row>
    <row r="2392" spans="1:7" s="25" customFormat="1" ht="12.75" customHeight="1">
      <c r="A2392" s="59"/>
      <c r="B2392" s="54"/>
      <c r="C2392" s="76"/>
      <c r="D2392" s="60"/>
      <c r="E2392" s="64"/>
      <c r="F2392" s="54"/>
      <c r="G2392" s="63"/>
    </row>
    <row r="2393" spans="1:7" s="25" customFormat="1" ht="12.75" customHeight="1">
      <c r="A2393" s="59"/>
      <c r="B2393" s="54"/>
      <c r="C2393" s="76"/>
      <c r="D2393" s="60"/>
      <c r="E2393" s="64"/>
      <c r="F2393" s="54"/>
      <c r="G2393" s="63"/>
    </row>
    <row r="2394" spans="1:7" s="25" customFormat="1" ht="12.75" customHeight="1">
      <c r="A2394" s="59"/>
      <c r="B2394" s="54"/>
      <c r="C2394" s="76"/>
      <c r="D2394" s="60"/>
      <c r="E2394" s="64"/>
      <c r="F2394" s="54"/>
      <c r="G2394" s="63"/>
    </row>
    <row r="2395" spans="1:7" s="25" customFormat="1" ht="12.75" customHeight="1">
      <c r="A2395" s="59"/>
      <c r="B2395" s="54"/>
      <c r="C2395" s="76"/>
      <c r="D2395" s="60"/>
      <c r="E2395" s="64"/>
      <c r="F2395" s="54"/>
      <c r="G2395" s="63"/>
    </row>
    <row r="2396" spans="1:7" s="25" customFormat="1" ht="12.75" customHeight="1">
      <c r="A2396" s="59"/>
      <c r="B2396" s="54"/>
      <c r="C2396" s="76"/>
      <c r="D2396" s="60"/>
      <c r="E2396" s="64"/>
      <c r="F2396" s="54"/>
      <c r="G2396" s="63"/>
    </row>
    <row r="2397" spans="1:7" s="25" customFormat="1" ht="12.75" customHeight="1">
      <c r="A2397" s="59"/>
      <c r="B2397" s="54"/>
      <c r="C2397" s="76"/>
      <c r="D2397" s="60"/>
      <c r="E2397" s="64"/>
      <c r="F2397" s="54"/>
      <c r="G2397" s="63"/>
    </row>
    <row r="2398" spans="1:7" s="25" customFormat="1" ht="12.75" customHeight="1">
      <c r="A2398" s="59"/>
      <c r="B2398" s="54"/>
      <c r="C2398" s="76"/>
      <c r="D2398" s="60"/>
      <c r="E2398" s="64"/>
      <c r="F2398" s="54"/>
      <c r="G2398" s="63"/>
    </row>
    <row r="2399" spans="1:7" s="25" customFormat="1" ht="12.75" customHeight="1">
      <c r="A2399" s="59"/>
      <c r="B2399" s="54"/>
      <c r="C2399" s="76"/>
      <c r="D2399" s="60"/>
      <c r="E2399" s="64"/>
      <c r="F2399" s="54"/>
      <c r="G2399" s="63"/>
    </row>
    <row r="2400" spans="1:7" s="25" customFormat="1" ht="12.75" customHeight="1">
      <c r="A2400" s="59"/>
      <c r="B2400" s="54"/>
      <c r="C2400" s="76"/>
      <c r="D2400" s="60"/>
      <c r="E2400" s="64"/>
      <c r="F2400" s="54"/>
      <c r="G2400" s="63"/>
    </row>
    <row r="2401" spans="1:7" s="25" customFormat="1" ht="12.75" customHeight="1">
      <c r="A2401" s="59"/>
      <c r="B2401" s="54"/>
      <c r="C2401" s="76"/>
      <c r="D2401" s="60"/>
      <c r="E2401" s="64"/>
      <c r="F2401" s="54"/>
      <c r="G2401" s="63"/>
    </row>
    <row r="2402" spans="1:7" s="25" customFormat="1" ht="12.75" customHeight="1">
      <c r="A2402" s="59"/>
      <c r="B2402" s="54"/>
      <c r="C2402" s="76"/>
      <c r="D2402" s="60"/>
      <c r="E2402" s="64"/>
      <c r="F2402" s="54"/>
      <c r="G2402" s="63"/>
    </row>
    <row r="2403" spans="1:7" s="25" customFormat="1" ht="12.75" customHeight="1">
      <c r="A2403" s="59"/>
      <c r="B2403" s="54"/>
      <c r="C2403" s="76"/>
      <c r="D2403" s="60"/>
      <c r="E2403" s="64"/>
      <c r="F2403" s="54"/>
      <c r="G2403" s="63"/>
    </row>
    <row r="2404" spans="1:7" s="25" customFormat="1" ht="12.75" customHeight="1">
      <c r="A2404" s="59"/>
      <c r="B2404" s="54"/>
      <c r="C2404" s="76"/>
      <c r="D2404" s="60"/>
      <c r="E2404" s="64"/>
      <c r="F2404" s="54"/>
      <c r="G2404" s="63"/>
    </row>
    <row r="2405" spans="1:7" s="25" customFormat="1" ht="12.75" customHeight="1">
      <c r="A2405" s="59"/>
      <c r="B2405" s="54"/>
      <c r="C2405" s="76"/>
      <c r="D2405" s="60"/>
      <c r="E2405" s="64"/>
      <c r="F2405" s="54"/>
      <c r="G2405" s="63"/>
    </row>
    <row r="2406" spans="1:7" s="25" customFormat="1" ht="12.75" customHeight="1">
      <c r="A2406" s="59"/>
      <c r="B2406" s="54"/>
      <c r="C2406" s="76"/>
      <c r="D2406" s="60"/>
      <c r="E2406" s="64"/>
      <c r="F2406" s="54"/>
      <c r="G2406" s="63"/>
    </row>
    <row r="2407" spans="1:7" s="25" customFormat="1" ht="12.75" customHeight="1">
      <c r="A2407" s="59"/>
      <c r="B2407" s="54"/>
      <c r="C2407" s="76"/>
      <c r="D2407" s="60"/>
      <c r="E2407" s="64"/>
      <c r="F2407" s="54"/>
      <c r="G2407" s="63"/>
    </row>
    <row r="2408" spans="1:7" s="25" customFormat="1" ht="12.75" customHeight="1">
      <c r="A2408" s="59"/>
      <c r="B2408" s="54"/>
      <c r="C2408" s="76"/>
      <c r="D2408" s="60"/>
      <c r="E2408" s="64"/>
      <c r="F2408" s="54"/>
      <c r="G2408" s="63"/>
    </row>
    <row r="2409" spans="1:7" s="25" customFormat="1" ht="12.75" customHeight="1">
      <c r="A2409" s="59"/>
      <c r="B2409" s="54"/>
      <c r="C2409" s="76"/>
      <c r="D2409" s="60"/>
      <c r="E2409" s="64"/>
      <c r="F2409" s="54"/>
      <c r="G2409" s="63"/>
    </row>
    <row r="2410" spans="1:7" s="25" customFormat="1" ht="12.75" customHeight="1">
      <c r="A2410" s="59"/>
      <c r="B2410" s="54"/>
      <c r="C2410" s="76"/>
      <c r="D2410" s="60"/>
      <c r="E2410" s="64"/>
      <c r="F2410" s="54"/>
      <c r="G2410" s="63"/>
    </row>
    <row r="2411" spans="1:7" s="25" customFormat="1" ht="12.75" customHeight="1">
      <c r="A2411" s="59"/>
      <c r="B2411" s="54"/>
      <c r="C2411" s="76"/>
      <c r="D2411" s="60"/>
      <c r="E2411" s="64"/>
      <c r="F2411" s="54"/>
      <c r="G2411" s="63"/>
    </row>
    <row r="2412" spans="1:7" s="25" customFormat="1" ht="12.75" customHeight="1">
      <c r="A2412" s="59"/>
      <c r="B2412" s="54"/>
      <c r="C2412" s="76"/>
      <c r="D2412" s="60"/>
      <c r="E2412" s="64"/>
      <c r="F2412" s="54"/>
      <c r="G2412" s="63"/>
    </row>
    <row r="2413" spans="1:7" s="25" customFormat="1" ht="12.75" customHeight="1">
      <c r="A2413" s="59"/>
      <c r="B2413" s="54"/>
      <c r="C2413" s="76"/>
      <c r="D2413" s="60"/>
      <c r="E2413" s="64"/>
      <c r="F2413" s="54"/>
      <c r="G2413" s="63"/>
    </row>
    <row r="2414" spans="1:7" s="25" customFormat="1" ht="12.75" customHeight="1">
      <c r="A2414" s="59"/>
      <c r="B2414" s="54"/>
      <c r="C2414" s="76"/>
      <c r="D2414" s="60"/>
      <c r="E2414" s="64"/>
      <c r="F2414" s="54"/>
      <c r="G2414" s="63"/>
    </row>
    <row r="2415" spans="1:7" s="25" customFormat="1" ht="12.75" customHeight="1">
      <c r="A2415" s="59"/>
      <c r="B2415" s="54"/>
      <c r="C2415" s="76"/>
      <c r="D2415" s="60"/>
      <c r="E2415" s="64"/>
      <c r="F2415" s="54"/>
      <c r="G2415" s="63"/>
    </row>
    <row r="2416" spans="1:7" s="25" customFormat="1" ht="12.75" customHeight="1">
      <c r="A2416" s="59"/>
      <c r="B2416" s="54"/>
      <c r="C2416" s="76"/>
      <c r="D2416" s="60"/>
      <c r="E2416" s="64"/>
      <c r="F2416" s="54"/>
      <c r="G2416" s="63"/>
    </row>
    <row r="2417" spans="1:7" s="25" customFormat="1" ht="12.75" customHeight="1">
      <c r="A2417" s="59"/>
      <c r="B2417" s="54"/>
      <c r="C2417" s="76"/>
      <c r="D2417" s="60"/>
      <c r="E2417" s="64"/>
      <c r="F2417" s="54"/>
      <c r="G2417" s="63"/>
    </row>
    <row r="2418" spans="1:7" s="25" customFormat="1" ht="12.75" customHeight="1">
      <c r="A2418" s="59"/>
      <c r="B2418" s="54"/>
      <c r="C2418" s="76"/>
      <c r="D2418" s="60"/>
      <c r="E2418" s="64"/>
      <c r="F2418" s="54"/>
      <c r="G2418" s="63"/>
    </row>
    <row r="2419" spans="1:7" s="25" customFormat="1" ht="12.75" customHeight="1">
      <c r="A2419" s="59"/>
      <c r="B2419" s="54"/>
      <c r="C2419" s="76"/>
      <c r="D2419" s="60"/>
      <c r="E2419" s="64"/>
      <c r="F2419" s="54"/>
      <c r="G2419" s="63"/>
    </row>
    <row r="2420" spans="1:7" s="25" customFormat="1" ht="12.75" customHeight="1">
      <c r="A2420" s="59"/>
      <c r="B2420" s="54"/>
      <c r="C2420" s="76"/>
      <c r="D2420" s="60"/>
      <c r="E2420" s="64"/>
      <c r="F2420" s="54"/>
      <c r="G2420" s="63"/>
    </row>
    <row r="2421" spans="1:7">
      <c r="A2421" s="569" t="s">
        <v>0</v>
      </c>
      <c r="B2421" s="569"/>
      <c r="C2421" s="569"/>
      <c r="D2421" s="569"/>
      <c r="E2421" s="569"/>
      <c r="F2421" s="569"/>
      <c r="G2421" s="569"/>
    </row>
    <row r="2422" spans="1:7">
      <c r="A2422" s="570" t="s">
        <v>1</v>
      </c>
      <c r="B2422" s="570"/>
      <c r="C2422" s="570"/>
      <c r="D2422" s="570"/>
      <c r="E2422" s="570"/>
      <c r="F2422" s="570"/>
      <c r="G2422" s="570"/>
    </row>
    <row r="2423" spans="1:7" ht="30.75" customHeight="1">
      <c r="A2423" s="1" t="s">
        <v>2</v>
      </c>
      <c r="B2423" s="423"/>
      <c r="C2423" s="423"/>
      <c r="D2423" s="571" t="s">
        <v>1322</v>
      </c>
      <c r="E2423" s="571"/>
      <c r="F2423" s="571"/>
      <c r="G2423" s="571"/>
    </row>
    <row r="2424" spans="1:7" ht="30" customHeight="1">
      <c r="A2424" s="572" t="s">
        <v>3</v>
      </c>
      <c r="B2424" s="573"/>
      <c r="C2424" s="3" t="s">
        <v>4</v>
      </c>
      <c r="D2424" s="424" t="s">
        <v>5</v>
      </c>
      <c r="E2424" s="424" t="s">
        <v>6</v>
      </c>
      <c r="F2424" s="424" t="s">
        <v>7</v>
      </c>
      <c r="G2424" s="5" t="s">
        <v>8</v>
      </c>
    </row>
    <row r="2425" spans="1:7">
      <c r="A2425" s="424"/>
      <c r="B2425" s="424"/>
      <c r="C2425" s="3"/>
      <c r="D2425" s="104" t="s">
        <v>9</v>
      </c>
      <c r="E2425" s="424"/>
      <c r="F2425" s="424"/>
      <c r="G2425" s="5"/>
    </row>
    <row r="2426" spans="1:7" s="36" customFormat="1">
      <c r="A2426" s="562">
        <v>1031</v>
      </c>
      <c r="B2426" s="562" t="s">
        <v>10</v>
      </c>
      <c r="C2426" s="560" t="s">
        <v>11</v>
      </c>
      <c r="D2426" s="564" t="s">
        <v>200</v>
      </c>
      <c r="E2426" s="422">
        <v>1285.6300000000001</v>
      </c>
      <c r="F2426" s="419" t="s">
        <v>147</v>
      </c>
      <c r="G2426" s="232">
        <f>SUM(A2426*E2426/100)</f>
        <v>13254.845300000001</v>
      </c>
    </row>
    <row r="2427" spans="1:7" s="36" customFormat="1" ht="30.75" customHeight="1">
      <c r="A2427" s="563"/>
      <c r="B2427" s="563"/>
      <c r="C2427" s="561"/>
      <c r="D2427" s="565"/>
      <c r="E2427" s="557" t="s">
        <v>201</v>
      </c>
      <c r="F2427" s="558"/>
      <c r="G2427" s="559"/>
    </row>
    <row r="2428" spans="1:7" s="25" customFormat="1">
      <c r="A2428" s="562">
        <v>297</v>
      </c>
      <c r="B2428" s="562" t="s">
        <v>10</v>
      </c>
      <c r="C2428" s="560" t="s">
        <v>15</v>
      </c>
      <c r="D2428" s="564" t="s">
        <v>146</v>
      </c>
      <c r="E2428" s="425">
        <v>3327.5</v>
      </c>
      <c r="F2428" s="421" t="s">
        <v>147</v>
      </c>
      <c r="G2428" s="20">
        <f>SUM(A2428*E2428/100)</f>
        <v>9882.6749999999993</v>
      </c>
    </row>
    <row r="2429" spans="1:7" s="25" customFormat="1" ht="29.25" customHeight="1">
      <c r="A2429" s="563"/>
      <c r="B2429" s="563"/>
      <c r="C2429" s="561"/>
      <c r="D2429" s="565"/>
      <c r="E2429" s="557" t="s">
        <v>148</v>
      </c>
      <c r="F2429" s="558"/>
      <c r="G2429" s="559"/>
    </row>
    <row r="2430" spans="1:7" s="24" customFormat="1" ht="16.5" customHeight="1">
      <c r="A2430" s="562">
        <v>630</v>
      </c>
      <c r="B2430" s="562" t="s">
        <v>39</v>
      </c>
      <c r="C2430" s="560" t="s">
        <v>18</v>
      </c>
      <c r="D2430" s="564" t="s">
        <v>149</v>
      </c>
      <c r="E2430" s="425">
        <v>121</v>
      </c>
      <c r="F2430" s="421" t="s">
        <v>42</v>
      </c>
      <c r="G2430" s="20">
        <f>SUM(A2430*E2430/100)</f>
        <v>762.3</v>
      </c>
    </row>
    <row r="2431" spans="1:7" s="24" customFormat="1" ht="33.75" customHeight="1">
      <c r="A2431" s="563"/>
      <c r="B2431" s="563"/>
      <c r="C2431" s="561"/>
      <c r="D2431" s="565"/>
      <c r="E2431" s="566" t="s">
        <v>150</v>
      </c>
      <c r="F2431" s="567"/>
      <c r="G2431" s="568"/>
    </row>
    <row r="2432" spans="1:7" ht="15" customHeight="1">
      <c r="A2432" s="560">
        <v>1329</v>
      </c>
      <c r="B2432" s="560" t="s">
        <v>10</v>
      </c>
      <c r="C2432" s="562" t="s">
        <v>21</v>
      </c>
      <c r="D2432" s="564" t="s">
        <v>37</v>
      </c>
      <c r="E2432" s="425">
        <v>12674.36</v>
      </c>
      <c r="F2432" s="421" t="s">
        <v>13</v>
      </c>
      <c r="G2432" s="20">
        <f>SUM(A2432*E2432/100)</f>
        <v>168442.24440000003</v>
      </c>
    </row>
    <row r="2433" spans="1:7" ht="29.25" customHeight="1">
      <c r="A2433" s="561"/>
      <c r="B2433" s="561"/>
      <c r="C2433" s="563"/>
      <c r="D2433" s="565"/>
      <c r="E2433" s="557" t="s">
        <v>38</v>
      </c>
      <c r="F2433" s="558"/>
      <c r="G2433" s="559"/>
    </row>
    <row r="2434" spans="1:7" s="25" customFormat="1">
      <c r="A2434" s="562">
        <v>630</v>
      </c>
      <c r="B2434" s="562" t="s">
        <v>39</v>
      </c>
      <c r="C2434" s="560" t="s">
        <v>25</v>
      </c>
      <c r="D2434" s="564" t="s">
        <v>151</v>
      </c>
      <c r="E2434" s="425">
        <v>660</v>
      </c>
      <c r="F2434" s="421" t="s">
        <v>42</v>
      </c>
      <c r="G2434" s="20">
        <f>SUM(A2434*E2434/100)</f>
        <v>4158</v>
      </c>
    </row>
    <row r="2435" spans="1:7" s="25" customFormat="1" ht="17.25" customHeight="1">
      <c r="A2435" s="563"/>
      <c r="B2435" s="563"/>
      <c r="C2435" s="561"/>
      <c r="D2435" s="565"/>
      <c r="E2435" s="566" t="s">
        <v>152</v>
      </c>
      <c r="F2435" s="567"/>
      <c r="G2435" s="568"/>
    </row>
    <row r="2436" spans="1:7" s="24" customFormat="1" ht="15" customHeight="1">
      <c r="A2436" s="562">
        <v>630</v>
      </c>
      <c r="B2436" s="562" t="s">
        <v>39</v>
      </c>
      <c r="C2436" s="560" t="s">
        <v>29</v>
      </c>
      <c r="D2436" s="564" t="s">
        <v>1323</v>
      </c>
      <c r="E2436" s="425">
        <v>3015.76</v>
      </c>
      <c r="F2436" s="421" t="s">
        <v>42</v>
      </c>
      <c r="G2436" s="20">
        <f>SUM(A2436*E2436/100)</f>
        <v>18999.288</v>
      </c>
    </row>
    <row r="2437" spans="1:7" s="24" customFormat="1" ht="27" customHeight="1">
      <c r="A2437" s="563"/>
      <c r="B2437" s="563"/>
      <c r="C2437" s="561"/>
      <c r="D2437" s="565"/>
      <c r="E2437" s="566" t="s">
        <v>1324</v>
      </c>
      <c r="F2437" s="567"/>
      <c r="G2437" s="568"/>
    </row>
    <row r="2438" spans="1:7" s="24" customFormat="1" ht="15" customHeight="1">
      <c r="A2438" s="562">
        <v>4044</v>
      </c>
      <c r="B2438" s="562" t="s">
        <v>39</v>
      </c>
      <c r="C2438" s="560" t="s">
        <v>33</v>
      </c>
      <c r="D2438" s="564" t="s">
        <v>1325</v>
      </c>
      <c r="E2438" s="425">
        <v>2206.6</v>
      </c>
      <c r="F2438" s="421" t="s">
        <v>42</v>
      </c>
      <c r="G2438" s="20">
        <f>SUM(A2438*E2438/100)</f>
        <v>89234.90400000001</v>
      </c>
    </row>
    <row r="2439" spans="1:7" s="24" customFormat="1" ht="27" customHeight="1">
      <c r="A2439" s="563"/>
      <c r="B2439" s="563"/>
      <c r="C2439" s="561"/>
      <c r="D2439" s="565"/>
      <c r="E2439" s="566" t="s">
        <v>43</v>
      </c>
      <c r="F2439" s="567"/>
      <c r="G2439" s="568"/>
    </row>
    <row r="2440" spans="1:7" s="24" customFormat="1" ht="18" customHeight="1">
      <c r="A2440" s="418">
        <v>4044</v>
      </c>
      <c r="B2440" s="418" t="s">
        <v>39</v>
      </c>
      <c r="C2440" s="416" t="s">
        <v>36</v>
      </c>
      <c r="D2440" s="564" t="s">
        <v>45</v>
      </c>
      <c r="E2440" s="421">
        <v>2197.52</v>
      </c>
      <c r="F2440" s="421" t="s">
        <v>42</v>
      </c>
      <c r="G2440" s="20">
        <f>SUM(A2440*E2440/100)</f>
        <v>88867.708800000008</v>
      </c>
    </row>
    <row r="2441" spans="1:7" s="24" customFormat="1" ht="39.75" customHeight="1">
      <c r="A2441" s="419"/>
      <c r="B2441" s="419"/>
      <c r="C2441" s="417"/>
      <c r="D2441" s="565"/>
      <c r="E2441" s="566" t="s">
        <v>46</v>
      </c>
      <c r="F2441" s="567"/>
      <c r="G2441" s="568"/>
    </row>
    <row r="2442" spans="1:7" ht="17.25" customHeight="1">
      <c r="A2442" s="560">
        <v>297</v>
      </c>
      <c r="B2442" s="560" t="s">
        <v>10</v>
      </c>
      <c r="C2442" s="418" t="s">
        <v>40</v>
      </c>
      <c r="D2442" s="564" t="s">
        <v>34</v>
      </c>
      <c r="E2442" s="425">
        <v>14429.25</v>
      </c>
      <c r="F2442" s="421" t="s">
        <v>13</v>
      </c>
      <c r="G2442" s="20">
        <f>SUM(A2442*E2442/100)</f>
        <v>42854.872499999998</v>
      </c>
    </row>
    <row r="2443" spans="1:7" ht="48.75" customHeight="1">
      <c r="A2443" s="561"/>
      <c r="B2443" s="561"/>
      <c r="C2443" s="419"/>
      <c r="D2443" s="565"/>
      <c r="E2443" s="557" t="s">
        <v>35</v>
      </c>
      <c r="F2443" s="558"/>
      <c r="G2443" s="559"/>
    </row>
    <row r="2444" spans="1:7" s="24" customFormat="1">
      <c r="A2444" s="562">
        <v>1618</v>
      </c>
      <c r="B2444" s="562" t="s">
        <v>39</v>
      </c>
      <c r="C2444" s="560" t="s">
        <v>44</v>
      </c>
      <c r="D2444" s="564" t="s">
        <v>848</v>
      </c>
      <c r="E2444" s="421">
        <v>628.92999999999995</v>
      </c>
      <c r="F2444" s="421" t="s">
        <v>165</v>
      </c>
      <c r="G2444" s="20">
        <f>SUM(A2444*E2444)</f>
        <v>1017608.7399999999</v>
      </c>
    </row>
    <row r="2445" spans="1:7" s="24" customFormat="1" ht="48.75" customHeight="1">
      <c r="A2445" s="563"/>
      <c r="B2445" s="563"/>
      <c r="C2445" s="561"/>
      <c r="D2445" s="565"/>
      <c r="E2445" s="566" t="s">
        <v>849</v>
      </c>
      <c r="F2445" s="567"/>
      <c r="G2445" s="568"/>
    </row>
    <row r="2446" spans="1:7" s="25" customFormat="1">
      <c r="A2446" s="562">
        <v>179</v>
      </c>
      <c r="B2446" s="562" t="s">
        <v>39</v>
      </c>
      <c r="C2446" s="562" t="s">
        <v>47</v>
      </c>
      <c r="D2446" s="564" t="s">
        <v>850</v>
      </c>
      <c r="E2446" s="421">
        <v>201.07</v>
      </c>
      <c r="F2446" s="421" t="s">
        <v>266</v>
      </c>
      <c r="G2446" s="20">
        <f>SUM(A2446*E2446)</f>
        <v>35991.53</v>
      </c>
    </row>
    <row r="2447" spans="1:7" s="25" customFormat="1" ht="133.5" customHeight="1">
      <c r="A2447" s="563"/>
      <c r="B2447" s="563"/>
      <c r="C2447" s="563"/>
      <c r="D2447" s="565"/>
      <c r="E2447" s="596" t="s">
        <v>851</v>
      </c>
      <c r="F2447" s="596"/>
      <c r="G2447" s="596"/>
    </row>
    <row r="2448" spans="1:7" s="24" customFormat="1">
      <c r="A2448" s="562">
        <v>470</v>
      </c>
      <c r="B2448" s="562" t="s">
        <v>39</v>
      </c>
      <c r="C2448" s="560" t="s">
        <v>50</v>
      </c>
      <c r="D2448" s="564" t="s">
        <v>736</v>
      </c>
      <c r="E2448" s="425">
        <v>28299.3</v>
      </c>
      <c r="F2448" s="421" t="s">
        <v>165</v>
      </c>
      <c r="G2448" s="20">
        <f>SUM(A2448*E2448/100)</f>
        <v>133006.71</v>
      </c>
    </row>
    <row r="2449" spans="1:7" s="24" customFormat="1" ht="50.25" customHeight="1">
      <c r="A2449" s="563"/>
      <c r="B2449" s="563"/>
      <c r="C2449" s="561"/>
      <c r="D2449" s="565"/>
      <c r="E2449" s="566" t="s">
        <v>852</v>
      </c>
      <c r="F2449" s="567"/>
      <c r="G2449" s="568"/>
    </row>
    <row r="2450" spans="1:7" s="25" customFormat="1">
      <c r="A2450" s="562">
        <v>129</v>
      </c>
      <c r="B2450" s="562" t="s">
        <v>39</v>
      </c>
      <c r="C2450" s="562" t="s">
        <v>54</v>
      </c>
      <c r="D2450" s="564" t="s">
        <v>733</v>
      </c>
      <c r="E2450" s="421">
        <v>27747.06</v>
      </c>
      <c r="F2450" s="421" t="s">
        <v>42</v>
      </c>
      <c r="G2450" s="20">
        <f>SUM(A2450*E2450/100)</f>
        <v>35793.707399999999</v>
      </c>
    </row>
    <row r="2451" spans="1:7" s="25" customFormat="1" ht="96" customHeight="1">
      <c r="A2451" s="563"/>
      <c r="B2451" s="563"/>
      <c r="C2451" s="563"/>
      <c r="D2451" s="565"/>
      <c r="E2451" s="596" t="s">
        <v>853</v>
      </c>
      <c r="F2451" s="596"/>
      <c r="G2451" s="596"/>
    </row>
    <row r="2452" spans="1:7" s="25" customFormat="1">
      <c r="A2452" s="562">
        <v>242</v>
      </c>
      <c r="B2452" s="562" t="s">
        <v>39</v>
      </c>
      <c r="C2452" s="562" t="s">
        <v>57</v>
      </c>
      <c r="D2452" s="564" t="s">
        <v>854</v>
      </c>
      <c r="E2452" s="425">
        <v>8250</v>
      </c>
      <c r="F2452" s="421" t="s">
        <v>42</v>
      </c>
      <c r="G2452" s="20">
        <f>SUM(A2452*E2452)</f>
        <v>1996500</v>
      </c>
    </row>
    <row r="2453" spans="1:7" s="25" customFormat="1" ht="68.25" customHeight="1">
      <c r="A2453" s="563"/>
      <c r="B2453" s="563"/>
      <c r="C2453" s="563"/>
      <c r="D2453" s="565"/>
      <c r="E2453" s="596" t="s">
        <v>855</v>
      </c>
      <c r="F2453" s="596"/>
      <c r="G2453" s="596"/>
    </row>
    <row r="2454" spans="1:7">
      <c r="A2454" s="562">
        <v>549</v>
      </c>
      <c r="B2454" s="562" t="s">
        <v>39</v>
      </c>
      <c r="C2454" s="560" t="s">
        <v>60</v>
      </c>
      <c r="D2454" s="564" t="s">
        <v>280</v>
      </c>
      <c r="E2454" s="425">
        <v>25293.42</v>
      </c>
      <c r="F2454" s="421" t="s">
        <v>42</v>
      </c>
      <c r="G2454" s="20">
        <f>SUM(A2454*E2454/100)</f>
        <v>138860.87579999998</v>
      </c>
    </row>
    <row r="2455" spans="1:7" ht="39.75" customHeight="1">
      <c r="A2455" s="563"/>
      <c r="B2455" s="563"/>
      <c r="C2455" s="561"/>
      <c r="D2455" s="565"/>
      <c r="E2455" s="557" t="s">
        <v>281</v>
      </c>
      <c r="F2455" s="558"/>
      <c r="G2455" s="559"/>
    </row>
    <row r="2456" spans="1:7">
      <c r="A2456" s="562">
        <v>151</v>
      </c>
      <c r="B2456" s="562" t="s">
        <v>107</v>
      </c>
      <c r="C2456" s="562" t="s">
        <v>63</v>
      </c>
      <c r="D2456" s="564" t="s">
        <v>282</v>
      </c>
      <c r="E2456" s="425">
        <v>104.22</v>
      </c>
      <c r="F2456" s="421" t="s">
        <v>111</v>
      </c>
      <c r="G2456" s="20">
        <f>SUM(A2456*E2456)</f>
        <v>15737.22</v>
      </c>
    </row>
    <row r="2457" spans="1:7" ht="42" customHeight="1">
      <c r="A2457" s="563"/>
      <c r="B2457" s="563"/>
      <c r="C2457" s="563"/>
      <c r="D2457" s="565"/>
      <c r="E2457" s="557" t="s">
        <v>283</v>
      </c>
      <c r="F2457" s="558"/>
      <c r="G2457" s="559"/>
    </row>
    <row r="2458" spans="1:7">
      <c r="A2458" s="562">
        <v>5</v>
      </c>
      <c r="B2458" s="562" t="s">
        <v>72</v>
      </c>
      <c r="C2458" s="562" t="s">
        <v>66</v>
      </c>
      <c r="D2458" s="564" t="s">
        <v>856</v>
      </c>
      <c r="E2458" s="425">
        <v>346.5</v>
      </c>
      <c r="F2458" s="421" t="s">
        <v>111</v>
      </c>
      <c r="G2458" s="20">
        <f>SUM(A2458*E2458)</f>
        <v>1732.5</v>
      </c>
    </row>
    <row r="2459" spans="1:7" ht="30.75" customHeight="1">
      <c r="A2459" s="563"/>
      <c r="B2459" s="563"/>
      <c r="C2459" s="563"/>
      <c r="D2459" s="565"/>
      <c r="E2459" s="557" t="s">
        <v>1326</v>
      </c>
      <c r="F2459" s="558"/>
      <c r="G2459" s="559"/>
    </row>
    <row r="2460" spans="1:7">
      <c r="A2460" s="562">
        <v>1747</v>
      </c>
      <c r="B2460" s="562" t="s">
        <v>39</v>
      </c>
      <c r="C2460" s="560" t="s">
        <v>69</v>
      </c>
      <c r="D2460" s="581" t="s">
        <v>300</v>
      </c>
      <c r="E2460" s="422">
        <v>1043.9000000000001</v>
      </c>
      <c r="F2460" s="419" t="s">
        <v>42</v>
      </c>
      <c r="G2460" s="20">
        <f>SUM(A2460*E2460/100)</f>
        <v>18236.933000000001</v>
      </c>
    </row>
    <row r="2461" spans="1:7" ht="30.75" customHeight="1">
      <c r="A2461" s="563"/>
      <c r="B2461" s="563"/>
      <c r="C2461" s="561"/>
      <c r="D2461" s="565"/>
      <c r="E2461" s="557" t="s">
        <v>301</v>
      </c>
      <c r="F2461" s="558"/>
      <c r="G2461" s="559"/>
    </row>
    <row r="2462" spans="1:7">
      <c r="A2462" s="562">
        <v>6664</v>
      </c>
      <c r="B2462" s="562" t="s">
        <v>39</v>
      </c>
      <c r="C2462" s="560" t="s">
        <v>73</v>
      </c>
      <c r="D2462" s="581" t="s">
        <v>858</v>
      </c>
      <c r="E2462" s="422">
        <v>1772.38</v>
      </c>
      <c r="F2462" s="419" t="s">
        <v>42</v>
      </c>
      <c r="G2462" s="20">
        <f>SUM(A2462*E2462/100)</f>
        <v>118111.4032</v>
      </c>
    </row>
    <row r="2463" spans="1:7" ht="83.25" customHeight="1">
      <c r="A2463" s="563"/>
      <c r="B2463" s="563"/>
      <c r="C2463" s="561"/>
      <c r="D2463" s="565"/>
      <c r="E2463" s="557" t="s">
        <v>859</v>
      </c>
      <c r="F2463" s="558"/>
      <c r="G2463" s="559"/>
    </row>
    <row r="2464" spans="1:7">
      <c r="A2464" s="562">
        <v>904</v>
      </c>
      <c r="B2464" s="562" t="s">
        <v>39</v>
      </c>
      <c r="C2464" s="560" t="s">
        <v>208</v>
      </c>
      <c r="D2464" s="564" t="s">
        <v>860</v>
      </c>
      <c r="E2464" s="425">
        <v>3841.75</v>
      </c>
      <c r="F2464" s="421" t="s">
        <v>42</v>
      </c>
      <c r="G2464" s="20">
        <f>SUM(A2464*E2464/100)</f>
        <v>34729.42</v>
      </c>
    </row>
    <row r="2465" spans="1:7" ht="30" customHeight="1">
      <c r="A2465" s="563"/>
      <c r="B2465" s="563"/>
      <c r="C2465" s="561"/>
      <c r="D2465" s="565"/>
      <c r="E2465" s="557" t="s">
        <v>861</v>
      </c>
      <c r="F2465" s="558"/>
      <c r="G2465" s="559"/>
    </row>
    <row r="2466" spans="1:7" s="30" customFormat="1" ht="42.75" customHeight="1">
      <c r="A2466" s="85"/>
      <c r="B2466" s="188"/>
      <c r="C2466" s="188"/>
      <c r="D2466" s="189"/>
      <c r="E2466" s="188"/>
      <c r="F2466" s="190" t="s">
        <v>603</v>
      </c>
      <c r="G2466" s="209">
        <v>3982757</v>
      </c>
    </row>
    <row r="2467" spans="1:7">
      <c r="A2467" s="172"/>
      <c r="D2467" s="185" t="s">
        <v>78</v>
      </c>
      <c r="G2467" s="174"/>
    </row>
    <row r="2468" spans="1:7" s="25" customFormat="1">
      <c r="A2468" s="562">
        <v>2</v>
      </c>
      <c r="B2468" s="562" t="s">
        <v>72</v>
      </c>
      <c r="C2468" s="562" t="s">
        <v>11</v>
      </c>
      <c r="D2468" s="564" t="s">
        <v>862</v>
      </c>
      <c r="E2468" s="425">
        <v>11477.4</v>
      </c>
      <c r="F2468" s="421" t="s">
        <v>75</v>
      </c>
      <c r="G2468" s="20">
        <f>A2468*E2468</f>
        <v>22954.799999999999</v>
      </c>
    </row>
    <row r="2469" spans="1:7" s="25" customFormat="1" ht="160.5" customHeight="1">
      <c r="A2469" s="563"/>
      <c r="B2469" s="563"/>
      <c r="C2469" s="563"/>
      <c r="D2469" s="565"/>
      <c r="E2469" s="566" t="s">
        <v>863</v>
      </c>
      <c r="F2469" s="567"/>
      <c r="G2469" s="568"/>
    </row>
    <row r="2470" spans="1:7" s="25" customFormat="1">
      <c r="A2470" s="562">
        <v>2</v>
      </c>
      <c r="B2470" s="562" t="s">
        <v>72</v>
      </c>
      <c r="C2470" s="562" t="s">
        <v>15</v>
      </c>
      <c r="D2470" s="564" t="s">
        <v>864</v>
      </c>
      <c r="E2470" s="425">
        <v>4440.7</v>
      </c>
      <c r="F2470" s="421" t="s">
        <v>75</v>
      </c>
      <c r="G2470" s="20">
        <f>A2470*E2470</f>
        <v>8881.4</v>
      </c>
    </row>
    <row r="2471" spans="1:7" s="25" customFormat="1" ht="156" customHeight="1">
      <c r="A2471" s="563"/>
      <c r="B2471" s="563"/>
      <c r="C2471" s="563"/>
      <c r="D2471" s="565"/>
      <c r="E2471" s="566" t="s">
        <v>865</v>
      </c>
      <c r="F2471" s="567"/>
      <c r="G2471" s="568"/>
    </row>
    <row r="2472" spans="1:7">
      <c r="A2472" s="560">
        <v>2</v>
      </c>
      <c r="B2472" s="560" t="s">
        <v>72</v>
      </c>
      <c r="C2472" s="562" t="s">
        <v>18</v>
      </c>
      <c r="D2472" s="564" t="s">
        <v>866</v>
      </c>
      <c r="E2472" s="425">
        <v>4928</v>
      </c>
      <c r="F2472" s="421" t="s">
        <v>75</v>
      </c>
      <c r="G2472" s="13">
        <f>SUM(A2472*E2472)</f>
        <v>9856</v>
      </c>
    </row>
    <row r="2473" spans="1:7" ht="176.25" customHeight="1">
      <c r="A2473" s="561"/>
      <c r="B2473" s="561"/>
      <c r="C2473" s="563"/>
      <c r="D2473" s="565"/>
      <c r="E2473" s="557" t="s">
        <v>867</v>
      </c>
      <c r="F2473" s="558"/>
      <c r="G2473" s="559"/>
    </row>
    <row r="2474" spans="1:7">
      <c r="A2474" s="560">
        <v>2</v>
      </c>
      <c r="B2474" s="560" t="s">
        <v>72</v>
      </c>
      <c r="C2474" s="562" t="s">
        <v>21</v>
      </c>
      <c r="D2474" s="564" t="s">
        <v>94</v>
      </c>
      <c r="E2474" s="425">
        <v>2533.4699999999998</v>
      </c>
      <c r="F2474" s="421" t="s">
        <v>75</v>
      </c>
      <c r="G2474" s="13">
        <f>SUM(A2474*E2474)</f>
        <v>5066.9399999999996</v>
      </c>
    </row>
    <row r="2475" spans="1:7" ht="30" customHeight="1">
      <c r="A2475" s="561"/>
      <c r="B2475" s="561"/>
      <c r="C2475" s="563"/>
      <c r="D2475" s="565"/>
      <c r="E2475" s="557" t="s">
        <v>185</v>
      </c>
      <c r="F2475" s="558"/>
      <c r="G2475" s="559"/>
    </row>
    <row r="2476" spans="1:7" s="36" customFormat="1">
      <c r="A2476" s="560">
        <v>10</v>
      </c>
      <c r="B2476" s="560" t="s">
        <v>72</v>
      </c>
      <c r="C2476" s="562" t="s">
        <v>25</v>
      </c>
      <c r="D2476" s="564" t="s">
        <v>81</v>
      </c>
      <c r="E2476" s="425">
        <v>2042.43</v>
      </c>
      <c r="F2476" s="421" t="s">
        <v>75</v>
      </c>
      <c r="G2476" s="13">
        <f>SUM(A2476*E2476)</f>
        <v>20424.3</v>
      </c>
    </row>
    <row r="2477" spans="1:7" s="36" customFormat="1" ht="91.5" customHeight="1">
      <c r="A2477" s="561"/>
      <c r="B2477" s="561"/>
      <c r="C2477" s="563"/>
      <c r="D2477" s="565"/>
      <c r="E2477" s="557" t="s">
        <v>82</v>
      </c>
      <c r="F2477" s="558"/>
      <c r="G2477" s="559"/>
    </row>
    <row r="2478" spans="1:7" s="36" customFormat="1">
      <c r="A2478" s="560">
        <v>2</v>
      </c>
      <c r="B2478" s="560" t="s">
        <v>72</v>
      </c>
      <c r="C2478" s="562" t="s">
        <v>29</v>
      </c>
      <c r="D2478" s="564" t="s">
        <v>868</v>
      </c>
      <c r="E2478" s="425">
        <v>2376</v>
      </c>
      <c r="F2478" s="421" t="s">
        <v>75</v>
      </c>
      <c r="G2478" s="13">
        <f>SUM(A2478*E2478)</f>
        <v>4752</v>
      </c>
    </row>
    <row r="2479" spans="1:7" s="36" customFormat="1" ht="52.5" customHeight="1">
      <c r="A2479" s="561"/>
      <c r="B2479" s="561"/>
      <c r="C2479" s="563"/>
      <c r="D2479" s="565"/>
      <c r="E2479" s="557" t="s">
        <v>223</v>
      </c>
      <c r="F2479" s="558"/>
      <c r="G2479" s="559"/>
    </row>
    <row r="2480" spans="1:7" s="36" customFormat="1">
      <c r="A2480" s="560">
        <v>70</v>
      </c>
      <c r="B2480" s="560" t="s">
        <v>107</v>
      </c>
      <c r="C2480" s="562" t="s">
        <v>33</v>
      </c>
      <c r="D2480" s="564" t="s">
        <v>446</v>
      </c>
      <c r="E2480" s="425">
        <v>333.29</v>
      </c>
      <c r="F2480" s="421" t="s">
        <v>75</v>
      </c>
      <c r="G2480" s="13">
        <f>SUM(A2480*E2480)</f>
        <v>23330.300000000003</v>
      </c>
    </row>
    <row r="2481" spans="1:7" s="36" customFormat="1" ht="48" customHeight="1">
      <c r="A2481" s="561"/>
      <c r="B2481" s="561"/>
      <c r="C2481" s="563"/>
      <c r="D2481" s="565"/>
      <c r="E2481" s="557" t="s">
        <v>447</v>
      </c>
      <c r="F2481" s="558"/>
      <c r="G2481" s="559"/>
    </row>
    <row r="2482" spans="1:7" s="36" customFormat="1">
      <c r="A2482" s="560">
        <v>10</v>
      </c>
      <c r="B2482" s="560" t="s">
        <v>72</v>
      </c>
      <c r="C2482" s="562" t="s">
        <v>36</v>
      </c>
      <c r="D2482" s="564" t="s">
        <v>869</v>
      </c>
      <c r="E2482" s="425">
        <v>704.2</v>
      </c>
      <c r="F2482" s="421" t="s">
        <v>75</v>
      </c>
      <c r="G2482" s="13">
        <f>SUM(A2482*E2482)</f>
        <v>7042</v>
      </c>
    </row>
    <row r="2483" spans="1:7" s="36" customFormat="1" ht="61.5" customHeight="1">
      <c r="A2483" s="561"/>
      <c r="B2483" s="561"/>
      <c r="C2483" s="563"/>
      <c r="D2483" s="565"/>
      <c r="E2483" s="557" t="s">
        <v>870</v>
      </c>
      <c r="F2483" s="558"/>
      <c r="G2483" s="559"/>
    </row>
    <row r="2484" spans="1:7">
      <c r="A2484" s="560">
        <v>8</v>
      </c>
      <c r="B2484" s="560" t="s">
        <v>72</v>
      </c>
      <c r="C2484" s="562" t="s">
        <v>40</v>
      </c>
      <c r="D2484" s="564" t="s">
        <v>181</v>
      </c>
      <c r="E2484" s="425">
        <v>566.70000000000005</v>
      </c>
      <c r="F2484" s="421" t="s">
        <v>75</v>
      </c>
      <c r="G2484" s="13">
        <f>SUM(A2484*E2484)</f>
        <v>4533.6000000000004</v>
      </c>
    </row>
    <row r="2485" spans="1:7" ht="42.75" customHeight="1">
      <c r="A2485" s="561"/>
      <c r="B2485" s="561"/>
      <c r="C2485" s="563"/>
      <c r="D2485" s="565"/>
      <c r="E2485" s="557" t="s">
        <v>182</v>
      </c>
      <c r="F2485" s="558"/>
      <c r="G2485" s="559"/>
    </row>
    <row r="2486" spans="1:7">
      <c r="A2486" s="560"/>
      <c r="B2486" s="560"/>
      <c r="C2486" s="562" t="s">
        <v>44</v>
      </c>
      <c r="D2486" s="564" t="s">
        <v>226</v>
      </c>
      <c r="E2486" s="582"/>
      <c r="F2486" s="583"/>
      <c r="G2486" s="584"/>
    </row>
    <row r="2487" spans="1:7" ht="105.75" customHeight="1">
      <c r="A2487" s="561"/>
      <c r="B2487" s="561"/>
      <c r="C2487" s="563"/>
      <c r="D2487" s="565"/>
      <c r="E2487" s="585"/>
      <c r="F2487" s="586"/>
      <c r="G2487" s="587"/>
    </row>
    <row r="2488" spans="1:7">
      <c r="A2488" s="560">
        <v>200</v>
      </c>
      <c r="B2488" s="560" t="s">
        <v>107</v>
      </c>
      <c r="C2488" s="562" t="s">
        <v>99</v>
      </c>
      <c r="D2488" s="564" t="s">
        <v>227</v>
      </c>
      <c r="E2488" s="425">
        <v>73.209999999999994</v>
      </c>
      <c r="F2488" s="421" t="s">
        <v>111</v>
      </c>
      <c r="G2488" s="13">
        <f>SUM(A2488*E2488)</f>
        <v>14641.999999999998</v>
      </c>
    </row>
    <row r="2489" spans="1:7" ht="30" customHeight="1">
      <c r="A2489" s="561"/>
      <c r="B2489" s="561"/>
      <c r="C2489" s="563"/>
      <c r="D2489" s="565"/>
      <c r="E2489" s="557" t="s">
        <v>228</v>
      </c>
      <c r="F2489" s="558"/>
      <c r="G2489" s="559"/>
    </row>
    <row r="2490" spans="1:7">
      <c r="A2490" s="560">
        <v>250</v>
      </c>
      <c r="B2490" s="560" t="s">
        <v>72</v>
      </c>
      <c r="C2490" s="562" t="s">
        <v>102</v>
      </c>
      <c r="D2490" s="564" t="s">
        <v>229</v>
      </c>
      <c r="E2490" s="425">
        <v>95.79</v>
      </c>
      <c r="F2490" s="421" t="s">
        <v>111</v>
      </c>
      <c r="G2490" s="13">
        <f>SUM(A2490*E2490)</f>
        <v>23947.5</v>
      </c>
    </row>
    <row r="2491" spans="1:7" ht="25.5" customHeight="1">
      <c r="A2491" s="561"/>
      <c r="B2491" s="561"/>
      <c r="C2491" s="563"/>
      <c r="D2491" s="565"/>
      <c r="E2491" s="557" t="s">
        <v>604</v>
      </c>
      <c r="F2491" s="558"/>
      <c r="G2491" s="559"/>
    </row>
    <row r="2492" spans="1:7" s="36" customFormat="1">
      <c r="A2492" s="560">
        <v>2</v>
      </c>
      <c r="B2492" s="560" t="s">
        <v>72</v>
      </c>
      <c r="C2492" s="562" t="s">
        <v>47</v>
      </c>
      <c r="D2492" s="564" t="s">
        <v>419</v>
      </c>
      <c r="E2492" s="425">
        <v>3179</v>
      </c>
      <c r="F2492" s="421" t="s">
        <v>75</v>
      </c>
      <c r="G2492" s="13">
        <f>SUM(A2492*E2492)</f>
        <v>6358</v>
      </c>
    </row>
    <row r="2493" spans="1:7" s="36" customFormat="1" ht="32.25" customHeight="1">
      <c r="A2493" s="561"/>
      <c r="B2493" s="561"/>
      <c r="C2493" s="563"/>
      <c r="D2493" s="565"/>
      <c r="E2493" s="557" t="s">
        <v>420</v>
      </c>
      <c r="F2493" s="558"/>
      <c r="G2493" s="559"/>
    </row>
    <row r="2494" spans="1:7">
      <c r="A2494" s="560">
        <v>6</v>
      </c>
      <c r="B2494" s="560" t="s">
        <v>72</v>
      </c>
      <c r="C2494" s="562" t="s">
        <v>50</v>
      </c>
      <c r="D2494" s="564" t="s">
        <v>85</v>
      </c>
      <c r="E2494" s="425">
        <v>1109.46</v>
      </c>
      <c r="F2494" s="421" t="s">
        <v>75</v>
      </c>
      <c r="G2494" s="13">
        <f>SUM(A2494*E2494)</f>
        <v>6656.76</v>
      </c>
    </row>
    <row r="2495" spans="1:7" ht="30.75" customHeight="1">
      <c r="A2495" s="561"/>
      <c r="B2495" s="561"/>
      <c r="C2495" s="563"/>
      <c r="D2495" s="565"/>
      <c r="E2495" s="606" t="s">
        <v>86</v>
      </c>
      <c r="F2495" s="607"/>
      <c r="G2495" s="608"/>
    </row>
    <row r="2496" spans="1:7">
      <c r="A2496" s="560">
        <v>2</v>
      </c>
      <c r="B2496" s="560" t="s">
        <v>72</v>
      </c>
      <c r="C2496" s="562" t="s">
        <v>54</v>
      </c>
      <c r="D2496" s="564" t="s">
        <v>871</v>
      </c>
      <c r="E2496" s="425">
        <v>10322.4</v>
      </c>
      <c r="F2496" s="421" t="s">
        <v>75</v>
      </c>
      <c r="G2496" s="13">
        <f>SUM(A2496*E2496)</f>
        <v>20644.8</v>
      </c>
    </row>
    <row r="2497" spans="1:7" ht="66" customHeight="1">
      <c r="A2497" s="561"/>
      <c r="B2497" s="561"/>
      <c r="C2497" s="563"/>
      <c r="D2497" s="565"/>
      <c r="E2497" s="606" t="s">
        <v>872</v>
      </c>
      <c r="F2497" s="607"/>
      <c r="G2497" s="608"/>
    </row>
    <row r="2498" spans="1:7">
      <c r="A2498" s="562">
        <v>2</v>
      </c>
      <c r="B2498" s="562" t="s">
        <v>72</v>
      </c>
      <c r="C2498" s="560" t="s">
        <v>57</v>
      </c>
      <c r="D2498" s="564" t="s">
        <v>873</v>
      </c>
      <c r="E2498" s="425">
        <v>3432</v>
      </c>
      <c r="F2498" s="421" t="s">
        <v>75</v>
      </c>
      <c r="G2498" s="13">
        <f>SUM(A2498*E2498)</f>
        <v>6864</v>
      </c>
    </row>
    <row r="2499" spans="1:7" ht="27" customHeight="1">
      <c r="A2499" s="563"/>
      <c r="B2499" s="563"/>
      <c r="C2499" s="561"/>
      <c r="D2499" s="565"/>
      <c r="E2499" s="557" t="s">
        <v>874</v>
      </c>
      <c r="F2499" s="558"/>
      <c r="G2499" s="559"/>
    </row>
    <row r="2500" spans="1:7">
      <c r="A2500" s="560"/>
      <c r="B2500" s="560"/>
      <c r="C2500" s="562" t="s">
        <v>60</v>
      </c>
      <c r="D2500" s="564" t="s">
        <v>875</v>
      </c>
      <c r="E2500" s="582"/>
      <c r="F2500" s="583"/>
      <c r="G2500" s="584"/>
    </row>
    <row r="2501" spans="1:7" ht="42" customHeight="1">
      <c r="A2501" s="561"/>
      <c r="B2501" s="561"/>
      <c r="C2501" s="563"/>
      <c r="D2501" s="565"/>
      <c r="E2501" s="585"/>
      <c r="F2501" s="586"/>
      <c r="G2501" s="587"/>
    </row>
    <row r="2502" spans="1:7">
      <c r="A2502" s="560">
        <v>200</v>
      </c>
      <c r="B2502" s="560" t="s">
        <v>107</v>
      </c>
      <c r="C2502" s="562" t="s">
        <v>99</v>
      </c>
      <c r="D2502" s="564" t="s">
        <v>190</v>
      </c>
      <c r="E2502" s="425">
        <v>3</v>
      </c>
      <c r="F2502" s="421" t="s">
        <v>111</v>
      </c>
      <c r="G2502" s="13">
        <f>SUM(A2502*E2502)</f>
        <v>600</v>
      </c>
    </row>
    <row r="2503" spans="1:7">
      <c r="A2503" s="561"/>
      <c r="B2503" s="561"/>
      <c r="C2503" s="563"/>
      <c r="D2503" s="565"/>
      <c r="E2503" s="557" t="s">
        <v>876</v>
      </c>
      <c r="F2503" s="558"/>
      <c r="G2503" s="559"/>
    </row>
    <row r="2504" spans="1:7">
      <c r="A2504" s="560">
        <v>250</v>
      </c>
      <c r="B2504" s="560" t="s">
        <v>72</v>
      </c>
      <c r="C2504" s="562" t="s">
        <v>102</v>
      </c>
      <c r="D2504" s="564" t="s">
        <v>229</v>
      </c>
      <c r="E2504" s="425">
        <v>4</v>
      </c>
      <c r="F2504" s="421" t="s">
        <v>111</v>
      </c>
      <c r="G2504" s="13">
        <f>SUM(A2504*E2504)</f>
        <v>1000</v>
      </c>
    </row>
    <row r="2505" spans="1:7">
      <c r="A2505" s="561"/>
      <c r="B2505" s="561"/>
      <c r="C2505" s="563"/>
      <c r="D2505" s="565"/>
      <c r="E2505" s="557" t="s">
        <v>877</v>
      </c>
      <c r="F2505" s="558"/>
      <c r="G2505" s="559"/>
    </row>
    <row r="2506" spans="1:7" s="30" customFormat="1" ht="36" customHeight="1">
      <c r="A2506" s="85"/>
      <c r="B2506" s="188"/>
      <c r="C2506" s="188"/>
      <c r="D2506" s="189"/>
      <c r="E2506" s="188"/>
      <c r="F2506" s="190" t="s">
        <v>781</v>
      </c>
      <c r="G2506" s="191">
        <v>187553</v>
      </c>
    </row>
    <row r="2507" spans="1:7" ht="23.25" customHeight="1">
      <c r="A2507" s="172"/>
      <c r="D2507" s="185" t="s">
        <v>568</v>
      </c>
      <c r="G2507" s="174"/>
    </row>
    <row r="2508" spans="1:7" s="25" customFormat="1" ht="40.5" customHeight="1">
      <c r="A2508" s="207">
        <v>33</v>
      </c>
      <c r="B2508" s="208" t="s">
        <v>107</v>
      </c>
      <c r="C2508" s="416" t="s">
        <v>11</v>
      </c>
      <c r="D2508" s="420" t="s">
        <v>878</v>
      </c>
      <c r="E2508" s="421"/>
      <c r="F2508" s="421" t="s">
        <v>111</v>
      </c>
      <c r="G2508" s="180"/>
    </row>
    <row r="2509" spans="1:7" ht="40.5" customHeight="1">
      <c r="A2509" s="207">
        <v>2</v>
      </c>
      <c r="B2509" s="208" t="s">
        <v>72</v>
      </c>
      <c r="C2509" s="416" t="s">
        <v>15</v>
      </c>
      <c r="D2509" s="420" t="s">
        <v>879</v>
      </c>
      <c r="E2509" s="421"/>
      <c r="F2509" s="421" t="s">
        <v>75</v>
      </c>
      <c r="G2509" s="180"/>
    </row>
    <row r="2510" spans="1:7" ht="40.5" customHeight="1">
      <c r="A2510" s="207">
        <v>2</v>
      </c>
      <c r="B2510" s="208" t="s">
        <v>72</v>
      </c>
      <c r="C2510" s="416" t="s">
        <v>18</v>
      </c>
      <c r="D2510" s="420" t="s">
        <v>880</v>
      </c>
      <c r="E2510" s="421"/>
      <c r="F2510" s="421" t="s">
        <v>75</v>
      </c>
      <c r="G2510" s="5"/>
    </row>
    <row r="2511" spans="1:7" ht="40.5" customHeight="1">
      <c r="A2511" s="207">
        <v>2</v>
      </c>
      <c r="B2511" s="208" t="s">
        <v>72</v>
      </c>
      <c r="C2511" s="416" t="s">
        <v>21</v>
      </c>
      <c r="D2511" s="420" t="s">
        <v>881</v>
      </c>
      <c r="E2511" s="421"/>
      <c r="F2511" s="421" t="s">
        <v>75</v>
      </c>
      <c r="G2511" s="5"/>
    </row>
    <row r="2512" spans="1:7" ht="40.5" customHeight="1">
      <c r="A2512" s="207">
        <v>126</v>
      </c>
      <c r="B2512" s="208" t="s">
        <v>39</v>
      </c>
      <c r="C2512" s="416" t="s">
        <v>25</v>
      </c>
      <c r="D2512" s="420" t="s">
        <v>882</v>
      </c>
      <c r="E2512" s="421"/>
      <c r="F2512" s="421" t="s">
        <v>165</v>
      </c>
      <c r="G2512" s="5"/>
    </row>
    <row r="2513" spans="1:7" ht="40.5" customHeight="1">
      <c r="A2513" s="207">
        <v>2</v>
      </c>
      <c r="B2513" s="208" t="s">
        <v>72</v>
      </c>
      <c r="C2513" s="416" t="s">
        <v>29</v>
      </c>
      <c r="D2513" s="420" t="s">
        <v>883</v>
      </c>
      <c r="E2513" s="421"/>
      <c r="F2513" s="421" t="s">
        <v>75</v>
      </c>
      <c r="G2513" s="5"/>
    </row>
    <row r="2514" spans="1:7" ht="40.5" customHeight="1">
      <c r="A2514" s="207">
        <v>8</v>
      </c>
      <c r="B2514" s="208" t="s">
        <v>72</v>
      </c>
      <c r="C2514" s="416" t="s">
        <v>33</v>
      </c>
      <c r="D2514" s="420" t="s">
        <v>884</v>
      </c>
      <c r="E2514" s="421"/>
      <c r="F2514" s="421" t="s">
        <v>75</v>
      </c>
      <c r="G2514" s="5"/>
    </row>
    <row r="2515" spans="1:7" ht="40.5" customHeight="1">
      <c r="A2515" s="207">
        <v>2</v>
      </c>
      <c r="B2515" s="208" t="s">
        <v>72</v>
      </c>
      <c r="C2515" s="416" t="s">
        <v>36</v>
      </c>
      <c r="D2515" s="420" t="s">
        <v>885</v>
      </c>
      <c r="E2515" s="421"/>
      <c r="F2515" s="421" t="s">
        <v>75</v>
      </c>
      <c r="G2515" s="5"/>
    </row>
    <row r="2516" spans="1:7" ht="40.5" customHeight="1">
      <c r="A2516" s="207">
        <v>1</v>
      </c>
      <c r="B2516" s="208" t="s">
        <v>89</v>
      </c>
      <c r="C2516" s="416" t="s">
        <v>40</v>
      </c>
      <c r="D2516" s="420" t="s">
        <v>886</v>
      </c>
      <c r="E2516" s="421"/>
      <c r="F2516" s="421" t="s">
        <v>75</v>
      </c>
      <c r="G2516" s="5"/>
    </row>
    <row r="2517" spans="1:7" ht="40.5" customHeight="1">
      <c r="A2517" s="207">
        <v>1</v>
      </c>
      <c r="B2517" s="208" t="s">
        <v>89</v>
      </c>
      <c r="C2517" s="416" t="s">
        <v>44</v>
      </c>
      <c r="D2517" s="420" t="s">
        <v>887</v>
      </c>
      <c r="E2517" s="421"/>
      <c r="F2517" s="421" t="s">
        <v>75</v>
      </c>
      <c r="G2517" s="5"/>
    </row>
    <row r="2518" spans="1:7" ht="40.5" customHeight="1">
      <c r="A2518" s="207">
        <v>4</v>
      </c>
      <c r="B2518" s="208" t="s">
        <v>72</v>
      </c>
      <c r="C2518" s="416" t="s">
        <v>47</v>
      </c>
      <c r="D2518" s="420" t="s">
        <v>888</v>
      </c>
      <c r="E2518" s="421"/>
      <c r="F2518" s="421" t="s">
        <v>75</v>
      </c>
      <c r="G2518" s="5"/>
    </row>
    <row r="2519" spans="1:7" ht="40.5" customHeight="1">
      <c r="A2519" s="207">
        <v>1</v>
      </c>
      <c r="B2519" s="208" t="s">
        <v>89</v>
      </c>
      <c r="C2519" s="416" t="s">
        <v>50</v>
      </c>
      <c r="D2519" s="420" t="s">
        <v>889</v>
      </c>
      <c r="E2519" s="421"/>
      <c r="F2519" s="421" t="s">
        <v>75</v>
      </c>
      <c r="G2519" s="5"/>
    </row>
    <row r="2520" spans="1:7" ht="24.75" customHeight="1">
      <c r="A2520" s="207">
        <v>210</v>
      </c>
      <c r="B2520" s="208" t="s">
        <v>72</v>
      </c>
      <c r="C2520" s="416" t="s">
        <v>54</v>
      </c>
      <c r="D2520" s="420" t="s">
        <v>890</v>
      </c>
      <c r="E2520" s="421"/>
      <c r="F2520" s="421" t="s">
        <v>75</v>
      </c>
      <c r="G2520" s="5"/>
    </row>
    <row r="2521" spans="1:7" ht="28.5" customHeight="1">
      <c r="A2521" s="207">
        <v>1</v>
      </c>
      <c r="B2521" s="208" t="s">
        <v>89</v>
      </c>
      <c r="C2521" s="416" t="s">
        <v>57</v>
      </c>
      <c r="D2521" s="420" t="s">
        <v>891</v>
      </c>
      <c r="E2521" s="421"/>
      <c r="F2521" s="421" t="s">
        <v>75</v>
      </c>
      <c r="G2521" s="5"/>
    </row>
    <row r="2522" spans="1:7" ht="30" customHeight="1">
      <c r="A2522" s="207">
        <v>1</v>
      </c>
      <c r="B2522" s="208" t="s">
        <v>89</v>
      </c>
      <c r="C2522" s="416" t="s">
        <v>60</v>
      </c>
      <c r="D2522" s="420" t="s">
        <v>892</v>
      </c>
      <c r="E2522" s="421"/>
      <c r="F2522" s="421" t="s">
        <v>75</v>
      </c>
      <c r="G2522" s="5"/>
    </row>
    <row r="2523" spans="1:7" s="30" customFormat="1" ht="29.25" customHeight="1">
      <c r="A2523" s="3"/>
      <c r="B2523" s="3"/>
      <c r="C2523" s="424"/>
      <c r="D2523" s="26"/>
      <c r="E2523" s="27"/>
      <c r="F2523" s="28" t="s">
        <v>893</v>
      </c>
      <c r="G2523" s="29"/>
    </row>
    <row r="2524" spans="1:7">
      <c r="A2524" s="75"/>
      <c r="B2524" s="75"/>
      <c r="C2524" s="76"/>
      <c r="D2524" s="77"/>
      <c r="E2524" s="78"/>
      <c r="F2524" s="79"/>
      <c r="G2524" s="109"/>
    </row>
    <row r="2525" spans="1:7">
      <c r="A2525" s="75"/>
      <c r="B2525" s="75"/>
      <c r="C2525" s="76"/>
      <c r="D2525" s="77"/>
      <c r="E2525" s="78"/>
      <c r="F2525" s="79"/>
      <c r="G2525" s="109"/>
    </row>
    <row r="2526" spans="1:7" s="36" customFormat="1" ht="27.75" customHeight="1">
      <c r="A2526" s="52" t="s">
        <v>302</v>
      </c>
      <c r="B2526" s="53"/>
      <c r="C2526" s="54" t="s">
        <v>707</v>
      </c>
      <c r="D2526" s="55"/>
      <c r="F2526" s="376" t="s">
        <v>131</v>
      </c>
      <c r="G2526" s="54"/>
    </row>
    <row r="2527" spans="1:7" s="36" customFormat="1" ht="27.75" customHeight="1">
      <c r="A2527" s="76" t="s">
        <v>132</v>
      </c>
      <c r="B2527" s="53"/>
      <c r="C2527" s="54" t="s">
        <v>784</v>
      </c>
      <c r="D2527" s="55"/>
      <c r="F2527" s="376" t="s">
        <v>131</v>
      </c>
      <c r="G2527" s="54"/>
    </row>
    <row r="2528" spans="1:7" s="25" customFormat="1" ht="27.75" customHeight="1">
      <c r="A2528" s="76" t="s">
        <v>134</v>
      </c>
      <c r="B2528" s="53"/>
      <c r="C2528" s="54" t="s">
        <v>894</v>
      </c>
      <c r="D2528" s="55"/>
      <c r="F2528" s="376" t="s">
        <v>131</v>
      </c>
      <c r="G2528" s="54"/>
    </row>
    <row r="2529" spans="1:7" s="25" customFormat="1">
      <c r="A2529" s="59"/>
      <c r="B2529" s="54"/>
      <c r="C2529" s="54"/>
      <c r="D2529" s="60"/>
      <c r="E2529" s="54"/>
      <c r="F2529" s="94"/>
      <c r="G2529" s="95"/>
    </row>
    <row r="2530" spans="1:7" s="25" customFormat="1">
      <c r="A2530" s="59"/>
      <c r="B2530" s="54"/>
      <c r="C2530" s="54"/>
      <c r="D2530" s="60"/>
      <c r="E2530" s="56" t="s">
        <v>138</v>
      </c>
      <c r="F2530" s="96"/>
      <c r="G2530" s="96"/>
    </row>
    <row r="2531" spans="1:7" s="25" customFormat="1">
      <c r="A2531" s="59"/>
      <c r="B2531" s="54"/>
      <c r="C2531" s="54"/>
      <c r="D2531" s="60"/>
      <c r="E2531" s="54"/>
      <c r="F2531" s="54"/>
      <c r="G2531" s="63"/>
    </row>
    <row r="2532" spans="1:7" s="25" customFormat="1">
      <c r="A2532" s="59"/>
      <c r="B2532" s="54"/>
      <c r="C2532" s="54"/>
      <c r="D2532" s="60"/>
      <c r="E2532" s="54"/>
      <c r="F2532" s="54"/>
      <c r="G2532" s="63"/>
    </row>
    <row r="2533" spans="1:7" s="25" customFormat="1">
      <c r="A2533" s="59"/>
      <c r="B2533" s="54"/>
      <c r="C2533" s="54"/>
      <c r="D2533" s="60"/>
      <c r="E2533" s="54"/>
      <c r="F2533" s="54"/>
      <c r="G2533" s="63"/>
    </row>
    <row r="2534" spans="1:7" s="25" customFormat="1">
      <c r="A2534" s="59"/>
      <c r="B2534" s="54"/>
      <c r="C2534" s="54"/>
      <c r="D2534" s="60"/>
      <c r="E2534" s="54"/>
      <c r="F2534" s="54"/>
      <c r="G2534" s="63"/>
    </row>
    <row r="2535" spans="1:7" s="25" customFormat="1">
      <c r="A2535" s="59"/>
      <c r="B2535" s="54"/>
      <c r="C2535" s="54"/>
      <c r="D2535" s="60"/>
      <c r="E2535" s="54"/>
      <c r="F2535" s="54"/>
      <c r="G2535" s="63"/>
    </row>
    <row r="2536" spans="1:7" s="25" customFormat="1">
      <c r="A2536" s="59"/>
      <c r="B2536" s="54"/>
      <c r="C2536" s="54"/>
      <c r="D2536" s="60"/>
      <c r="E2536" s="64" t="s">
        <v>140</v>
      </c>
      <c r="F2536" s="54"/>
      <c r="G2536" s="63"/>
    </row>
    <row r="2537" spans="1:7" s="25" customFormat="1">
      <c r="A2537" s="55" t="s">
        <v>139</v>
      </c>
      <c r="B2537" s="54"/>
      <c r="C2537" s="54"/>
      <c r="D2537" s="60"/>
      <c r="E2537" s="64" t="s">
        <v>141</v>
      </c>
      <c r="F2537" s="54"/>
      <c r="G2537" s="63"/>
    </row>
    <row r="2538" spans="1:7" s="25" customFormat="1">
      <c r="A2538" s="59"/>
      <c r="B2538" s="54"/>
      <c r="C2538" s="54"/>
      <c r="D2538" s="60"/>
      <c r="E2538" s="64" t="s">
        <v>142</v>
      </c>
      <c r="F2538" s="54"/>
      <c r="G2538" s="63"/>
    </row>
    <row r="2539" spans="1:7" s="25" customFormat="1" ht="12.75" customHeight="1">
      <c r="A2539" s="59"/>
      <c r="B2539" s="54"/>
      <c r="C2539" s="76"/>
      <c r="D2539" s="60"/>
      <c r="E2539" s="64"/>
      <c r="F2539" s="54"/>
      <c r="G2539" s="63"/>
    </row>
    <row r="2540" spans="1:7" s="25" customFormat="1" ht="12.75" customHeight="1">
      <c r="A2540" s="59"/>
      <c r="B2540" s="54"/>
      <c r="C2540" s="76"/>
      <c r="D2540" s="60"/>
      <c r="E2540" s="64"/>
      <c r="F2540" s="54"/>
      <c r="G2540" s="63"/>
    </row>
    <row r="2541" spans="1:7" s="25" customFormat="1" ht="12.75" customHeight="1">
      <c r="A2541" s="59"/>
      <c r="B2541" s="54"/>
      <c r="C2541" s="76"/>
      <c r="D2541" s="60"/>
      <c r="E2541" s="64"/>
      <c r="F2541" s="54"/>
      <c r="G2541" s="63"/>
    </row>
    <row r="2542" spans="1:7" s="25" customFormat="1" ht="12.75" customHeight="1">
      <c r="A2542" s="59"/>
      <c r="B2542" s="54"/>
      <c r="C2542" s="76"/>
      <c r="D2542" s="60"/>
      <c r="E2542" s="64"/>
      <c r="F2542" s="54"/>
      <c r="G2542" s="63"/>
    </row>
    <row r="2543" spans="1:7" s="25" customFormat="1" ht="12.75" customHeight="1">
      <c r="A2543" s="59"/>
      <c r="B2543" s="54"/>
      <c r="C2543" s="76"/>
      <c r="D2543" s="60"/>
      <c r="E2543" s="64"/>
      <c r="F2543" s="54"/>
      <c r="G2543" s="63"/>
    </row>
    <row r="2544" spans="1:7" s="25" customFormat="1" ht="12.75" customHeight="1">
      <c r="A2544" s="59"/>
      <c r="B2544" s="54"/>
      <c r="C2544" s="76"/>
      <c r="D2544" s="60"/>
      <c r="E2544" s="64"/>
      <c r="F2544" s="54"/>
      <c r="G2544" s="63"/>
    </row>
    <row r="2545" spans="1:7" s="25" customFormat="1" ht="12.75" customHeight="1">
      <c r="A2545" s="59"/>
      <c r="B2545" s="54"/>
      <c r="C2545" s="76"/>
      <c r="D2545" s="60"/>
      <c r="E2545" s="64"/>
      <c r="F2545" s="54"/>
      <c r="G2545" s="63"/>
    </row>
    <row r="2546" spans="1:7" s="25" customFormat="1" ht="12.75" customHeight="1">
      <c r="A2546" s="59"/>
      <c r="B2546" s="54"/>
      <c r="C2546" s="76"/>
      <c r="D2546" s="60"/>
      <c r="E2546" s="64"/>
      <c r="F2546" s="54"/>
      <c r="G2546" s="63"/>
    </row>
    <row r="2547" spans="1:7" s="25" customFormat="1" ht="12.75" customHeight="1">
      <c r="A2547" s="59"/>
      <c r="B2547" s="54"/>
      <c r="C2547" s="76"/>
      <c r="D2547" s="60"/>
      <c r="E2547" s="64"/>
      <c r="F2547" s="54"/>
      <c r="G2547" s="63"/>
    </row>
    <row r="2548" spans="1:7" s="25" customFormat="1" ht="12.75" customHeight="1">
      <c r="A2548" s="59"/>
      <c r="B2548" s="54"/>
      <c r="C2548" s="76"/>
      <c r="D2548" s="60"/>
      <c r="E2548" s="64"/>
      <c r="F2548" s="54"/>
      <c r="G2548" s="63"/>
    </row>
    <row r="2549" spans="1:7" s="25" customFormat="1" ht="12.75" customHeight="1">
      <c r="A2549" s="59"/>
      <c r="B2549" s="54"/>
      <c r="C2549" s="76"/>
      <c r="D2549" s="60"/>
      <c r="E2549" s="64"/>
      <c r="F2549" s="54"/>
      <c r="G2549" s="63"/>
    </row>
    <row r="2550" spans="1:7" s="25" customFormat="1" ht="12.75" customHeight="1">
      <c r="A2550" s="59"/>
      <c r="B2550" s="54"/>
      <c r="C2550" s="76"/>
      <c r="D2550" s="60"/>
      <c r="E2550" s="64"/>
      <c r="F2550" s="54"/>
      <c r="G2550" s="63"/>
    </row>
    <row r="2551" spans="1:7" s="25" customFormat="1" ht="12.75" customHeight="1">
      <c r="A2551" s="59"/>
      <c r="B2551" s="54"/>
      <c r="C2551" s="76"/>
      <c r="D2551" s="60"/>
      <c r="E2551" s="64"/>
      <c r="F2551" s="54"/>
      <c r="G2551" s="63"/>
    </row>
    <row r="2552" spans="1:7" s="25" customFormat="1" ht="12.75" customHeight="1">
      <c r="A2552" s="59"/>
      <c r="B2552" s="54"/>
      <c r="C2552" s="76"/>
      <c r="D2552" s="60"/>
      <c r="E2552" s="64"/>
      <c r="F2552" s="54"/>
      <c r="G2552" s="63"/>
    </row>
    <row r="2553" spans="1:7" s="25" customFormat="1" ht="12.75" customHeight="1">
      <c r="A2553" s="59"/>
      <c r="B2553" s="54"/>
      <c r="C2553" s="76"/>
      <c r="D2553" s="60"/>
      <c r="E2553" s="64"/>
      <c r="F2553" s="54"/>
      <c r="G2553" s="63"/>
    </row>
    <row r="2554" spans="1:7" s="25" customFormat="1" ht="12.75" customHeight="1">
      <c r="A2554" s="59"/>
      <c r="B2554" s="54"/>
      <c r="C2554" s="76"/>
      <c r="D2554" s="60"/>
      <c r="E2554" s="64"/>
      <c r="F2554" s="54"/>
      <c r="G2554" s="63"/>
    </row>
    <row r="2555" spans="1:7" s="25" customFormat="1" ht="12.75" customHeight="1">
      <c r="A2555" s="59"/>
      <c r="B2555" s="54"/>
      <c r="C2555" s="76"/>
      <c r="D2555" s="60"/>
      <c r="E2555" s="64"/>
      <c r="F2555" s="54"/>
      <c r="G2555" s="63"/>
    </row>
    <row r="2556" spans="1:7" s="25" customFormat="1" ht="12.75" customHeight="1">
      <c r="A2556" s="59"/>
      <c r="B2556" s="54"/>
      <c r="C2556" s="76"/>
      <c r="D2556" s="60"/>
      <c r="E2556" s="64"/>
      <c r="F2556" s="54"/>
      <c r="G2556" s="63"/>
    </row>
    <row r="2557" spans="1:7" s="25" customFormat="1" ht="12.75" customHeight="1">
      <c r="A2557" s="59"/>
      <c r="B2557" s="54"/>
      <c r="C2557" s="76"/>
      <c r="D2557" s="60"/>
      <c r="E2557" s="64"/>
      <c r="F2557" s="54"/>
      <c r="G2557" s="63"/>
    </row>
    <row r="2558" spans="1:7" s="25" customFormat="1" ht="12.75" customHeight="1">
      <c r="A2558" s="59"/>
      <c r="B2558" s="54"/>
      <c r="C2558" s="76"/>
      <c r="D2558" s="60"/>
      <c r="E2558" s="64"/>
      <c r="F2558" s="54"/>
      <c r="G2558" s="63"/>
    </row>
    <row r="2559" spans="1:7" s="25" customFormat="1" ht="12.75" customHeight="1">
      <c r="A2559" s="59"/>
      <c r="B2559" s="54"/>
      <c r="C2559" s="76"/>
      <c r="D2559" s="60"/>
      <c r="E2559" s="64"/>
      <c r="F2559" s="54"/>
      <c r="G2559" s="63"/>
    </row>
    <row r="2560" spans="1:7" s="25" customFormat="1" ht="12.75" customHeight="1">
      <c r="A2560" s="59"/>
      <c r="B2560" s="54"/>
      <c r="C2560" s="76"/>
      <c r="D2560" s="60"/>
      <c r="E2560" s="64"/>
      <c r="F2560" s="54"/>
      <c r="G2560" s="63"/>
    </row>
    <row r="2561" spans="1:7" s="25" customFormat="1" ht="12.75" customHeight="1">
      <c r="A2561" s="59"/>
      <c r="B2561" s="54"/>
      <c r="C2561" s="76"/>
      <c r="D2561" s="60"/>
      <c r="E2561" s="64"/>
      <c r="F2561" s="54"/>
      <c r="G2561" s="63"/>
    </row>
    <row r="2562" spans="1:7" s="25" customFormat="1" ht="12.75" customHeight="1">
      <c r="A2562" s="59"/>
      <c r="B2562" s="54"/>
      <c r="C2562" s="76"/>
      <c r="D2562" s="60"/>
      <c r="E2562" s="64"/>
      <c r="F2562" s="54"/>
      <c r="G2562" s="63"/>
    </row>
    <row r="2563" spans="1:7" s="25" customFormat="1" ht="12.75" customHeight="1">
      <c r="A2563" s="59"/>
      <c r="B2563" s="54"/>
      <c r="C2563" s="76"/>
      <c r="D2563" s="60"/>
      <c r="E2563" s="64"/>
      <c r="F2563" s="54"/>
      <c r="G2563" s="63"/>
    </row>
    <row r="2564" spans="1:7" s="25" customFormat="1" ht="12.75" customHeight="1">
      <c r="A2564" s="59"/>
      <c r="B2564" s="54"/>
      <c r="C2564" s="76"/>
      <c r="D2564" s="60"/>
      <c r="E2564" s="64"/>
      <c r="F2564" s="54"/>
      <c r="G2564" s="63"/>
    </row>
    <row r="2565" spans="1:7" s="25" customFormat="1" ht="12.75" customHeight="1">
      <c r="A2565" s="59"/>
      <c r="B2565" s="54"/>
      <c r="C2565" s="76"/>
      <c r="D2565" s="60"/>
      <c r="E2565" s="64"/>
      <c r="F2565" s="54"/>
      <c r="G2565" s="63"/>
    </row>
    <row r="2566" spans="1:7" s="25" customFormat="1" ht="12.75" customHeight="1">
      <c r="A2566" s="59"/>
      <c r="B2566" s="54"/>
      <c r="C2566" s="76"/>
      <c r="D2566" s="60"/>
      <c r="E2566" s="64"/>
      <c r="F2566" s="54"/>
      <c r="G2566" s="63"/>
    </row>
    <row r="2567" spans="1:7" s="25" customFormat="1" ht="12.75" customHeight="1">
      <c r="A2567" s="59"/>
      <c r="B2567" s="54"/>
      <c r="C2567" s="76"/>
      <c r="D2567" s="60"/>
      <c r="E2567" s="64"/>
      <c r="F2567" s="54"/>
      <c r="G2567" s="63"/>
    </row>
    <row r="2568" spans="1:7" s="25" customFormat="1" ht="12.75" customHeight="1">
      <c r="A2568" s="59"/>
      <c r="B2568" s="54"/>
      <c r="C2568" s="76"/>
      <c r="D2568" s="60"/>
      <c r="E2568" s="64"/>
      <c r="F2568" s="54"/>
      <c r="G2568" s="63"/>
    </row>
    <row r="2569" spans="1:7" s="25" customFormat="1" ht="12.75" customHeight="1">
      <c r="A2569" s="59"/>
      <c r="B2569" s="54"/>
      <c r="C2569" s="76"/>
      <c r="D2569" s="60"/>
      <c r="E2569" s="64"/>
      <c r="F2569" s="54"/>
      <c r="G2569" s="63"/>
    </row>
    <row r="2570" spans="1:7" s="25" customFormat="1" ht="12.75" customHeight="1">
      <c r="A2570" s="59"/>
      <c r="B2570" s="54"/>
      <c r="C2570" s="76"/>
      <c r="D2570" s="60"/>
      <c r="E2570" s="64"/>
      <c r="F2570" s="54"/>
      <c r="G2570" s="63"/>
    </row>
    <row r="2571" spans="1:7" s="25" customFormat="1" ht="12.75" customHeight="1">
      <c r="A2571" s="59"/>
      <c r="B2571" s="54"/>
      <c r="C2571" s="76"/>
      <c r="D2571" s="60"/>
      <c r="E2571" s="64"/>
      <c r="F2571" s="54"/>
      <c r="G2571" s="63"/>
    </row>
    <row r="2572" spans="1:7" s="25" customFormat="1" ht="12.75" customHeight="1">
      <c r="A2572" s="59"/>
      <c r="B2572" s="54"/>
      <c r="C2572" s="76"/>
      <c r="D2572" s="60"/>
      <c r="E2572" s="64"/>
      <c r="F2572" s="54"/>
      <c r="G2572" s="63"/>
    </row>
    <row r="2573" spans="1:7" s="25" customFormat="1" ht="12.75" customHeight="1">
      <c r="A2573" s="59"/>
      <c r="B2573" s="54"/>
      <c r="C2573" s="76"/>
      <c r="D2573" s="60"/>
      <c r="E2573" s="64"/>
      <c r="F2573" s="54"/>
      <c r="G2573" s="63"/>
    </row>
    <row r="2574" spans="1:7" s="25" customFormat="1" ht="12.75" customHeight="1">
      <c r="A2574" s="59"/>
      <c r="B2574" s="54"/>
      <c r="C2574" s="76"/>
      <c r="D2574" s="60"/>
      <c r="E2574" s="64"/>
      <c r="F2574" s="54"/>
      <c r="G2574" s="63"/>
    </row>
    <row r="2575" spans="1:7" s="25" customFormat="1" ht="12.75" customHeight="1">
      <c r="A2575" s="59"/>
      <c r="B2575" s="54"/>
      <c r="C2575" s="76"/>
      <c r="D2575" s="60"/>
      <c r="E2575" s="64"/>
      <c r="F2575" s="54"/>
      <c r="G2575" s="63"/>
    </row>
    <row r="2576" spans="1:7" s="25" customFormat="1" ht="12.75" customHeight="1">
      <c r="A2576" s="59"/>
      <c r="B2576" s="54"/>
      <c r="C2576" s="76"/>
      <c r="D2576" s="60"/>
      <c r="E2576" s="64"/>
      <c r="F2576" s="54"/>
      <c r="G2576" s="63"/>
    </row>
    <row r="2577" spans="1:7" s="25" customFormat="1" ht="12.75" customHeight="1">
      <c r="A2577" s="59"/>
      <c r="B2577" s="54"/>
      <c r="C2577" s="76"/>
      <c r="D2577" s="60"/>
      <c r="E2577" s="64"/>
      <c r="F2577" s="54"/>
      <c r="G2577" s="63"/>
    </row>
    <row r="2578" spans="1:7" s="25" customFormat="1" ht="12.75" customHeight="1">
      <c r="A2578" s="59"/>
      <c r="B2578" s="54"/>
      <c r="C2578" s="76"/>
      <c r="D2578" s="60"/>
      <c r="E2578" s="64"/>
      <c r="F2578" s="54"/>
      <c r="G2578" s="63"/>
    </row>
    <row r="2579" spans="1:7" s="25" customFormat="1" ht="12.75" customHeight="1">
      <c r="A2579" s="59"/>
      <c r="B2579" s="54"/>
      <c r="C2579" s="76"/>
      <c r="D2579" s="60"/>
      <c r="E2579" s="64"/>
      <c r="F2579" s="54"/>
      <c r="G2579" s="63"/>
    </row>
    <row r="2580" spans="1:7" s="25" customFormat="1" ht="12.75" customHeight="1">
      <c r="A2580" s="59"/>
      <c r="B2580" s="54"/>
      <c r="C2580" s="76"/>
      <c r="D2580" s="60"/>
      <c r="E2580" s="64"/>
      <c r="F2580" s="54"/>
      <c r="G2580" s="63"/>
    </row>
    <row r="2581" spans="1:7" s="25" customFormat="1" ht="12.75" customHeight="1">
      <c r="A2581" s="59"/>
      <c r="B2581" s="54"/>
      <c r="C2581" s="76"/>
      <c r="D2581" s="60"/>
      <c r="E2581" s="64"/>
      <c r="F2581" s="54"/>
      <c r="G2581" s="63"/>
    </row>
    <row r="2582" spans="1:7" s="25" customFormat="1" ht="12.75" customHeight="1">
      <c r="A2582" s="59"/>
      <c r="B2582" s="54"/>
      <c r="C2582" s="76"/>
      <c r="D2582" s="60"/>
      <c r="E2582" s="64"/>
      <c r="F2582" s="54"/>
      <c r="G2582" s="63"/>
    </row>
    <row r="2583" spans="1:7" s="25" customFormat="1" ht="12.75" customHeight="1">
      <c r="A2583" s="59"/>
      <c r="B2583" s="54"/>
      <c r="C2583" s="76"/>
      <c r="D2583" s="60"/>
      <c r="E2583" s="64"/>
      <c r="F2583" s="54"/>
      <c r="G2583" s="63"/>
    </row>
    <row r="2584" spans="1:7" s="25" customFormat="1" ht="12.75" customHeight="1">
      <c r="A2584" s="59"/>
      <c r="B2584" s="54"/>
      <c r="C2584" s="76"/>
      <c r="D2584" s="60"/>
      <c r="E2584" s="64"/>
      <c r="F2584" s="54"/>
      <c r="G2584" s="63"/>
    </row>
    <row r="2585" spans="1:7" s="25" customFormat="1" ht="12.75" customHeight="1">
      <c r="A2585" s="59"/>
      <c r="B2585" s="54"/>
      <c r="C2585" s="76"/>
      <c r="D2585" s="60"/>
      <c r="E2585" s="64"/>
      <c r="F2585" s="54"/>
      <c r="G2585" s="63"/>
    </row>
    <row r="2586" spans="1:7" s="25" customFormat="1" ht="12.75" customHeight="1">
      <c r="A2586" s="59"/>
      <c r="B2586" s="54"/>
      <c r="C2586" s="76"/>
      <c r="D2586" s="60"/>
      <c r="E2586" s="64"/>
      <c r="F2586" s="54"/>
      <c r="G2586" s="63"/>
    </row>
    <row r="2587" spans="1:7" s="25" customFormat="1" ht="12.75" customHeight="1">
      <c r="A2587" s="59"/>
      <c r="B2587" s="54"/>
      <c r="C2587" s="76"/>
      <c r="D2587" s="60"/>
      <c r="E2587" s="64"/>
      <c r="F2587" s="54"/>
      <c r="G2587" s="63"/>
    </row>
    <row r="2588" spans="1:7" s="25" customFormat="1" ht="12.75" customHeight="1">
      <c r="A2588" s="59"/>
      <c r="B2588" s="54"/>
      <c r="C2588" s="76"/>
      <c r="D2588" s="60"/>
      <c r="E2588" s="64"/>
      <c r="F2588" s="54"/>
      <c r="G2588" s="63"/>
    </row>
    <row r="2589" spans="1:7" s="25" customFormat="1" ht="12.75" customHeight="1">
      <c r="A2589" s="59"/>
      <c r="B2589" s="54"/>
      <c r="C2589" s="76"/>
      <c r="D2589" s="60"/>
      <c r="E2589" s="64"/>
      <c r="F2589" s="54"/>
      <c r="G2589" s="63"/>
    </row>
    <row r="2590" spans="1:7" s="25" customFormat="1" ht="12.75" customHeight="1">
      <c r="A2590" s="59"/>
      <c r="B2590" s="54"/>
      <c r="C2590" s="76"/>
      <c r="D2590" s="60"/>
      <c r="E2590" s="64"/>
      <c r="F2590" s="54"/>
      <c r="G2590" s="63"/>
    </row>
    <row r="2591" spans="1:7" s="25" customFormat="1" ht="12.75" customHeight="1">
      <c r="A2591" s="59"/>
      <c r="B2591" s="54"/>
      <c r="C2591" s="76"/>
      <c r="D2591" s="60"/>
      <c r="E2591" s="64"/>
      <c r="F2591" s="54"/>
      <c r="G2591" s="63"/>
    </row>
    <row r="2592" spans="1:7" s="25" customFormat="1" ht="12.75" customHeight="1">
      <c r="A2592" s="59"/>
      <c r="B2592" s="54"/>
      <c r="C2592" s="76"/>
      <c r="D2592" s="60"/>
      <c r="E2592" s="64"/>
      <c r="F2592" s="54"/>
      <c r="G2592" s="63"/>
    </row>
    <row r="2593" spans="1:7" s="25" customFormat="1" ht="12.75" customHeight="1">
      <c r="A2593" s="59"/>
      <c r="B2593" s="54"/>
      <c r="C2593" s="76"/>
      <c r="D2593" s="60"/>
      <c r="E2593" s="64"/>
      <c r="F2593" s="54"/>
      <c r="G2593" s="63"/>
    </row>
    <row r="2594" spans="1:7" s="25" customFormat="1" ht="12.75" customHeight="1">
      <c r="A2594" s="59"/>
      <c r="B2594" s="54"/>
      <c r="C2594" s="76"/>
      <c r="D2594" s="60"/>
      <c r="E2594" s="64"/>
      <c r="F2594" s="54"/>
      <c r="G2594" s="63"/>
    </row>
    <row r="2595" spans="1:7" s="25" customFormat="1" ht="12.75" customHeight="1">
      <c r="A2595" s="59"/>
      <c r="B2595" s="54"/>
      <c r="C2595" s="76"/>
      <c r="D2595" s="60"/>
      <c r="E2595" s="64"/>
      <c r="F2595" s="54"/>
      <c r="G2595" s="63"/>
    </row>
    <row r="2596" spans="1:7" s="25" customFormat="1" ht="12.75" customHeight="1">
      <c r="A2596" s="59"/>
      <c r="B2596" s="54"/>
      <c r="C2596" s="76"/>
      <c r="D2596" s="60"/>
      <c r="E2596" s="64"/>
      <c r="F2596" s="54"/>
      <c r="G2596" s="63"/>
    </row>
    <row r="2597" spans="1:7">
      <c r="A2597" s="569" t="s">
        <v>0</v>
      </c>
      <c r="B2597" s="569"/>
      <c r="C2597" s="569"/>
      <c r="D2597" s="569"/>
      <c r="E2597" s="569"/>
      <c r="F2597" s="569"/>
      <c r="G2597" s="569"/>
    </row>
    <row r="2598" spans="1:7">
      <c r="A2598" s="570" t="s">
        <v>1</v>
      </c>
      <c r="B2598" s="570"/>
      <c r="C2598" s="570"/>
      <c r="D2598" s="570"/>
      <c r="E2598" s="570"/>
      <c r="F2598" s="570"/>
      <c r="G2598" s="570"/>
    </row>
    <row r="2599" spans="1:7" ht="30.75" customHeight="1">
      <c r="A2599" s="1" t="s">
        <v>2</v>
      </c>
      <c r="B2599" s="439"/>
      <c r="C2599" s="439"/>
      <c r="D2599" s="571" t="s">
        <v>1327</v>
      </c>
      <c r="E2599" s="571"/>
      <c r="F2599" s="571"/>
      <c r="G2599" s="571"/>
    </row>
    <row r="2600" spans="1:7" ht="30" customHeight="1">
      <c r="A2600" s="572" t="s">
        <v>3</v>
      </c>
      <c r="B2600" s="573"/>
      <c r="C2600" s="3" t="s">
        <v>4</v>
      </c>
      <c r="D2600" s="438" t="s">
        <v>5</v>
      </c>
      <c r="E2600" s="438" t="s">
        <v>6</v>
      </c>
      <c r="F2600" s="438" t="s">
        <v>7</v>
      </c>
      <c r="G2600" s="5" t="s">
        <v>8</v>
      </c>
    </row>
    <row r="2601" spans="1:7">
      <c r="A2601" s="438"/>
      <c r="B2601" s="438"/>
      <c r="C2601" s="3"/>
      <c r="D2601" s="104" t="s">
        <v>9</v>
      </c>
      <c r="E2601" s="438"/>
      <c r="F2601" s="438"/>
      <c r="G2601" s="5"/>
    </row>
    <row r="2602" spans="1:7" s="24" customFormat="1" ht="16.5" customHeight="1">
      <c r="A2602" s="562">
        <v>330</v>
      </c>
      <c r="B2602" s="562" t="s">
        <v>39</v>
      </c>
      <c r="C2602" s="560" t="s">
        <v>11</v>
      </c>
      <c r="D2602" s="564" t="s">
        <v>149</v>
      </c>
      <c r="E2602" s="437">
        <v>121</v>
      </c>
      <c r="F2602" s="434" t="s">
        <v>42</v>
      </c>
      <c r="G2602" s="20">
        <f>SUM(A2602*E2602/100)</f>
        <v>399.3</v>
      </c>
    </row>
    <row r="2603" spans="1:7" s="24" customFormat="1" ht="18" customHeight="1">
      <c r="A2603" s="563"/>
      <c r="B2603" s="563"/>
      <c r="C2603" s="561"/>
      <c r="D2603" s="565"/>
      <c r="E2603" s="566" t="s">
        <v>150</v>
      </c>
      <c r="F2603" s="567"/>
      <c r="G2603" s="568"/>
    </row>
    <row r="2604" spans="1:7" s="25" customFormat="1">
      <c r="A2604" s="562">
        <v>330</v>
      </c>
      <c r="B2604" s="562" t="s">
        <v>39</v>
      </c>
      <c r="C2604" s="560" t="s">
        <v>15</v>
      </c>
      <c r="D2604" s="564" t="s">
        <v>151</v>
      </c>
      <c r="E2604" s="437">
        <v>660</v>
      </c>
      <c r="F2604" s="434" t="s">
        <v>42</v>
      </c>
      <c r="G2604" s="20">
        <f>SUM(A2604*E2604/100)</f>
        <v>2178</v>
      </c>
    </row>
    <row r="2605" spans="1:7" s="25" customFormat="1" ht="17.25" customHeight="1">
      <c r="A2605" s="563"/>
      <c r="B2605" s="563"/>
      <c r="C2605" s="561"/>
      <c r="D2605" s="565"/>
      <c r="E2605" s="566" t="s">
        <v>152</v>
      </c>
      <c r="F2605" s="567"/>
      <c r="G2605" s="568"/>
    </row>
    <row r="2606" spans="1:7" s="24" customFormat="1" ht="15" customHeight="1">
      <c r="A2606" s="562">
        <v>1731</v>
      </c>
      <c r="B2606" s="562" t="s">
        <v>39</v>
      </c>
      <c r="C2606" s="560" t="s">
        <v>18</v>
      </c>
      <c r="D2606" s="564" t="s">
        <v>1325</v>
      </c>
      <c r="E2606" s="437">
        <v>2206.6</v>
      </c>
      <c r="F2606" s="434" t="s">
        <v>42</v>
      </c>
      <c r="G2606" s="20">
        <f>SUM(A2606*E2606/100)</f>
        <v>38196.245999999999</v>
      </c>
    </row>
    <row r="2607" spans="1:7" s="24" customFormat="1" ht="27" customHeight="1">
      <c r="A2607" s="563"/>
      <c r="B2607" s="563"/>
      <c r="C2607" s="561"/>
      <c r="D2607" s="565"/>
      <c r="E2607" s="566" t="s">
        <v>43</v>
      </c>
      <c r="F2607" s="567"/>
      <c r="G2607" s="568"/>
    </row>
    <row r="2608" spans="1:7" s="24" customFormat="1" ht="18" customHeight="1">
      <c r="A2608" s="426">
        <v>1731</v>
      </c>
      <c r="B2608" s="426" t="s">
        <v>39</v>
      </c>
      <c r="C2608" s="428" t="s">
        <v>21</v>
      </c>
      <c r="D2608" s="564" t="s">
        <v>45</v>
      </c>
      <c r="E2608" s="434">
        <v>2197.52</v>
      </c>
      <c r="F2608" s="434" t="s">
        <v>42</v>
      </c>
      <c r="G2608" s="20">
        <f>SUM(A2608*E2608/100)</f>
        <v>38039.071199999998</v>
      </c>
    </row>
    <row r="2609" spans="1:7" s="24" customFormat="1" ht="30" customHeight="1">
      <c r="A2609" s="427"/>
      <c r="B2609" s="427"/>
      <c r="C2609" s="429"/>
      <c r="D2609" s="565"/>
      <c r="E2609" s="566" t="s">
        <v>46</v>
      </c>
      <c r="F2609" s="567"/>
      <c r="G2609" s="568"/>
    </row>
    <row r="2610" spans="1:7" ht="15" customHeight="1">
      <c r="A2610" s="560">
        <v>365</v>
      </c>
      <c r="B2610" s="560" t="s">
        <v>10</v>
      </c>
      <c r="C2610" s="562" t="s">
        <v>25</v>
      </c>
      <c r="D2610" s="564" t="s">
        <v>37</v>
      </c>
      <c r="E2610" s="437">
        <v>12674.36</v>
      </c>
      <c r="F2610" s="434" t="s">
        <v>13</v>
      </c>
      <c r="G2610" s="20">
        <f>SUM(A2610*E2610/100)</f>
        <v>46261.414000000004</v>
      </c>
    </row>
    <row r="2611" spans="1:7" ht="29.25" customHeight="1">
      <c r="A2611" s="561"/>
      <c r="B2611" s="561"/>
      <c r="C2611" s="563"/>
      <c r="D2611" s="565"/>
      <c r="E2611" s="557" t="s">
        <v>38</v>
      </c>
      <c r="F2611" s="558"/>
      <c r="G2611" s="559"/>
    </row>
    <row r="2612" spans="1:7">
      <c r="A2612" s="599">
        <v>1.5</v>
      </c>
      <c r="B2612" s="560" t="s">
        <v>24</v>
      </c>
      <c r="C2612" s="562" t="s">
        <v>29</v>
      </c>
      <c r="D2612" s="564" t="s">
        <v>328</v>
      </c>
      <c r="E2612" s="437">
        <v>3850</v>
      </c>
      <c r="F2612" s="434" t="s">
        <v>329</v>
      </c>
      <c r="G2612" s="20">
        <f>SUM(A2612*E2612)</f>
        <v>5775</v>
      </c>
    </row>
    <row r="2613" spans="1:7" ht="27.75" customHeight="1">
      <c r="A2613" s="600"/>
      <c r="B2613" s="561"/>
      <c r="C2613" s="563"/>
      <c r="D2613" s="565"/>
      <c r="E2613" s="557" t="s">
        <v>330</v>
      </c>
      <c r="F2613" s="558"/>
      <c r="G2613" s="559"/>
    </row>
    <row r="2614" spans="1:7">
      <c r="A2614" s="599">
        <v>2.6160000000000001</v>
      </c>
      <c r="B2614" s="560" t="s">
        <v>24</v>
      </c>
      <c r="C2614" s="562" t="s">
        <v>33</v>
      </c>
      <c r="D2614" s="564" t="s">
        <v>596</v>
      </c>
      <c r="E2614" s="437">
        <v>3575</v>
      </c>
      <c r="F2614" s="434" t="s">
        <v>329</v>
      </c>
      <c r="G2614" s="20">
        <f>SUM(A2614*E2614)</f>
        <v>9352.2000000000007</v>
      </c>
    </row>
    <row r="2615" spans="1:7" ht="27" customHeight="1">
      <c r="A2615" s="600"/>
      <c r="B2615" s="561"/>
      <c r="C2615" s="563"/>
      <c r="D2615" s="565"/>
      <c r="E2615" s="557" t="s">
        <v>597</v>
      </c>
      <c r="F2615" s="558"/>
      <c r="G2615" s="559"/>
    </row>
    <row r="2616" spans="1:7">
      <c r="A2616" s="560">
        <v>4.1159999999999997</v>
      </c>
      <c r="B2616" s="560" t="s">
        <v>24</v>
      </c>
      <c r="C2616" s="562" t="s">
        <v>36</v>
      </c>
      <c r="D2616" s="564" t="s">
        <v>598</v>
      </c>
      <c r="E2616" s="437">
        <v>186.34</v>
      </c>
      <c r="F2616" s="434" t="s">
        <v>329</v>
      </c>
      <c r="G2616" s="20">
        <f>SUM(A2616*E2616)</f>
        <v>766.97543999999994</v>
      </c>
    </row>
    <row r="2617" spans="1:7" ht="33.75" customHeight="1">
      <c r="A2617" s="561"/>
      <c r="B2617" s="561"/>
      <c r="C2617" s="563"/>
      <c r="D2617" s="565"/>
      <c r="E2617" s="557" t="s">
        <v>599</v>
      </c>
      <c r="F2617" s="558"/>
      <c r="G2617" s="559"/>
    </row>
    <row r="2618" spans="1:7">
      <c r="A2618" s="560">
        <v>160</v>
      </c>
      <c r="B2618" s="560" t="s">
        <v>39</v>
      </c>
      <c r="C2618" s="562" t="s">
        <v>40</v>
      </c>
      <c r="D2618" s="564" t="s">
        <v>600</v>
      </c>
      <c r="E2618" s="437">
        <v>7607.25</v>
      </c>
      <c r="F2618" s="434" t="s">
        <v>42</v>
      </c>
      <c r="G2618" s="20">
        <f>SUM(A2618*E2618/100)</f>
        <v>12171.6</v>
      </c>
    </row>
    <row r="2619" spans="1:7" ht="102" customHeight="1">
      <c r="A2619" s="561"/>
      <c r="B2619" s="561"/>
      <c r="C2619" s="563"/>
      <c r="D2619" s="565"/>
      <c r="E2619" s="557" t="s">
        <v>601</v>
      </c>
      <c r="F2619" s="558"/>
      <c r="G2619" s="559"/>
    </row>
    <row r="2620" spans="1:7" ht="51">
      <c r="A2620" s="428"/>
      <c r="B2620" s="428"/>
      <c r="C2620" s="426" t="s">
        <v>44</v>
      </c>
      <c r="D2620" s="430" t="s">
        <v>153</v>
      </c>
      <c r="E2620" s="582"/>
      <c r="F2620" s="583"/>
      <c r="G2620" s="584"/>
    </row>
    <row r="2621" spans="1:7">
      <c r="A2621" s="560">
        <v>132</v>
      </c>
      <c r="B2621" s="560" t="s">
        <v>39</v>
      </c>
      <c r="C2621" s="562" t="s">
        <v>154</v>
      </c>
      <c r="D2621" s="564" t="s">
        <v>158</v>
      </c>
      <c r="E2621" s="437">
        <v>3275.5</v>
      </c>
      <c r="F2621" s="434" t="s">
        <v>42</v>
      </c>
      <c r="G2621" s="20">
        <f>SUM(A2621*E2621/100)</f>
        <v>4323.66</v>
      </c>
    </row>
    <row r="2622" spans="1:7" ht="27" customHeight="1">
      <c r="A2622" s="561"/>
      <c r="B2622" s="561"/>
      <c r="C2622" s="563"/>
      <c r="D2622" s="565"/>
      <c r="E2622" s="557" t="s">
        <v>159</v>
      </c>
      <c r="F2622" s="558"/>
      <c r="G2622" s="559"/>
    </row>
    <row r="2623" spans="1:7" s="25" customFormat="1">
      <c r="A2623" s="560">
        <v>86</v>
      </c>
      <c r="B2623" s="560" t="s">
        <v>10</v>
      </c>
      <c r="C2623" s="562" t="s">
        <v>47</v>
      </c>
      <c r="D2623" s="564" t="s">
        <v>243</v>
      </c>
      <c r="E2623" s="437">
        <v>9416.2800000000007</v>
      </c>
      <c r="F2623" s="434" t="s">
        <v>13</v>
      </c>
      <c r="G2623" s="20">
        <f>SUM(A2623*E2623/100)</f>
        <v>8098.0008000000007</v>
      </c>
    </row>
    <row r="2624" spans="1:7" s="25" customFormat="1" ht="42" customHeight="1">
      <c r="A2624" s="561"/>
      <c r="B2624" s="561"/>
      <c r="C2624" s="563"/>
      <c r="D2624" s="565"/>
      <c r="E2624" s="557" t="s">
        <v>244</v>
      </c>
      <c r="F2624" s="558"/>
      <c r="G2624" s="559"/>
    </row>
    <row r="2625" spans="1:7">
      <c r="A2625" s="560">
        <v>33</v>
      </c>
      <c r="B2625" s="560" t="s">
        <v>107</v>
      </c>
      <c r="C2625" s="562" t="s">
        <v>50</v>
      </c>
      <c r="D2625" s="597" t="s">
        <v>1240</v>
      </c>
      <c r="E2625" s="437">
        <v>228.9</v>
      </c>
      <c r="F2625" s="434" t="s">
        <v>111</v>
      </c>
      <c r="G2625" s="20">
        <f>SUM(A2625*E2625)</f>
        <v>7553.7</v>
      </c>
    </row>
    <row r="2626" spans="1:7" ht="90.75" customHeight="1">
      <c r="A2626" s="561"/>
      <c r="B2626" s="561"/>
      <c r="C2626" s="563"/>
      <c r="D2626" s="598"/>
      <c r="E2626" s="557" t="s">
        <v>248</v>
      </c>
      <c r="F2626" s="558"/>
      <c r="G2626" s="559"/>
    </row>
    <row r="2627" spans="1:7">
      <c r="A2627" s="560">
        <v>17</v>
      </c>
      <c r="B2627" s="560" t="s">
        <v>107</v>
      </c>
      <c r="C2627" s="562" t="s">
        <v>54</v>
      </c>
      <c r="D2627" s="597" t="s">
        <v>1328</v>
      </c>
      <c r="E2627" s="437">
        <v>240.5</v>
      </c>
      <c r="F2627" s="434" t="s">
        <v>111</v>
      </c>
      <c r="G2627" s="20">
        <f>SUM(A2627*E2627)</f>
        <v>4088.5</v>
      </c>
    </row>
    <row r="2628" spans="1:7" ht="87.75" customHeight="1">
      <c r="A2628" s="561"/>
      <c r="B2628" s="561"/>
      <c r="C2628" s="563"/>
      <c r="D2628" s="598"/>
      <c r="E2628" s="557" t="s">
        <v>1241</v>
      </c>
      <c r="F2628" s="558"/>
      <c r="G2628" s="559"/>
    </row>
    <row r="2629" spans="1:7">
      <c r="A2629" s="562">
        <v>54</v>
      </c>
      <c r="B2629" s="562" t="s">
        <v>39</v>
      </c>
      <c r="C2629" s="560" t="s">
        <v>57</v>
      </c>
      <c r="D2629" s="564" t="s">
        <v>251</v>
      </c>
      <c r="E2629" s="437">
        <v>902.93</v>
      </c>
      <c r="F2629" s="434" t="s">
        <v>165</v>
      </c>
      <c r="G2629" s="20">
        <f>SUM(A2629*E2629)</f>
        <v>48758.219999999994</v>
      </c>
    </row>
    <row r="2630" spans="1:7" ht="48.75" customHeight="1">
      <c r="A2630" s="563"/>
      <c r="B2630" s="563"/>
      <c r="C2630" s="561"/>
      <c r="D2630" s="565"/>
      <c r="E2630" s="557" t="s">
        <v>252</v>
      </c>
      <c r="F2630" s="558"/>
      <c r="G2630" s="559"/>
    </row>
    <row r="2631" spans="1:7" s="200" customFormat="1">
      <c r="A2631" s="560">
        <v>1348</v>
      </c>
      <c r="B2631" s="560" t="s">
        <v>39</v>
      </c>
      <c r="C2631" s="426" t="s">
        <v>60</v>
      </c>
      <c r="D2631" s="564" t="s">
        <v>264</v>
      </c>
      <c r="E2631" s="437">
        <v>30509.77</v>
      </c>
      <c r="F2631" s="434" t="s">
        <v>42</v>
      </c>
      <c r="G2631" s="20">
        <f>SUM(A2631*E2631/100)</f>
        <v>411271.69959999999</v>
      </c>
    </row>
    <row r="2632" spans="1:7" s="200" customFormat="1" ht="127.5" customHeight="1">
      <c r="A2632" s="561"/>
      <c r="B2632" s="561"/>
      <c r="C2632" s="427"/>
      <c r="D2632" s="565"/>
      <c r="E2632" s="557" t="s">
        <v>159</v>
      </c>
      <c r="F2632" s="558"/>
      <c r="G2632" s="559"/>
    </row>
    <row r="2633" spans="1:7" s="200" customFormat="1">
      <c r="A2633" s="560">
        <v>188</v>
      </c>
      <c r="B2633" s="560" t="s">
        <v>39</v>
      </c>
      <c r="C2633" s="426" t="s">
        <v>63</v>
      </c>
      <c r="D2633" s="564" t="s">
        <v>1329</v>
      </c>
      <c r="E2633" s="437">
        <v>189.02</v>
      </c>
      <c r="F2633" s="434" t="s">
        <v>165</v>
      </c>
      <c r="G2633" s="20">
        <f>SUM(A2633*E2633)</f>
        <v>35535.760000000002</v>
      </c>
    </row>
    <row r="2634" spans="1:7" s="200" customFormat="1" ht="27" customHeight="1">
      <c r="A2634" s="561"/>
      <c r="B2634" s="561"/>
      <c r="C2634" s="427"/>
      <c r="D2634" s="565"/>
      <c r="E2634" s="557" t="s">
        <v>1330</v>
      </c>
      <c r="F2634" s="558"/>
      <c r="G2634" s="559"/>
    </row>
    <row r="2635" spans="1:7">
      <c r="A2635" s="562">
        <v>725</v>
      </c>
      <c r="B2635" s="562" t="s">
        <v>39</v>
      </c>
      <c r="C2635" s="560" t="s">
        <v>66</v>
      </c>
      <c r="D2635" s="564" t="s">
        <v>280</v>
      </c>
      <c r="E2635" s="437">
        <v>25293.42</v>
      </c>
      <c r="F2635" s="434" t="s">
        <v>42</v>
      </c>
      <c r="G2635" s="20">
        <f>SUM(A2635*E2635/100)</f>
        <v>183377.29500000001</v>
      </c>
    </row>
    <row r="2636" spans="1:7" ht="39.75" customHeight="1">
      <c r="A2636" s="563"/>
      <c r="B2636" s="563"/>
      <c r="C2636" s="561"/>
      <c r="D2636" s="565"/>
      <c r="E2636" s="557" t="s">
        <v>281</v>
      </c>
      <c r="F2636" s="558"/>
      <c r="G2636" s="559"/>
    </row>
    <row r="2637" spans="1:7">
      <c r="A2637" s="562">
        <v>207</v>
      </c>
      <c r="B2637" s="562" t="s">
        <v>107</v>
      </c>
      <c r="C2637" s="562" t="s">
        <v>69</v>
      </c>
      <c r="D2637" s="564" t="s">
        <v>282</v>
      </c>
      <c r="E2637" s="437">
        <v>104.22</v>
      </c>
      <c r="F2637" s="434" t="s">
        <v>111</v>
      </c>
      <c r="G2637" s="20">
        <f>SUM(A2637*E2637)</f>
        <v>21573.54</v>
      </c>
    </row>
    <row r="2638" spans="1:7" ht="42" customHeight="1">
      <c r="A2638" s="563"/>
      <c r="B2638" s="563"/>
      <c r="C2638" s="563"/>
      <c r="D2638" s="565"/>
      <c r="E2638" s="557" t="s">
        <v>283</v>
      </c>
      <c r="F2638" s="558"/>
      <c r="G2638" s="559"/>
    </row>
    <row r="2639" spans="1:7">
      <c r="A2639" s="562">
        <v>83</v>
      </c>
      <c r="B2639" s="562" t="s">
        <v>107</v>
      </c>
      <c r="C2639" s="562" t="s">
        <v>73</v>
      </c>
      <c r="D2639" s="564" t="s">
        <v>1331</v>
      </c>
      <c r="E2639" s="437">
        <v>1507.66</v>
      </c>
      <c r="F2639" s="434" t="s">
        <v>111</v>
      </c>
      <c r="G2639" s="20">
        <f>SUM(A2639*E2639)</f>
        <v>125135.78000000001</v>
      </c>
    </row>
    <row r="2640" spans="1:7" ht="61.5" customHeight="1">
      <c r="A2640" s="563"/>
      <c r="B2640" s="563"/>
      <c r="C2640" s="563"/>
      <c r="D2640" s="565"/>
      <c r="E2640" s="557" t="s">
        <v>283</v>
      </c>
      <c r="F2640" s="558"/>
      <c r="G2640" s="559"/>
    </row>
    <row r="2641" spans="1:7">
      <c r="A2641" s="562">
        <v>56</v>
      </c>
      <c r="B2641" s="562" t="s">
        <v>39</v>
      </c>
      <c r="C2641" s="562" t="s">
        <v>208</v>
      </c>
      <c r="D2641" s="564" t="s">
        <v>899</v>
      </c>
      <c r="E2641" s="437">
        <v>1647.69</v>
      </c>
      <c r="F2641" s="434" t="s">
        <v>165</v>
      </c>
      <c r="G2641" s="20">
        <f>SUM(A2641*E2641)</f>
        <v>92270.64</v>
      </c>
    </row>
    <row r="2642" spans="1:7" ht="78" customHeight="1">
      <c r="A2642" s="563"/>
      <c r="B2642" s="563"/>
      <c r="C2642" s="563"/>
      <c r="D2642" s="565"/>
      <c r="E2642" s="557" t="s">
        <v>900</v>
      </c>
      <c r="F2642" s="558"/>
      <c r="G2642" s="559"/>
    </row>
    <row r="2643" spans="1:7">
      <c r="A2643" s="562">
        <v>1741</v>
      </c>
      <c r="B2643" s="562" t="s">
        <v>39</v>
      </c>
      <c r="C2643" s="560" t="s">
        <v>209</v>
      </c>
      <c r="D2643" s="564" t="s">
        <v>1316</v>
      </c>
      <c r="E2643" s="437">
        <v>1079.6500000000001</v>
      </c>
      <c r="F2643" s="434" t="s">
        <v>42</v>
      </c>
      <c r="G2643" s="13">
        <f>SUM(A2643*E2643/100)</f>
        <v>18796.7065</v>
      </c>
    </row>
    <row r="2644" spans="1:7" ht="27.75" customHeight="1">
      <c r="A2644" s="563"/>
      <c r="B2644" s="563"/>
      <c r="C2644" s="561"/>
      <c r="D2644" s="565"/>
      <c r="E2644" s="557" t="s">
        <v>59</v>
      </c>
      <c r="F2644" s="558"/>
      <c r="G2644" s="559"/>
    </row>
    <row r="2645" spans="1:7">
      <c r="A2645" s="562">
        <v>1740</v>
      </c>
      <c r="B2645" s="562" t="s">
        <v>39</v>
      </c>
      <c r="C2645" s="560" t="s">
        <v>210</v>
      </c>
      <c r="D2645" s="581" t="s">
        <v>858</v>
      </c>
      <c r="E2645" s="436">
        <v>1772.38</v>
      </c>
      <c r="F2645" s="427" t="s">
        <v>42</v>
      </c>
      <c r="G2645" s="20">
        <f>SUM(A2645*E2645/100)</f>
        <v>30839.412</v>
      </c>
    </row>
    <row r="2646" spans="1:7" ht="75" customHeight="1">
      <c r="A2646" s="563"/>
      <c r="B2646" s="563"/>
      <c r="C2646" s="561"/>
      <c r="D2646" s="565"/>
      <c r="E2646" s="557" t="s">
        <v>859</v>
      </c>
      <c r="F2646" s="558"/>
      <c r="G2646" s="559"/>
    </row>
    <row r="2647" spans="1:7">
      <c r="A2647" s="562">
        <v>694</v>
      </c>
      <c r="B2647" s="562" t="s">
        <v>39</v>
      </c>
      <c r="C2647" s="560" t="s">
        <v>213</v>
      </c>
      <c r="D2647" s="564" t="s">
        <v>400</v>
      </c>
      <c r="E2647" s="437">
        <v>1662.21</v>
      </c>
      <c r="F2647" s="434" t="s">
        <v>42</v>
      </c>
      <c r="G2647" s="13">
        <f>SUM(A2647*E2647/100)</f>
        <v>11535.7374</v>
      </c>
    </row>
    <row r="2648" spans="1:7" ht="27.75" customHeight="1">
      <c r="A2648" s="563"/>
      <c r="B2648" s="563"/>
      <c r="C2648" s="561"/>
      <c r="D2648" s="565"/>
      <c r="E2648" s="557" t="s">
        <v>401</v>
      </c>
      <c r="F2648" s="558"/>
      <c r="G2648" s="559"/>
    </row>
    <row r="2649" spans="1:7" s="23" customFormat="1" ht="15" customHeight="1">
      <c r="A2649" s="562">
        <v>5</v>
      </c>
      <c r="B2649" s="562" t="s">
        <v>10</v>
      </c>
      <c r="C2649" s="560" t="s">
        <v>272</v>
      </c>
      <c r="D2649" s="574" t="s">
        <v>30</v>
      </c>
      <c r="E2649" s="437">
        <v>337</v>
      </c>
      <c r="F2649" s="434" t="s">
        <v>31</v>
      </c>
      <c r="G2649" s="20">
        <f>SUM(A2649*E2649)</f>
        <v>1685</v>
      </c>
    </row>
    <row r="2650" spans="1:7" s="23" customFormat="1" ht="169.5" customHeight="1">
      <c r="A2650" s="563"/>
      <c r="B2650" s="563"/>
      <c r="C2650" s="561"/>
      <c r="D2650" s="575"/>
      <c r="E2650" s="576" t="s">
        <v>32</v>
      </c>
      <c r="F2650" s="577"/>
      <c r="G2650" s="578"/>
    </row>
    <row r="2651" spans="1:7" ht="15" customHeight="1">
      <c r="A2651" s="579">
        <v>0.40200000000000002</v>
      </c>
      <c r="B2651" s="562" t="s">
        <v>24</v>
      </c>
      <c r="C2651" s="560" t="s">
        <v>286</v>
      </c>
      <c r="D2651" s="574" t="s">
        <v>26</v>
      </c>
      <c r="E2651" s="437">
        <v>5001.7</v>
      </c>
      <c r="F2651" s="434" t="s">
        <v>27</v>
      </c>
      <c r="G2651" s="20">
        <f>SUM(A2651*E2651)</f>
        <v>2010.6834000000001</v>
      </c>
    </row>
    <row r="2652" spans="1:7" ht="63" customHeight="1">
      <c r="A2652" s="580"/>
      <c r="B2652" s="563"/>
      <c r="C2652" s="561"/>
      <c r="D2652" s="575"/>
      <c r="E2652" s="557" t="s">
        <v>28</v>
      </c>
      <c r="F2652" s="558"/>
      <c r="G2652" s="559"/>
    </row>
    <row r="2653" spans="1:7" ht="15" customHeight="1">
      <c r="A2653" s="589">
        <v>120</v>
      </c>
      <c r="B2653" s="562" t="s">
        <v>1332</v>
      </c>
      <c r="C2653" s="560" t="s">
        <v>287</v>
      </c>
      <c r="D2653" s="574" t="s">
        <v>1333</v>
      </c>
      <c r="E2653" s="437">
        <v>98.82</v>
      </c>
      <c r="F2653" s="434" t="s">
        <v>1334</v>
      </c>
      <c r="G2653" s="20">
        <f>SUM(A2653*E2653)</f>
        <v>11858.4</v>
      </c>
    </row>
    <row r="2654" spans="1:7" ht="30" customHeight="1">
      <c r="A2654" s="590"/>
      <c r="B2654" s="563"/>
      <c r="C2654" s="561"/>
      <c r="D2654" s="575"/>
      <c r="E2654" s="557" t="s">
        <v>1335</v>
      </c>
      <c r="F2654" s="558"/>
      <c r="G2654" s="559"/>
    </row>
    <row r="2655" spans="1:7">
      <c r="A2655" s="562">
        <v>773</v>
      </c>
      <c r="B2655" s="562" t="s">
        <v>39</v>
      </c>
      <c r="C2655" s="560" t="s">
        <v>288</v>
      </c>
      <c r="D2655" s="564" t="s">
        <v>971</v>
      </c>
      <c r="E2655" s="437">
        <v>32641.21</v>
      </c>
      <c r="F2655" s="434" t="s">
        <v>42</v>
      </c>
      <c r="G2655" s="13">
        <f>SUM(A2655*E2655/100)</f>
        <v>252316.55329999997</v>
      </c>
    </row>
    <row r="2656" spans="1:7" ht="48" customHeight="1">
      <c r="A2656" s="563"/>
      <c r="B2656" s="563"/>
      <c r="C2656" s="561"/>
      <c r="D2656" s="565"/>
      <c r="E2656" s="557" t="s">
        <v>972</v>
      </c>
      <c r="F2656" s="558"/>
      <c r="G2656" s="559"/>
    </row>
    <row r="2657" spans="1:7">
      <c r="A2657" s="562">
        <v>511</v>
      </c>
      <c r="B2657" s="562" t="s">
        <v>39</v>
      </c>
      <c r="C2657" s="560" t="s">
        <v>659</v>
      </c>
      <c r="D2657" s="564" t="s">
        <v>860</v>
      </c>
      <c r="E2657" s="437">
        <v>3841.75</v>
      </c>
      <c r="F2657" s="434" t="s">
        <v>42</v>
      </c>
      <c r="G2657" s="20">
        <f>SUM(A2657*E2657/100)</f>
        <v>19631.342499999999</v>
      </c>
    </row>
    <row r="2658" spans="1:7" ht="30" customHeight="1">
      <c r="A2658" s="563"/>
      <c r="B2658" s="563"/>
      <c r="C2658" s="561"/>
      <c r="D2658" s="565"/>
      <c r="E2658" s="557" t="s">
        <v>861</v>
      </c>
      <c r="F2658" s="558"/>
      <c r="G2658" s="559"/>
    </row>
    <row r="2659" spans="1:7">
      <c r="A2659" s="562">
        <v>36</v>
      </c>
      <c r="B2659" s="562" t="s">
        <v>39</v>
      </c>
      <c r="C2659" s="560" t="s">
        <v>660</v>
      </c>
      <c r="D2659" s="564" t="s">
        <v>172</v>
      </c>
      <c r="E2659" s="437">
        <v>190.72</v>
      </c>
      <c r="F2659" s="434" t="s">
        <v>165</v>
      </c>
      <c r="G2659" s="13">
        <f>SUM(A2659*E2659)</f>
        <v>6865.92</v>
      </c>
    </row>
    <row r="2660" spans="1:7" ht="39" customHeight="1">
      <c r="A2660" s="563"/>
      <c r="B2660" s="563"/>
      <c r="C2660" s="561"/>
      <c r="D2660" s="565"/>
      <c r="E2660" s="557" t="s">
        <v>173</v>
      </c>
      <c r="F2660" s="558"/>
      <c r="G2660" s="559"/>
    </row>
    <row r="2661" spans="1:7" s="30" customFormat="1" ht="30" customHeight="1">
      <c r="A2661" s="438"/>
      <c r="B2661" s="438"/>
      <c r="C2661" s="3"/>
      <c r="D2661" s="26"/>
      <c r="E2661" s="27"/>
      <c r="F2661" s="28" t="s">
        <v>77</v>
      </c>
      <c r="G2661" s="29">
        <v>1451425</v>
      </c>
    </row>
    <row r="2662" spans="1:7" s="25" customFormat="1" ht="20.25" customHeight="1">
      <c r="A2662" s="460"/>
      <c r="B2662" s="257"/>
      <c r="C2662" s="257"/>
      <c r="D2662" s="461" t="s">
        <v>1336</v>
      </c>
      <c r="E2662" s="462"/>
      <c r="F2662" s="257"/>
      <c r="G2662" s="463"/>
    </row>
    <row r="2663" spans="1:7" s="25" customFormat="1" ht="45.75" customHeight="1">
      <c r="A2663" s="434">
        <v>34</v>
      </c>
      <c r="B2663" s="434" t="s">
        <v>39</v>
      </c>
      <c r="C2663" s="433" t="s">
        <v>11</v>
      </c>
      <c r="D2663" s="234" t="s">
        <v>1337</v>
      </c>
      <c r="E2663" s="434"/>
      <c r="F2663" s="434" t="s">
        <v>165</v>
      </c>
      <c r="G2663" s="180"/>
    </row>
    <row r="2664" spans="1:7" s="25" customFormat="1" ht="45.75" customHeight="1">
      <c r="A2664" s="434">
        <v>9</v>
      </c>
      <c r="B2664" s="434" t="s">
        <v>39</v>
      </c>
      <c r="C2664" s="433" t="s">
        <v>15</v>
      </c>
      <c r="D2664" s="234" t="s">
        <v>1338</v>
      </c>
      <c r="E2664" s="434"/>
      <c r="F2664" s="434" t="s">
        <v>75</v>
      </c>
      <c r="G2664" s="180"/>
    </row>
    <row r="2665" spans="1:7" s="25" customFormat="1" ht="45.75" customHeight="1">
      <c r="A2665" s="434">
        <v>4</v>
      </c>
      <c r="B2665" s="434" t="s">
        <v>72</v>
      </c>
      <c r="C2665" s="433" t="s">
        <v>18</v>
      </c>
      <c r="D2665" s="234" t="s">
        <v>1339</v>
      </c>
      <c r="E2665" s="434"/>
      <c r="F2665" s="434" t="s">
        <v>75</v>
      </c>
      <c r="G2665" s="180"/>
    </row>
    <row r="2666" spans="1:7" s="25" customFormat="1" ht="45.75" customHeight="1">
      <c r="A2666" s="434">
        <v>1</v>
      </c>
      <c r="B2666" s="434" t="s">
        <v>89</v>
      </c>
      <c r="C2666" s="433" t="s">
        <v>21</v>
      </c>
      <c r="D2666" s="234" t="s">
        <v>1340</v>
      </c>
      <c r="E2666" s="434"/>
      <c r="F2666" s="434" t="s">
        <v>75</v>
      </c>
      <c r="G2666" s="180"/>
    </row>
    <row r="2667" spans="1:7" s="25" customFormat="1" ht="45.75" customHeight="1">
      <c r="A2667" s="434">
        <v>15</v>
      </c>
      <c r="B2667" s="434" t="s">
        <v>107</v>
      </c>
      <c r="C2667" s="433" t="s">
        <v>25</v>
      </c>
      <c r="D2667" s="234" t="s">
        <v>1341</v>
      </c>
      <c r="E2667" s="434"/>
      <c r="F2667" s="434" t="s">
        <v>111</v>
      </c>
      <c r="G2667" s="180"/>
    </row>
    <row r="2668" spans="1:7" s="25" customFormat="1" ht="45.75" customHeight="1">
      <c r="A2668" s="434">
        <v>1</v>
      </c>
      <c r="B2668" s="434" t="s">
        <v>89</v>
      </c>
      <c r="C2668" s="433" t="s">
        <v>29</v>
      </c>
      <c r="D2668" s="234" t="s">
        <v>1342</v>
      </c>
      <c r="E2668" s="434"/>
      <c r="F2668" s="434" t="s">
        <v>75</v>
      </c>
      <c r="G2668" s="180"/>
    </row>
    <row r="2669" spans="1:7" s="25" customFormat="1" ht="45.75" customHeight="1">
      <c r="A2669" s="438"/>
      <c r="B2669" s="438"/>
      <c r="C2669" s="3"/>
      <c r="D2669" s="26"/>
      <c r="E2669" s="27"/>
      <c r="F2669" s="28" t="s">
        <v>1343</v>
      </c>
      <c r="G2669" s="29"/>
    </row>
    <row r="2670" spans="1:7" s="25" customFormat="1">
      <c r="A2670" s="426"/>
      <c r="B2670" s="426"/>
      <c r="C2670" s="428"/>
      <c r="D2670" s="461" t="s">
        <v>1344</v>
      </c>
      <c r="E2670" s="427"/>
      <c r="F2670" s="427"/>
      <c r="G2670" s="459"/>
    </row>
    <row r="2671" spans="1:7">
      <c r="A2671" s="560">
        <v>1</v>
      </c>
      <c r="B2671" s="560" t="s">
        <v>89</v>
      </c>
      <c r="C2671" s="562" t="s">
        <v>11</v>
      </c>
      <c r="D2671" s="564" t="s">
        <v>177</v>
      </c>
      <c r="E2671" s="437">
        <v>6166.6</v>
      </c>
      <c r="F2671" s="434" t="s">
        <v>75</v>
      </c>
      <c r="G2671" s="13">
        <f>SUM(A2671*E2671)</f>
        <v>6166.6</v>
      </c>
    </row>
    <row r="2672" spans="1:7" ht="203.25" customHeight="1">
      <c r="A2672" s="561"/>
      <c r="B2672" s="561"/>
      <c r="C2672" s="563"/>
      <c r="D2672" s="565"/>
      <c r="E2672" s="557" t="s">
        <v>178</v>
      </c>
      <c r="F2672" s="558"/>
      <c r="G2672" s="559"/>
    </row>
    <row r="2673" spans="1:7">
      <c r="A2673" s="560">
        <v>1</v>
      </c>
      <c r="B2673" s="560" t="s">
        <v>89</v>
      </c>
      <c r="C2673" s="562" t="s">
        <v>15</v>
      </c>
      <c r="D2673" s="564" t="s">
        <v>866</v>
      </c>
      <c r="E2673" s="437">
        <v>4928</v>
      </c>
      <c r="F2673" s="434" t="s">
        <v>75</v>
      </c>
      <c r="G2673" s="13">
        <f>SUM(A2673*E2673)</f>
        <v>4928</v>
      </c>
    </row>
    <row r="2674" spans="1:7" ht="176.25" customHeight="1">
      <c r="A2674" s="561"/>
      <c r="B2674" s="561"/>
      <c r="C2674" s="563"/>
      <c r="D2674" s="565"/>
      <c r="E2674" s="557" t="s">
        <v>867</v>
      </c>
      <c r="F2674" s="558"/>
      <c r="G2674" s="559"/>
    </row>
    <row r="2675" spans="1:7">
      <c r="A2675" s="560">
        <v>1</v>
      </c>
      <c r="B2675" s="560" t="s">
        <v>89</v>
      </c>
      <c r="C2675" s="562" t="s">
        <v>18</v>
      </c>
      <c r="D2675" s="564" t="s">
        <v>94</v>
      </c>
      <c r="E2675" s="437">
        <v>2533.4699999999998</v>
      </c>
      <c r="F2675" s="434" t="s">
        <v>75</v>
      </c>
      <c r="G2675" s="13">
        <f>SUM(A2675*E2675)</f>
        <v>2533.4699999999998</v>
      </c>
    </row>
    <row r="2676" spans="1:7" ht="30" customHeight="1">
      <c r="A2676" s="561"/>
      <c r="B2676" s="561"/>
      <c r="C2676" s="563"/>
      <c r="D2676" s="565"/>
      <c r="E2676" s="557" t="s">
        <v>185</v>
      </c>
      <c r="F2676" s="558"/>
      <c r="G2676" s="559"/>
    </row>
    <row r="2677" spans="1:7">
      <c r="A2677" s="560">
        <v>2</v>
      </c>
      <c r="B2677" s="560" t="s">
        <v>72</v>
      </c>
      <c r="C2677" s="562" t="s">
        <v>21</v>
      </c>
      <c r="D2677" s="564" t="s">
        <v>186</v>
      </c>
      <c r="E2677" s="437">
        <v>1671.58</v>
      </c>
      <c r="F2677" s="434" t="s">
        <v>75</v>
      </c>
      <c r="G2677" s="13">
        <f>SUM(A2677*E2677)</f>
        <v>3343.16</v>
      </c>
    </row>
    <row r="2678" spans="1:7" ht="87.75" customHeight="1">
      <c r="A2678" s="561"/>
      <c r="B2678" s="561"/>
      <c r="C2678" s="563"/>
      <c r="D2678" s="565"/>
      <c r="E2678" s="557" t="s">
        <v>187</v>
      </c>
      <c r="F2678" s="558"/>
      <c r="G2678" s="559"/>
    </row>
    <row r="2679" spans="1:7">
      <c r="A2679" s="560">
        <v>2</v>
      </c>
      <c r="B2679" s="560" t="s">
        <v>72</v>
      </c>
      <c r="C2679" s="562" t="s">
        <v>25</v>
      </c>
      <c r="D2679" s="564" t="s">
        <v>83</v>
      </c>
      <c r="E2679" s="437">
        <v>447.15</v>
      </c>
      <c r="F2679" s="434" t="s">
        <v>75</v>
      </c>
      <c r="G2679" s="13">
        <f>SUM(A2679*E2679)</f>
        <v>894.3</v>
      </c>
    </row>
    <row r="2680" spans="1:7" ht="40.5" customHeight="1">
      <c r="A2680" s="561"/>
      <c r="B2680" s="561"/>
      <c r="C2680" s="563"/>
      <c r="D2680" s="565"/>
      <c r="E2680" s="557" t="s">
        <v>84</v>
      </c>
      <c r="F2680" s="558"/>
      <c r="G2680" s="559"/>
    </row>
    <row r="2681" spans="1:7">
      <c r="A2681" s="560">
        <v>2</v>
      </c>
      <c r="B2681" s="560" t="s">
        <v>72</v>
      </c>
      <c r="C2681" s="562" t="s">
        <v>29</v>
      </c>
      <c r="D2681" s="564" t="s">
        <v>186</v>
      </c>
      <c r="E2681" s="437">
        <v>1671.58</v>
      </c>
      <c r="F2681" s="434" t="s">
        <v>75</v>
      </c>
      <c r="G2681" s="13">
        <f>SUM(A2681*E2681)</f>
        <v>3343.16</v>
      </c>
    </row>
    <row r="2682" spans="1:7" ht="87.75" customHeight="1">
      <c r="A2682" s="561"/>
      <c r="B2682" s="561"/>
      <c r="C2682" s="563"/>
      <c r="D2682" s="565"/>
      <c r="E2682" s="557" t="s">
        <v>187</v>
      </c>
      <c r="F2682" s="558"/>
      <c r="G2682" s="559"/>
    </row>
    <row r="2683" spans="1:7">
      <c r="A2683" s="560">
        <v>1</v>
      </c>
      <c r="B2683" s="560" t="s">
        <v>89</v>
      </c>
      <c r="C2683" s="562" t="s">
        <v>33</v>
      </c>
      <c r="D2683" s="564" t="s">
        <v>183</v>
      </c>
      <c r="E2683" s="437">
        <v>5712.3</v>
      </c>
      <c r="F2683" s="434" t="s">
        <v>75</v>
      </c>
      <c r="G2683" s="13">
        <f>SUM(A2683*E2683)</f>
        <v>5712.3</v>
      </c>
    </row>
    <row r="2684" spans="1:7" ht="128.25" customHeight="1">
      <c r="A2684" s="561"/>
      <c r="B2684" s="561"/>
      <c r="C2684" s="563"/>
      <c r="D2684" s="565"/>
      <c r="E2684" s="557" t="s">
        <v>184</v>
      </c>
      <c r="F2684" s="558"/>
      <c r="G2684" s="559"/>
    </row>
    <row r="2685" spans="1:7" s="36" customFormat="1">
      <c r="A2685" s="560">
        <v>1</v>
      </c>
      <c r="B2685" s="560" t="s">
        <v>89</v>
      </c>
      <c r="C2685" s="562" t="s">
        <v>36</v>
      </c>
      <c r="D2685" s="564" t="s">
        <v>419</v>
      </c>
      <c r="E2685" s="437">
        <v>3179</v>
      </c>
      <c r="F2685" s="434" t="s">
        <v>75</v>
      </c>
      <c r="G2685" s="13">
        <f>SUM(A2685*E2685)</f>
        <v>3179</v>
      </c>
    </row>
    <row r="2686" spans="1:7" s="36" customFormat="1" ht="32.25" customHeight="1">
      <c r="A2686" s="561"/>
      <c r="B2686" s="561"/>
      <c r="C2686" s="563"/>
      <c r="D2686" s="565"/>
      <c r="E2686" s="557" t="s">
        <v>420</v>
      </c>
      <c r="F2686" s="558"/>
      <c r="G2686" s="559"/>
    </row>
    <row r="2687" spans="1:7">
      <c r="A2687" s="560"/>
      <c r="B2687" s="560"/>
      <c r="C2687" s="562" t="s">
        <v>40</v>
      </c>
      <c r="D2687" s="564" t="s">
        <v>226</v>
      </c>
      <c r="E2687" s="582"/>
      <c r="F2687" s="583"/>
      <c r="G2687" s="584"/>
    </row>
    <row r="2688" spans="1:7" ht="105.75" customHeight="1">
      <c r="A2688" s="561"/>
      <c r="B2688" s="561"/>
      <c r="C2688" s="563"/>
      <c r="D2688" s="565"/>
      <c r="E2688" s="585"/>
      <c r="F2688" s="586"/>
      <c r="G2688" s="587"/>
    </row>
    <row r="2689" spans="1:7">
      <c r="A2689" s="560">
        <v>150</v>
      </c>
      <c r="B2689" s="560" t="s">
        <v>72</v>
      </c>
      <c r="C2689" s="562" t="s">
        <v>154</v>
      </c>
      <c r="D2689" s="564" t="s">
        <v>229</v>
      </c>
      <c r="E2689" s="437">
        <v>95.79</v>
      </c>
      <c r="F2689" s="434" t="s">
        <v>111</v>
      </c>
      <c r="G2689" s="13">
        <f>SUM(A2689*E2689)</f>
        <v>14368.500000000002</v>
      </c>
    </row>
    <row r="2690" spans="1:7" ht="69" customHeight="1">
      <c r="A2690" s="561"/>
      <c r="B2690" s="561"/>
      <c r="C2690" s="563"/>
      <c r="D2690" s="565"/>
      <c r="E2690" s="557" t="s">
        <v>604</v>
      </c>
      <c r="F2690" s="558"/>
      <c r="G2690" s="559"/>
    </row>
    <row r="2691" spans="1:7" s="36" customFormat="1">
      <c r="A2691" s="593">
        <v>1</v>
      </c>
      <c r="B2691" s="593" t="s">
        <v>89</v>
      </c>
      <c r="C2691" s="594" t="s">
        <v>44</v>
      </c>
      <c r="D2691" s="595" t="s">
        <v>96</v>
      </c>
      <c r="E2691" s="437">
        <v>795.3</v>
      </c>
      <c r="F2691" s="434" t="s">
        <v>75</v>
      </c>
      <c r="G2691" s="13">
        <f>SUM(A2691*E2691)</f>
        <v>795.3</v>
      </c>
    </row>
    <row r="2692" spans="1:7" s="36" customFormat="1" ht="40.5" customHeight="1">
      <c r="A2692" s="593"/>
      <c r="B2692" s="593"/>
      <c r="C2692" s="594"/>
      <c r="D2692" s="595"/>
      <c r="E2692" s="596" t="s">
        <v>1117</v>
      </c>
      <c r="F2692" s="596"/>
      <c r="G2692" s="596"/>
    </row>
    <row r="2693" spans="1:7">
      <c r="A2693" s="560">
        <v>1</v>
      </c>
      <c r="B2693" s="560" t="s">
        <v>89</v>
      </c>
      <c r="C2693" s="562" t="s">
        <v>47</v>
      </c>
      <c r="D2693" s="564" t="s">
        <v>871</v>
      </c>
      <c r="E2693" s="437">
        <v>10322.4</v>
      </c>
      <c r="F2693" s="434" t="s">
        <v>75</v>
      </c>
      <c r="G2693" s="13">
        <f>SUM(A2693*E2693)</f>
        <v>10322.4</v>
      </c>
    </row>
    <row r="2694" spans="1:7" ht="66" customHeight="1">
      <c r="A2694" s="561"/>
      <c r="B2694" s="561"/>
      <c r="C2694" s="563"/>
      <c r="D2694" s="565"/>
      <c r="E2694" s="596" t="s">
        <v>872</v>
      </c>
      <c r="F2694" s="596"/>
      <c r="G2694" s="596"/>
    </row>
    <row r="2695" spans="1:7">
      <c r="A2695" s="560">
        <v>2</v>
      </c>
      <c r="B2695" s="560" t="s">
        <v>72</v>
      </c>
      <c r="C2695" s="562" t="s">
        <v>50</v>
      </c>
      <c r="D2695" s="564" t="s">
        <v>417</v>
      </c>
      <c r="E2695" s="437">
        <v>889.46</v>
      </c>
      <c r="F2695" s="434" t="s">
        <v>75</v>
      </c>
      <c r="G2695" s="13">
        <f>SUM(A2695*E2695)</f>
        <v>1778.92</v>
      </c>
    </row>
    <row r="2696" spans="1:7" ht="38.25" customHeight="1">
      <c r="A2696" s="561"/>
      <c r="B2696" s="561"/>
      <c r="C2696" s="563"/>
      <c r="D2696" s="565"/>
      <c r="E2696" s="557" t="s">
        <v>418</v>
      </c>
      <c r="F2696" s="558"/>
      <c r="G2696" s="559"/>
    </row>
    <row r="2697" spans="1:7" s="25" customFormat="1" ht="45.75" customHeight="1">
      <c r="A2697" s="438"/>
      <c r="B2697" s="438"/>
      <c r="C2697" s="3"/>
      <c r="D2697" s="26"/>
      <c r="E2697" s="27"/>
      <c r="F2697" s="28" t="s">
        <v>1345</v>
      </c>
      <c r="G2697" s="464">
        <v>57365</v>
      </c>
    </row>
    <row r="2698" spans="1:7">
      <c r="A2698" s="440"/>
      <c r="B2698" s="440"/>
      <c r="C2698" s="441"/>
      <c r="D2698" s="461" t="s">
        <v>1346</v>
      </c>
      <c r="E2698" s="442"/>
      <c r="F2698" s="442"/>
      <c r="G2698" s="443"/>
    </row>
    <row r="2699" spans="1:7">
      <c r="A2699" s="560">
        <v>50</v>
      </c>
      <c r="B2699" s="560" t="s">
        <v>107</v>
      </c>
      <c r="C2699" s="562" t="s">
        <v>11</v>
      </c>
      <c r="D2699" s="564" t="s">
        <v>1347</v>
      </c>
      <c r="E2699" s="437">
        <v>226</v>
      </c>
      <c r="F2699" s="434" t="s">
        <v>111</v>
      </c>
      <c r="G2699" s="13">
        <f>SUM(A2699*E2699)</f>
        <v>11300</v>
      </c>
    </row>
    <row r="2700" spans="1:7" ht="67.5" customHeight="1">
      <c r="A2700" s="561"/>
      <c r="B2700" s="561"/>
      <c r="C2700" s="563"/>
      <c r="D2700" s="565"/>
      <c r="E2700" s="557" t="s">
        <v>1017</v>
      </c>
      <c r="F2700" s="558"/>
      <c r="G2700" s="559"/>
    </row>
    <row r="2701" spans="1:7" ht="38.25" customHeight="1">
      <c r="A2701" s="560">
        <v>1</v>
      </c>
      <c r="B2701" s="560" t="s">
        <v>89</v>
      </c>
      <c r="C2701" s="562" t="s">
        <v>15</v>
      </c>
      <c r="D2701" s="564" t="s">
        <v>1348</v>
      </c>
      <c r="E2701" s="437">
        <v>70</v>
      </c>
      <c r="F2701" s="434" t="s">
        <v>75</v>
      </c>
      <c r="G2701" s="13">
        <f>SUM(A2701*E2701)</f>
        <v>70</v>
      </c>
    </row>
    <row r="2702" spans="1:7" ht="38.25" customHeight="1">
      <c r="A2702" s="561"/>
      <c r="B2702" s="561"/>
      <c r="C2702" s="563"/>
      <c r="D2702" s="565"/>
      <c r="E2702" s="557" t="s">
        <v>1349</v>
      </c>
      <c r="F2702" s="558"/>
      <c r="G2702" s="559"/>
    </row>
    <row r="2703" spans="1:7" s="25" customFormat="1" ht="45.75" customHeight="1">
      <c r="A2703" s="438"/>
      <c r="B2703" s="438"/>
      <c r="C2703" s="3"/>
      <c r="D2703" s="26"/>
      <c r="E2703" s="27"/>
      <c r="F2703" s="28" t="s">
        <v>1350</v>
      </c>
      <c r="G2703" s="464">
        <v>11370</v>
      </c>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s="36" customFormat="1" ht="27.75" customHeight="1">
      <c r="A2707" s="52" t="s">
        <v>302</v>
      </c>
      <c r="B2707" s="53"/>
      <c r="C2707" s="54" t="s">
        <v>707</v>
      </c>
      <c r="D2707" s="55"/>
      <c r="F2707" s="376" t="s">
        <v>131</v>
      </c>
      <c r="G2707" s="54"/>
    </row>
    <row r="2708" spans="1:7" s="36" customFormat="1" ht="27.75" customHeight="1">
      <c r="A2708" s="76" t="s">
        <v>132</v>
      </c>
      <c r="B2708" s="53"/>
      <c r="C2708" s="54" t="s">
        <v>894</v>
      </c>
      <c r="D2708" s="55"/>
      <c r="E2708" s="25"/>
      <c r="F2708" s="376" t="s">
        <v>131</v>
      </c>
      <c r="G2708" s="54"/>
    </row>
    <row r="2709" spans="1:7" s="36" customFormat="1" ht="27.75" customHeight="1">
      <c r="A2709" s="76" t="s">
        <v>134</v>
      </c>
      <c r="B2709" s="53"/>
      <c r="C2709" s="54" t="s">
        <v>784</v>
      </c>
      <c r="D2709" s="55"/>
      <c r="F2709" s="376" t="s">
        <v>131</v>
      </c>
      <c r="G2709" s="54"/>
    </row>
    <row r="2710" spans="1:7" s="25" customFormat="1" ht="27.75" customHeight="1">
      <c r="A2710" s="76" t="s">
        <v>1267</v>
      </c>
      <c r="B2710" s="53"/>
      <c r="C2710" s="54" t="s">
        <v>967</v>
      </c>
      <c r="D2710" s="55"/>
      <c r="F2710" s="465" t="s">
        <v>131</v>
      </c>
      <c r="G2710" s="340"/>
    </row>
    <row r="2711" spans="1:7" s="30" customFormat="1" ht="32.25" customHeight="1">
      <c r="A2711" s="338"/>
      <c r="B2711" s="57"/>
      <c r="C2711" s="57"/>
      <c r="D2711" s="58"/>
      <c r="E2711" s="61" t="s">
        <v>138</v>
      </c>
      <c r="F2711" s="339"/>
      <c r="G2711" s="339"/>
    </row>
    <row r="2712" spans="1:7" s="25" customFormat="1">
      <c r="A2712" s="59"/>
      <c r="B2712" s="54"/>
      <c r="C2712" s="54"/>
      <c r="D2712" s="60"/>
      <c r="E2712" s="54"/>
      <c r="F2712" s="54"/>
      <c r="G2712" s="63"/>
    </row>
    <row r="2713" spans="1:7" s="25" customFormat="1">
      <c r="A2713" s="59"/>
      <c r="B2713" s="54"/>
      <c r="C2713" s="54"/>
      <c r="D2713" s="60"/>
      <c r="E2713" s="54"/>
      <c r="F2713" s="54"/>
      <c r="G2713" s="63"/>
    </row>
    <row r="2714" spans="1:7" s="25" customFormat="1">
      <c r="A2714" s="59"/>
      <c r="B2714" s="54"/>
      <c r="C2714" s="54"/>
      <c r="D2714" s="60"/>
      <c r="E2714" s="54"/>
      <c r="F2714" s="54"/>
      <c r="G2714" s="63"/>
    </row>
    <row r="2715" spans="1:7" s="25" customFormat="1">
      <c r="A2715" s="59"/>
      <c r="B2715" s="54"/>
      <c r="C2715" s="54"/>
      <c r="D2715" s="60"/>
      <c r="E2715" s="54"/>
      <c r="F2715" s="54"/>
      <c r="G2715" s="63"/>
    </row>
    <row r="2716" spans="1:7" s="25" customFormat="1">
      <c r="A2716" s="59"/>
      <c r="B2716" s="54"/>
      <c r="C2716" s="54"/>
      <c r="D2716" s="60"/>
      <c r="E2716" s="54"/>
      <c r="F2716" s="54"/>
      <c r="G2716" s="63"/>
    </row>
    <row r="2717" spans="1:7" s="25" customFormat="1">
      <c r="A2717" s="59"/>
      <c r="B2717" s="54"/>
      <c r="C2717" s="54"/>
      <c r="D2717" s="60"/>
      <c r="E2717" s="64" t="s">
        <v>140</v>
      </c>
      <c r="F2717" s="54"/>
      <c r="G2717" s="63"/>
    </row>
    <row r="2718" spans="1:7" s="25" customFormat="1">
      <c r="A2718" s="55" t="s">
        <v>139</v>
      </c>
      <c r="B2718" s="54"/>
      <c r="C2718" s="54"/>
      <c r="D2718" s="60"/>
      <c r="E2718" s="64" t="s">
        <v>141</v>
      </c>
      <c r="F2718" s="54"/>
      <c r="G2718" s="63"/>
    </row>
    <row r="2719" spans="1:7" s="25" customFormat="1">
      <c r="A2719" s="59"/>
      <c r="B2719" s="54"/>
      <c r="C2719" s="54"/>
      <c r="D2719" s="60"/>
      <c r="E2719" s="64" t="s">
        <v>142</v>
      </c>
      <c r="F2719" s="54"/>
      <c r="G2719" s="63"/>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s="25" customFormat="1" ht="12.75" customHeight="1">
      <c r="A2724" s="59"/>
      <c r="B2724" s="54"/>
      <c r="C2724" s="76"/>
      <c r="D2724" s="60"/>
      <c r="E2724" s="64"/>
      <c r="F2724" s="54"/>
      <c r="G2724" s="63"/>
    </row>
    <row r="2725" spans="1:7" s="25" customFormat="1" ht="12.75" customHeight="1">
      <c r="A2725" s="59"/>
      <c r="B2725" s="54"/>
      <c r="C2725" s="76"/>
      <c r="D2725" s="60"/>
      <c r="E2725" s="64"/>
      <c r="F2725" s="54"/>
      <c r="G2725" s="63"/>
    </row>
    <row r="2726" spans="1:7" s="25" customFormat="1" ht="12.75" customHeight="1">
      <c r="A2726" s="59"/>
      <c r="B2726" s="54"/>
      <c r="C2726" s="76"/>
      <c r="D2726" s="60"/>
      <c r="E2726" s="64"/>
      <c r="F2726" s="54"/>
      <c r="G2726" s="63"/>
    </row>
    <row r="2727" spans="1:7" s="25" customFormat="1" ht="12.75" customHeight="1">
      <c r="A2727" s="59"/>
      <c r="B2727" s="54"/>
      <c r="C2727" s="76"/>
      <c r="D2727" s="60"/>
      <c r="E2727" s="64"/>
      <c r="F2727" s="54"/>
      <c r="G2727" s="63"/>
    </row>
    <row r="2728" spans="1:7" s="25" customFormat="1" ht="12.75" customHeight="1">
      <c r="A2728" s="59"/>
      <c r="B2728" s="54"/>
      <c r="C2728" s="76"/>
      <c r="D2728" s="60"/>
      <c r="E2728" s="64"/>
      <c r="F2728" s="54"/>
      <c r="G2728" s="63"/>
    </row>
    <row r="2729" spans="1:7" s="25" customFormat="1" ht="12.75" customHeight="1">
      <c r="A2729" s="59"/>
      <c r="B2729" s="54"/>
      <c r="C2729" s="76"/>
      <c r="D2729" s="60"/>
      <c r="E2729" s="64"/>
      <c r="F2729" s="54"/>
      <c r="G2729" s="63"/>
    </row>
    <row r="2730" spans="1:7" s="25" customFormat="1" ht="12.75" customHeight="1">
      <c r="A2730" s="59"/>
      <c r="B2730" s="54"/>
      <c r="C2730" s="76"/>
      <c r="D2730" s="60"/>
      <c r="E2730" s="64"/>
      <c r="F2730" s="54"/>
      <c r="G2730" s="63"/>
    </row>
    <row r="2731" spans="1:7" s="25" customFormat="1" ht="12.75" customHeight="1">
      <c r="A2731" s="59"/>
      <c r="B2731" s="54"/>
      <c r="C2731" s="76"/>
      <c r="D2731" s="60"/>
      <c r="E2731" s="64"/>
      <c r="F2731" s="54"/>
      <c r="G2731" s="63"/>
    </row>
    <row r="2732" spans="1:7" s="25" customFormat="1" ht="12.75" customHeight="1">
      <c r="A2732" s="59"/>
      <c r="B2732" s="54"/>
      <c r="C2732" s="76"/>
      <c r="D2732" s="60"/>
      <c r="E2732" s="64"/>
      <c r="F2732" s="54"/>
      <c r="G2732" s="63"/>
    </row>
    <row r="2733" spans="1:7" s="25" customFormat="1" ht="12.75" customHeight="1">
      <c r="A2733" s="59"/>
      <c r="B2733" s="54"/>
      <c r="C2733" s="76"/>
      <c r="D2733" s="60"/>
      <c r="E2733" s="64"/>
      <c r="F2733" s="54"/>
      <c r="G2733" s="63"/>
    </row>
    <row r="2734" spans="1:7" s="25" customFormat="1" ht="12.75" customHeight="1">
      <c r="A2734" s="59"/>
      <c r="B2734" s="54"/>
      <c r="C2734" s="76"/>
      <c r="D2734" s="60"/>
      <c r="E2734" s="64"/>
      <c r="F2734" s="54"/>
      <c r="G2734" s="63"/>
    </row>
    <row r="2735" spans="1:7" s="25" customFormat="1" ht="12.75" customHeight="1">
      <c r="A2735" s="59"/>
      <c r="B2735" s="54"/>
      <c r="C2735" s="76"/>
      <c r="D2735" s="60"/>
      <c r="E2735" s="64"/>
      <c r="F2735" s="54"/>
      <c r="G2735" s="63"/>
    </row>
    <row r="2736" spans="1:7" s="25" customFormat="1" ht="12.75" customHeight="1">
      <c r="A2736" s="59"/>
      <c r="B2736" s="54"/>
      <c r="C2736" s="76"/>
      <c r="D2736" s="60"/>
      <c r="E2736" s="64"/>
      <c r="F2736" s="54"/>
      <c r="G2736" s="63"/>
    </row>
    <row r="2737" spans="1:7" s="25" customFormat="1" ht="12.75" customHeight="1">
      <c r="A2737" s="59"/>
      <c r="B2737" s="54"/>
      <c r="C2737" s="76"/>
      <c r="D2737" s="60"/>
      <c r="E2737" s="64"/>
      <c r="F2737" s="54"/>
      <c r="G2737" s="63"/>
    </row>
    <row r="2738" spans="1:7" s="25" customFormat="1" ht="12.75" customHeight="1">
      <c r="A2738" s="59"/>
      <c r="B2738" s="54"/>
      <c r="C2738" s="76"/>
      <c r="D2738" s="60"/>
      <c r="E2738" s="64"/>
      <c r="F2738" s="54"/>
      <c r="G2738" s="63"/>
    </row>
    <row r="2739" spans="1:7">
      <c r="A2739" s="569" t="s">
        <v>0</v>
      </c>
      <c r="B2739" s="569"/>
      <c r="C2739" s="569"/>
      <c r="D2739" s="569"/>
      <c r="E2739" s="569"/>
      <c r="F2739" s="569"/>
      <c r="G2739" s="569"/>
    </row>
    <row r="2740" spans="1:7">
      <c r="A2740" s="570" t="s">
        <v>1</v>
      </c>
      <c r="B2740" s="570"/>
      <c r="C2740" s="570"/>
      <c r="D2740" s="570"/>
      <c r="E2740" s="570"/>
      <c r="F2740" s="570"/>
      <c r="G2740" s="570"/>
    </row>
    <row r="2741" spans="1:7" ht="30.75" customHeight="1">
      <c r="A2741" s="1" t="s">
        <v>2</v>
      </c>
      <c r="B2741" s="439"/>
      <c r="C2741" s="439"/>
      <c r="D2741" s="571" t="s">
        <v>1351</v>
      </c>
      <c r="E2741" s="571"/>
      <c r="F2741" s="571"/>
      <c r="G2741" s="571"/>
    </row>
    <row r="2742" spans="1:7" ht="30" customHeight="1">
      <c r="A2742" s="572" t="s">
        <v>3</v>
      </c>
      <c r="B2742" s="573"/>
      <c r="C2742" s="3" t="s">
        <v>4</v>
      </c>
      <c r="D2742" s="438" t="s">
        <v>5</v>
      </c>
      <c r="E2742" s="438" t="s">
        <v>6</v>
      </c>
      <c r="F2742" s="438" t="s">
        <v>7</v>
      </c>
      <c r="G2742" s="5" t="s">
        <v>8</v>
      </c>
    </row>
    <row r="2743" spans="1:7">
      <c r="A2743" s="438"/>
      <c r="B2743" s="438"/>
      <c r="C2743" s="3"/>
      <c r="D2743" s="104" t="s">
        <v>9</v>
      </c>
      <c r="E2743" s="438"/>
      <c r="F2743" s="438"/>
      <c r="G2743" s="5"/>
    </row>
    <row r="2744" spans="1:7" s="24" customFormat="1" ht="16.5" customHeight="1">
      <c r="A2744" s="562">
        <v>10323</v>
      </c>
      <c r="B2744" s="562" t="s">
        <v>39</v>
      </c>
      <c r="C2744" s="560" t="s">
        <v>11</v>
      </c>
      <c r="D2744" s="564" t="s">
        <v>149</v>
      </c>
      <c r="E2744" s="437">
        <v>121</v>
      </c>
      <c r="F2744" s="434" t="s">
        <v>42</v>
      </c>
      <c r="G2744" s="20">
        <f>SUM(A2744*E2744/100)</f>
        <v>12490.83</v>
      </c>
    </row>
    <row r="2745" spans="1:7" s="24" customFormat="1" ht="18" customHeight="1">
      <c r="A2745" s="563"/>
      <c r="B2745" s="563"/>
      <c r="C2745" s="561"/>
      <c r="D2745" s="565"/>
      <c r="E2745" s="566" t="s">
        <v>150</v>
      </c>
      <c r="F2745" s="567"/>
      <c r="G2745" s="568"/>
    </row>
    <row r="2746" spans="1:7" s="25" customFormat="1">
      <c r="A2746" s="562">
        <v>10323</v>
      </c>
      <c r="B2746" s="562" t="s">
        <v>39</v>
      </c>
      <c r="C2746" s="560" t="s">
        <v>15</v>
      </c>
      <c r="D2746" s="564" t="s">
        <v>151</v>
      </c>
      <c r="E2746" s="437">
        <v>660</v>
      </c>
      <c r="F2746" s="434" t="s">
        <v>42</v>
      </c>
      <c r="G2746" s="20">
        <f>SUM(A2746*E2746/100)</f>
        <v>68131.8</v>
      </c>
    </row>
    <row r="2747" spans="1:7" s="25" customFormat="1" ht="17.25" customHeight="1">
      <c r="A2747" s="563"/>
      <c r="B2747" s="563"/>
      <c r="C2747" s="561"/>
      <c r="D2747" s="565"/>
      <c r="E2747" s="566" t="s">
        <v>152</v>
      </c>
      <c r="F2747" s="567"/>
      <c r="G2747" s="568"/>
    </row>
    <row r="2748" spans="1:7" s="24" customFormat="1" ht="15" customHeight="1">
      <c r="A2748" s="562">
        <v>10323</v>
      </c>
      <c r="B2748" s="562" t="s">
        <v>39</v>
      </c>
      <c r="C2748" s="560" t="s">
        <v>18</v>
      </c>
      <c r="D2748" s="564" t="s">
        <v>1352</v>
      </c>
      <c r="E2748" s="437">
        <v>2496.7199999999998</v>
      </c>
      <c r="F2748" s="434" t="s">
        <v>42</v>
      </c>
      <c r="G2748" s="20">
        <f>SUM(A2748*E2748/100)</f>
        <v>257736.4056</v>
      </c>
    </row>
    <row r="2749" spans="1:7" s="24" customFormat="1" ht="45" customHeight="1">
      <c r="A2749" s="563"/>
      <c r="B2749" s="563"/>
      <c r="C2749" s="561"/>
      <c r="D2749" s="565"/>
      <c r="E2749" s="566" t="s">
        <v>699</v>
      </c>
      <c r="F2749" s="567"/>
      <c r="G2749" s="568"/>
    </row>
    <row r="2750" spans="1:7" s="24" customFormat="1" ht="18" customHeight="1">
      <c r="A2750" s="426">
        <v>9803</v>
      </c>
      <c r="B2750" s="426" t="s">
        <v>39</v>
      </c>
      <c r="C2750" s="428" t="s">
        <v>21</v>
      </c>
      <c r="D2750" s="564" t="s">
        <v>1353</v>
      </c>
      <c r="E2750" s="437">
        <v>6316.5</v>
      </c>
      <c r="F2750" s="434" t="s">
        <v>42</v>
      </c>
      <c r="G2750" s="20">
        <f>SUM(A2750*E2750/100)</f>
        <v>619206.495</v>
      </c>
    </row>
    <row r="2751" spans="1:7" s="24" customFormat="1" ht="66.75" customHeight="1">
      <c r="A2751" s="427"/>
      <c r="B2751" s="427"/>
      <c r="C2751" s="429"/>
      <c r="D2751" s="565"/>
      <c r="E2751" s="566" t="s">
        <v>1354</v>
      </c>
      <c r="F2751" s="567"/>
      <c r="G2751" s="568"/>
    </row>
    <row r="2752" spans="1:7" s="24" customFormat="1" ht="15.75" customHeight="1">
      <c r="A2752" s="562">
        <v>9803</v>
      </c>
      <c r="B2752" s="562" t="s">
        <v>39</v>
      </c>
      <c r="C2752" s="560" t="s">
        <v>25</v>
      </c>
      <c r="D2752" s="564" t="s">
        <v>702</v>
      </c>
      <c r="E2752" s="437">
        <v>1.97</v>
      </c>
      <c r="F2752" s="434" t="s">
        <v>165</v>
      </c>
      <c r="G2752" s="20">
        <f>SUM(A2752*E2752)</f>
        <v>19311.91</v>
      </c>
    </row>
    <row r="2753" spans="1:7" s="24" customFormat="1" ht="42" customHeight="1">
      <c r="A2753" s="563"/>
      <c r="B2753" s="563"/>
      <c r="C2753" s="561"/>
      <c r="D2753" s="565"/>
      <c r="E2753" s="566" t="s">
        <v>703</v>
      </c>
      <c r="F2753" s="567"/>
      <c r="G2753" s="568"/>
    </row>
    <row r="2754" spans="1:7" ht="42" customHeight="1">
      <c r="A2754" s="431"/>
      <c r="B2754" s="432"/>
      <c r="C2754" s="3"/>
      <c r="D2754" s="438"/>
      <c r="E2754" s="438"/>
      <c r="F2754" s="28" t="s">
        <v>603</v>
      </c>
      <c r="G2754" s="105">
        <v>977172</v>
      </c>
    </row>
    <row r="2755" spans="1:7">
      <c r="A2755" s="431"/>
      <c r="B2755" s="432"/>
      <c r="C2755" s="3"/>
      <c r="D2755" s="104" t="s">
        <v>704</v>
      </c>
      <c r="E2755" s="438"/>
      <c r="F2755" s="438"/>
      <c r="G2755" s="5"/>
    </row>
    <row r="2756" spans="1:7" s="25" customFormat="1" ht="127.5">
      <c r="A2756" s="178">
        <v>3886</v>
      </c>
      <c r="B2756" s="179" t="s">
        <v>39</v>
      </c>
      <c r="C2756" s="433" t="s">
        <v>11</v>
      </c>
      <c r="D2756" s="435" t="s">
        <v>705</v>
      </c>
      <c r="E2756" s="434"/>
      <c r="F2756" s="434" t="s">
        <v>165</v>
      </c>
      <c r="G2756" s="180"/>
    </row>
    <row r="2757" spans="1:7" ht="47.25" customHeight="1">
      <c r="A2757" s="431"/>
      <c r="B2757" s="432"/>
      <c r="C2757" s="3"/>
      <c r="D2757" s="438"/>
      <c r="E2757" s="438"/>
      <c r="F2757" s="28" t="s">
        <v>706</v>
      </c>
      <c r="G2757" s="105"/>
    </row>
    <row r="2758" spans="1:7" s="36" customFormat="1">
      <c r="A2758" s="75"/>
      <c r="B2758" s="75"/>
      <c r="C2758" s="76"/>
      <c r="D2758" s="77"/>
      <c r="E2758" s="78"/>
      <c r="F2758" s="78"/>
      <c r="G2758" s="78"/>
    </row>
    <row r="2759" spans="1:7" s="36" customFormat="1">
      <c r="A2759" s="75"/>
      <c r="B2759" s="75"/>
      <c r="C2759" s="76"/>
      <c r="D2759" s="77"/>
      <c r="E2759" s="78"/>
      <c r="F2759" s="78"/>
      <c r="G2759" s="78"/>
    </row>
    <row r="2760" spans="1:7" s="36" customFormat="1" ht="32.25" customHeight="1">
      <c r="A2760" s="52" t="s">
        <v>302</v>
      </c>
      <c r="B2760" s="53"/>
      <c r="C2760" s="54" t="s">
        <v>707</v>
      </c>
      <c r="D2760" s="55"/>
      <c r="F2760" s="54" t="s">
        <v>131</v>
      </c>
      <c r="G2760" s="54"/>
    </row>
    <row r="2761" spans="1:7" s="25" customFormat="1" ht="32.25" customHeight="1">
      <c r="A2761" s="76" t="s">
        <v>132</v>
      </c>
      <c r="B2761" s="53"/>
      <c r="C2761" s="54" t="s">
        <v>708</v>
      </c>
      <c r="D2761" s="55"/>
      <c r="F2761" s="54" t="s">
        <v>131</v>
      </c>
      <c r="G2761" s="54"/>
    </row>
    <row r="2762" spans="1:7" s="30" customFormat="1" ht="42" customHeight="1">
      <c r="A2762" s="338"/>
      <c r="B2762" s="57"/>
      <c r="C2762" s="57"/>
      <c r="D2762" s="58"/>
      <c r="E2762" s="61" t="s">
        <v>138</v>
      </c>
      <c r="F2762" s="339"/>
      <c r="G2762" s="339"/>
    </row>
    <row r="2763" spans="1:7" s="25" customFormat="1">
      <c r="A2763" s="59"/>
      <c r="B2763" s="54"/>
      <c r="C2763" s="54"/>
      <c r="D2763" s="60"/>
      <c r="E2763" s="54"/>
      <c r="F2763" s="54"/>
      <c r="G2763" s="63"/>
    </row>
    <row r="2764" spans="1:7" s="25" customFormat="1">
      <c r="A2764" s="59"/>
      <c r="B2764" s="54"/>
      <c r="C2764" s="54"/>
      <c r="D2764" s="60"/>
      <c r="E2764" s="54"/>
      <c r="F2764" s="54"/>
      <c r="G2764" s="63"/>
    </row>
    <row r="2765" spans="1:7" s="25" customFormat="1">
      <c r="A2765" s="59"/>
      <c r="B2765" s="54"/>
      <c r="C2765" s="54"/>
      <c r="D2765" s="60"/>
      <c r="E2765" s="54"/>
      <c r="F2765" s="54"/>
      <c r="G2765" s="63"/>
    </row>
    <row r="2766" spans="1:7" s="25" customFormat="1">
      <c r="A2766" s="59"/>
      <c r="B2766" s="54"/>
      <c r="C2766" s="54"/>
      <c r="D2766" s="60"/>
      <c r="E2766" s="54"/>
      <c r="F2766" s="54"/>
      <c r="G2766" s="63"/>
    </row>
    <row r="2767" spans="1:7" s="25" customFormat="1">
      <c r="A2767" s="59"/>
      <c r="B2767" s="54"/>
      <c r="C2767" s="54"/>
      <c r="D2767" s="60"/>
      <c r="E2767" s="64" t="s">
        <v>140</v>
      </c>
      <c r="F2767" s="54"/>
      <c r="G2767" s="63"/>
    </row>
    <row r="2768" spans="1:7" s="25" customFormat="1">
      <c r="A2768" s="55" t="s">
        <v>139</v>
      </c>
      <c r="B2768" s="54"/>
      <c r="C2768" s="54"/>
      <c r="D2768" s="60"/>
      <c r="E2768" s="64" t="s">
        <v>141</v>
      </c>
      <c r="F2768" s="54"/>
      <c r="G2768" s="63"/>
    </row>
    <row r="2769" spans="1:7" s="25" customFormat="1">
      <c r="A2769" s="59"/>
      <c r="B2769" s="54"/>
      <c r="C2769" s="54"/>
      <c r="D2769" s="60"/>
      <c r="E2769" s="64" t="s">
        <v>142</v>
      </c>
      <c r="F2769" s="54"/>
      <c r="G2769" s="63"/>
    </row>
    <row r="2770" spans="1:7" s="25" customFormat="1" ht="12.75" customHeight="1">
      <c r="A2770" s="59"/>
      <c r="B2770" s="54"/>
      <c r="C2770" s="76"/>
      <c r="D2770" s="60"/>
      <c r="E2770" s="64"/>
      <c r="F2770" s="54"/>
      <c r="G2770" s="63"/>
    </row>
    <row r="2771" spans="1:7" s="25" customFormat="1" ht="12.75" customHeight="1">
      <c r="A2771" s="59"/>
      <c r="B2771" s="54"/>
      <c r="C2771" s="76"/>
      <c r="D2771" s="60"/>
      <c r="E2771" s="64"/>
      <c r="F2771" s="54"/>
      <c r="G2771" s="63"/>
    </row>
    <row r="2772" spans="1:7" s="25" customFormat="1" ht="12.75" customHeight="1">
      <c r="A2772" s="59"/>
      <c r="B2772" s="54"/>
      <c r="C2772" s="76"/>
      <c r="D2772" s="60"/>
      <c r="E2772" s="64"/>
      <c r="F2772" s="54"/>
      <c r="G2772" s="63"/>
    </row>
    <row r="2773" spans="1:7" s="25" customFormat="1" ht="12.75" customHeight="1">
      <c r="A2773" s="59"/>
      <c r="B2773" s="54"/>
      <c r="C2773" s="76"/>
      <c r="D2773" s="60"/>
      <c r="E2773" s="64"/>
      <c r="F2773" s="54"/>
      <c r="G2773" s="63"/>
    </row>
    <row r="2774" spans="1:7" s="25" customFormat="1" ht="12.75" customHeight="1">
      <c r="A2774" s="59"/>
      <c r="B2774" s="54"/>
      <c r="C2774" s="76"/>
      <c r="D2774" s="60"/>
      <c r="E2774" s="64"/>
      <c r="F2774" s="54"/>
      <c r="G2774" s="63"/>
    </row>
    <row r="2775" spans="1:7" s="25" customFormat="1" ht="12.75" customHeight="1">
      <c r="A2775" s="59"/>
      <c r="B2775" s="54"/>
      <c r="C2775" s="76"/>
      <c r="D2775" s="60"/>
      <c r="E2775" s="64"/>
      <c r="F2775" s="54"/>
      <c r="G2775" s="63"/>
    </row>
    <row r="2776" spans="1:7" s="25" customFormat="1" ht="12.75" customHeight="1">
      <c r="A2776" s="59"/>
      <c r="B2776" s="54"/>
      <c r="C2776" s="76"/>
      <c r="D2776" s="60"/>
      <c r="E2776" s="64"/>
      <c r="F2776" s="54"/>
      <c r="G2776" s="63"/>
    </row>
    <row r="2777" spans="1:7">
      <c r="A2777" s="569" t="s">
        <v>0</v>
      </c>
      <c r="B2777" s="569"/>
      <c r="C2777" s="569"/>
      <c r="D2777" s="569"/>
      <c r="E2777" s="569"/>
      <c r="F2777" s="569"/>
      <c r="G2777" s="569"/>
    </row>
    <row r="2778" spans="1:7">
      <c r="A2778" s="570" t="s">
        <v>1</v>
      </c>
      <c r="B2778" s="570"/>
      <c r="C2778" s="570"/>
      <c r="D2778" s="570"/>
      <c r="E2778" s="570"/>
      <c r="F2778" s="570"/>
      <c r="G2778" s="570"/>
    </row>
    <row r="2779" spans="1:7" ht="30.75" customHeight="1">
      <c r="A2779" s="1" t="s">
        <v>2</v>
      </c>
      <c r="B2779" s="456"/>
      <c r="C2779" s="456"/>
      <c r="D2779" s="571" t="s">
        <v>1355</v>
      </c>
      <c r="E2779" s="571"/>
      <c r="F2779" s="571"/>
      <c r="G2779" s="571"/>
    </row>
    <row r="2780" spans="1:7" ht="30" customHeight="1">
      <c r="A2780" s="572" t="s">
        <v>3</v>
      </c>
      <c r="B2780" s="573"/>
      <c r="C2780" s="3" t="s">
        <v>4</v>
      </c>
      <c r="D2780" s="457" t="s">
        <v>5</v>
      </c>
      <c r="E2780" s="457" t="s">
        <v>6</v>
      </c>
      <c r="F2780" s="457" t="s">
        <v>7</v>
      </c>
      <c r="G2780" s="5" t="s">
        <v>8</v>
      </c>
    </row>
    <row r="2781" spans="1:7">
      <c r="A2781" s="457"/>
      <c r="B2781" s="457"/>
      <c r="C2781" s="3"/>
      <c r="D2781" s="104" t="s">
        <v>9</v>
      </c>
      <c r="E2781" s="457"/>
      <c r="F2781" s="457"/>
      <c r="G2781" s="5"/>
    </row>
    <row r="2782" spans="1:7" s="24" customFormat="1" ht="16.5" customHeight="1">
      <c r="A2782" s="562">
        <v>1476</v>
      </c>
      <c r="B2782" s="562" t="s">
        <v>39</v>
      </c>
      <c r="C2782" s="560" t="s">
        <v>11</v>
      </c>
      <c r="D2782" s="564" t="s">
        <v>149</v>
      </c>
      <c r="E2782" s="458">
        <v>121</v>
      </c>
      <c r="F2782" s="452" t="s">
        <v>42</v>
      </c>
      <c r="G2782" s="20">
        <f>SUM(A2782*E2782/100)</f>
        <v>1785.96</v>
      </c>
    </row>
    <row r="2783" spans="1:7" s="24" customFormat="1" ht="18" customHeight="1">
      <c r="A2783" s="563"/>
      <c r="B2783" s="563"/>
      <c r="C2783" s="561"/>
      <c r="D2783" s="565"/>
      <c r="E2783" s="566" t="s">
        <v>150</v>
      </c>
      <c r="F2783" s="567"/>
      <c r="G2783" s="568"/>
    </row>
    <row r="2784" spans="1:7" s="25" customFormat="1">
      <c r="A2784" s="562">
        <v>205</v>
      </c>
      <c r="B2784" s="562" t="s">
        <v>10</v>
      </c>
      <c r="C2784" s="560" t="s">
        <v>15</v>
      </c>
      <c r="D2784" s="564" t="s">
        <v>146</v>
      </c>
      <c r="E2784" s="458">
        <v>3327.5</v>
      </c>
      <c r="F2784" s="452" t="s">
        <v>147</v>
      </c>
      <c r="G2784" s="20">
        <f>SUM(A2784*E2784/100)</f>
        <v>6821.375</v>
      </c>
    </row>
    <row r="2785" spans="1:7" s="25" customFormat="1" ht="29.25" customHeight="1">
      <c r="A2785" s="563"/>
      <c r="B2785" s="563"/>
      <c r="C2785" s="561"/>
      <c r="D2785" s="565"/>
      <c r="E2785" s="557" t="s">
        <v>148</v>
      </c>
      <c r="F2785" s="558"/>
      <c r="G2785" s="559"/>
    </row>
    <row r="2786" spans="1:7">
      <c r="A2786" s="599">
        <v>25.5</v>
      </c>
      <c r="B2786" s="560" t="s">
        <v>24</v>
      </c>
      <c r="C2786" s="562" t="s">
        <v>18</v>
      </c>
      <c r="D2786" s="564" t="s">
        <v>328</v>
      </c>
      <c r="E2786" s="458">
        <v>3850</v>
      </c>
      <c r="F2786" s="452" t="s">
        <v>329</v>
      </c>
      <c r="G2786" s="20">
        <f>SUM(A2786*E2786)</f>
        <v>98175</v>
      </c>
    </row>
    <row r="2787" spans="1:7" ht="27.75" customHeight="1">
      <c r="A2787" s="600"/>
      <c r="B2787" s="561"/>
      <c r="C2787" s="563"/>
      <c r="D2787" s="565"/>
      <c r="E2787" s="557" t="s">
        <v>330</v>
      </c>
      <c r="F2787" s="558"/>
      <c r="G2787" s="559"/>
    </row>
    <row r="2788" spans="1:7">
      <c r="A2788" s="599">
        <v>17.09</v>
      </c>
      <c r="B2788" s="560" t="s">
        <v>24</v>
      </c>
      <c r="C2788" s="562" t="s">
        <v>21</v>
      </c>
      <c r="D2788" s="564" t="s">
        <v>596</v>
      </c>
      <c r="E2788" s="458">
        <v>3575</v>
      </c>
      <c r="F2788" s="452" t="s">
        <v>329</v>
      </c>
      <c r="G2788" s="20">
        <f>SUM(A2788*E2788)</f>
        <v>61096.75</v>
      </c>
    </row>
    <row r="2789" spans="1:7" ht="27" customHeight="1">
      <c r="A2789" s="600"/>
      <c r="B2789" s="561"/>
      <c r="C2789" s="563"/>
      <c r="D2789" s="565"/>
      <c r="E2789" s="557" t="s">
        <v>597</v>
      </c>
      <c r="F2789" s="558"/>
      <c r="G2789" s="559"/>
    </row>
    <row r="2790" spans="1:7">
      <c r="A2790" s="560">
        <v>42.59</v>
      </c>
      <c r="B2790" s="560" t="s">
        <v>24</v>
      </c>
      <c r="C2790" s="562" t="s">
        <v>25</v>
      </c>
      <c r="D2790" s="564" t="s">
        <v>598</v>
      </c>
      <c r="E2790" s="458">
        <v>186.34</v>
      </c>
      <c r="F2790" s="452" t="s">
        <v>329</v>
      </c>
      <c r="G2790" s="20">
        <f>SUM(A2790*E2790)</f>
        <v>7936.2206000000006</v>
      </c>
    </row>
    <row r="2791" spans="1:7" ht="33.75" customHeight="1">
      <c r="A2791" s="561"/>
      <c r="B2791" s="561"/>
      <c r="C2791" s="563"/>
      <c r="D2791" s="565"/>
      <c r="E2791" s="557" t="s">
        <v>599</v>
      </c>
      <c r="F2791" s="558"/>
      <c r="G2791" s="559"/>
    </row>
    <row r="2792" spans="1:7" s="25" customFormat="1">
      <c r="A2792" s="562">
        <v>1476</v>
      </c>
      <c r="B2792" s="562" t="s">
        <v>39</v>
      </c>
      <c r="C2792" s="560" t="s">
        <v>29</v>
      </c>
      <c r="D2792" s="564" t="s">
        <v>151</v>
      </c>
      <c r="E2792" s="458">
        <v>660</v>
      </c>
      <c r="F2792" s="452" t="s">
        <v>42</v>
      </c>
      <c r="G2792" s="20">
        <f>SUM(A2792*E2792/100)</f>
        <v>9741.6</v>
      </c>
    </row>
    <row r="2793" spans="1:7" s="25" customFormat="1" ht="17.25" customHeight="1">
      <c r="A2793" s="563"/>
      <c r="B2793" s="563"/>
      <c r="C2793" s="561"/>
      <c r="D2793" s="565"/>
      <c r="E2793" s="566" t="s">
        <v>152</v>
      </c>
      <c r="F2793" s="567"/>
      <c r="G2793" s="568"/>
    </row>
    <row r="2794" spans="1:7" s="24" customFormat="1" ht="15" customHeight="1">
      <c r="A2794" s="562">
        <v>1476</v>
      </c>
      <c r="B2794" s="562" t="s">
        <v>39</v>
      </c>
      <c r="C2794" s="560" t="s">
        <v>33</v>
      </c>
      <c r="D2794" s="564" t="s">
        <v>1325</v>
      </c>
      <c r="E2794" s="458">
        <v>2206.6</v>
      </c>
      <c r="F2794" s="452" t="s">
        <v>42</v>
      </c>
      <c r="G2794" s="20">
        <f>SUM(A2794*E2794/100)</f>
        <v>32569.416000000001</v>
      </c>
    </row>
    <row r="2795" spans="1:7" s="24" customFormat="1" ht="27" customHeight="1">
      <c r="A2795" s="563"/>
      <c r="B2795" s="563"/>
      <c r="C2795" s="561"/>
      <c r="D2795" s="565"/>
      <c r="E2795" s="566" t="s">
        <v>43</v>
      </c>
      <c r="F2795" s="567"/>
      <c r="G2795" s="568"/>
    </row>
    <row r="2796" spans="1:7" s="24" customFormat="1" ht="18" customHeight="1">
      <c r="A2796" s="444">
        <v>1476</v>
      </c>
      <c r="B2796" s="444" t="s">
        <v>39</v>
      </c>
      <c r="C2796" s="446" t="s">
        <v>36</v>
      </c>
      <c r="D2796" s="564" t="s">
        <v>1323</v>
      </c>
      <c r="E2796" s="452">
        <v>3015.76</v>
      </c>
      <c r="F2796" s="452" t="s">
        <v>42</v>
      </c>
      <c r="G2796" s="20">
        <f>SUM(A2796*E2796/100)</f>
        <v>44512.617600000005</v>
      </c>
    </row>
    <row r="2797" spans="1:7" s="24" customFormat="1" ht="30" customHeight="1">
      <c r="A2797" s="445"/>
      <c r="B2797" s="445"/>
      <c r="C2797" s="447"/>
      <c r="D2797" s="565"/>
      <c r="E2797" s="566" t="s">
        <v>46</v>
      </c>
      <c r="F2797" s="567"/>
      <c r="G2797" s="568"/>
    </row>
    <row r="2798" spans="1:7" ht="51">
      <c r="A2798" s="446"/>
      <c r="B2798" s="446"/>
      <c r="C2798" s="444" t="s">
        <v>40</v>
      </c>
      <c r="D2798" s="448" t="s">
        <v>153</v>
      </c>
      <c r="E2798" s="582"/>
      <c r="F2798" s="583"/>
      <c r="G2798" s="584"/>
    </row>
    <row r="2799" spans="1:7">
      <c r="A2799" s="560">
        <v>1608</v>
      </c>
      <c r="B2799" s="560" t="s">
        <v>39</v>
      </c>
      <c r="C2799" s="562" t="s">
        <v>154</v>
      </c>
      <c r="D2799" s="564" t="s">
        <v>158</v>
      </c>
      <c r="E2799" s="458">
        <v>3275.5</v>
      </c>
      <c r="F2799" s="452" t="s">
        <v>42</v>
      </c>
      <c r="G2799" s="20">
        <f>SUM(A2799*E2799/100)</f>
        <v>52670.04</v>
      </c>
    </row>
    <row r="2800" spans="1:7" ht="27" customHeight="1">
      <c r="A2800" s="561"/>
      <c r="B2800" s="561"/>
      <c r="C2800" s="563"/>
      <c r="D2800" s="565"/>
      <c r="E2800" s="557" t="s">
        <v>159</v>
      </c>
      <c r="F2800" s="558"/>
      <c r="G2800" s="559"/>
    </row>
    <row r="2801" spans="1:7" s="200" customFormat="1">
      <c r="A2801" s="560">
        <v>828</v>
      </c>
      <c r="B2801" s="560" t="s">
        <v>39</v>
      </c>
      <c r="C2801" s="444" t="s">
        <v>44</v>
      </c>
      <c r="D2801" s="564" t="s">
        <v>264</v>
      </c>
      <c r="E2801" s="458">
        <v>30509.77</v>
      </c>
      <c r="F2801" s="452" t="s">
        <v>42</v>
      </c>
      <c r="G2801" s="20">
        <f>SUM(A2801*E2801/100)</f>
        <v>252620.89559999999</v>
      </c>
    </row>
    <row r="2802" spans="1:7" s="200" customFormat="1" ht="127.5" customHeight="1">
      <c r="A2802" s="561"/>
      <c r="B2802" s="561"/>
      <c r="C2802" s="445"/>
      <c r="D2802" s="565"/>
      <c r="E2802" s="557" t="s">
        <v>159</v>
      </c>
      <c r="F2802" s="558"/>
      <c r="G2802" s="559"/>
    </row>
    <row r="2803" spans="1:7">
      <c r="A2803" s="560">
        <v>1260</v>
      </c>
      <c r="B2803" s="560" t="s">
        <v>39</v>
      </c>
      <c r="C2803" s="562" t="s">
        <v>47</v>
      </c>
      <c r="D2803" s="564" t="s">
        <v>160</v>
      </c>
      <c r="E2803" s="458">
        <v>1887.4</v>
      </c>
      <c r="F2803" s="452" t="s">
        <v>42</v>
      </c>
      <c r="G2803" s="20">
        <f>SUM(A2803*E2803/100)</f>
        <v>23781.24</v>
      </c>
    </row>
    <row r="2804" spans="1:7" ht="29.25" customHeight="1">
      <c r="A2804" s="561"/>
      <c r="B2804" s="561"/>
      <c r="C2804" s="563"/>
      <c r="D2804" s="565"/>
      <c r="E2804" s="557" t="s">
        <v>161</v>
      </c>
      <c r="F2804" s="558"/>
      <c r="G2804" s="559"/>
    </row>
    <row r="2805" spans="1:7">
      <c r="A2805" s="562">
        <v>4448</v>
      </c>
      <c r="B2805" s="562" t="s">
        <v>39</v>
      </c>
      <c r="C2805" s="560" t="s">
        <v>50</v>
      </c>
      <c r="D2805" s="581" t="s">
        <v>300</v>
      </c>
      <c r="E2805" s="455">
        <v>1043.9000000000001</v>
      </c>
      <c r="F2805" s="445" t="s">
        <v>42</v>
      </c>
      <c r="G2805" s="20">
        <f>SUM(A2805*E2805/100)</f>
        <v>46432.671999999999</v>
      </c>
    </row>
    <row r="2806" spans="1:7" ht="30.75" customHeight="1">
      <c r="A2806" s="563"/>
      <c r="B2806" s="563"/>
      <c r="C2806" s="561"/>
      <c r="D2806" s="565"/>
      <c r="E2806" s="557" t="s">
        <v>301</v>
      </c>
      <c r="F2806" s="558"/>
      <c r="G2806" s="559"/>
    </row>
    <row r="2807" spans="1:7">
      <c r="A2807" s="562">
        <v>1212</v>
      </c>
      <c r="B2807" s="562" t="s">
        <v>39</v>
      </c>
      <c r="C2807" s="560" t="s">
        <v>54</v>
      </c>
      <c r="D2807" s="564" t="s">
        <v>792</v>
      </c>
      <c r="E2807" s="458">
        <v>425.84</v>
      </c>
      <c r="F2807" s="452" t="s">
        <v>42</v>
      </c>
      <c r="G2807" s="13">
        <f>SUM(A2807*E2807/100)</f>
        <v>5161.1807999999992</v>
      </c>
    </row>
    <row r="2808" spans="1:7" ht="27" customHeight="1">
      <c r="A2808" s="563"/>
      <c r="B2808" s="563"/>
      <c r="C2808" s="561"/>
      <c r="D2808" s="565"/>
      <c r="E2808" s="557" t="s">
        <v>793</v>
      </c>
      <c r="F2808" s="558"/>
      <c r="G2808" s="559"/>
    </row>
    <row r="2809" spans="1:7">
      <c r="A2809" s="562">
        <v>2226</v>
      </c>
      <c r="B2809" s="562" t="s">
        <v>39</v>
      </c>
      <c r="C2809" s="560" t="s">
        <v>57</v>
      </c>
      <c r="D2809" s="564" t="s">
        <v>58</v>
      </c>
      <c r="E2809" s="458">
        <v>1303.17</v>
      </c>
      <c r="F2809" s="452" t="s">
        <v>165</v>
      </c>
      <c r="G2809" s="13">
        <f>SUM(A2809*E2809/100)</f>
        <v>29008.564200000004</v>
      </c>
    </row>
    <row r="2810" spans="1:7" ht="37.5" customHeight="1">
      <c r="A2810" s="563"/>
      <c r="B2810" s="563"/>
      <c r="C2810" s="561"/>
      <c r="D2810" s="565"/>
      <c r="E2810" s="557" t="s">
        <v>169</v>
      </c>
      <c r="F2810" s="558"/>
      <c r="G2810" s="559"/>
    </row>
    <row r="2811" spans="1:7" ht="15" customHeight="1">
      <c r="A2811" s="562">
        <v>339</v>
      </c>
      <c r="B2811" s="562" t="s">
        <v>39</v>
      </c>
      <c r="C2811" s="560" t="s">
        <v>60</v>
      </c>
      <c r="D2811" s="564" t="s">
        <v>61</v>
      </c>
      <c r="E2811" s="458">
        <v>2116.41</v>
      </c>
      <c r="F2811" s="452" t="s">
        <v>42</v>
      </c>
      <c r="G2811" s="20">
        <f>SUM(A2811*E2811/100)</f>
        <v>7174.6298999999999</v>
      </c>
    </row>
    <row r="2812" spans="1:7" ht="46.5" customHeight="1">
      <c r="A2812" s="563"/>
      <c r="B2812" s="563"/>
      <c r="C2812" s="561"/>
      <c r="D2812" s="565"/>
      <c r="E2812" s="557" t="s">
        <v>62</v>
      </c>
      <c r="F2812" s="558"/>
      <c r="G2812" s="559"/>
    </row>
    <row r="2813" spans="1:7">
      <c r="A2813" s="560">
        <v>1055</v>
      </c>
      <c r="B2813" s="560" t="s">
        <v>39</v>
      </c>
      <c r="C2813" s="562" t="s">
        <v>63</v>
      </c>
      <c r="D2813" s="564" t="s">
        <v>214</v>
      </c>
      <c r="E2813" s="458">
        <v>1270.83</v>
      </c>
      <c r="F2813" s="452" t="s">
        <v>42</v>
      </c>
      <c r="G2813" s="20">
        <f>SUM(A2813*E2813/100)</f>
        <v>13407.2565</v>
      </c>
    </row>
    <row r="2814" spans="1:7" ht="40.5" customHeight="1">
      <c r="A2814" s="561"/>
      <c r="B2814" s="561"/>
      <c r="C2814" s="563"/>
      <c r="D2814" s="565"/>
      <c r="E2814" s="557" t="s">
        <v>371</v>
      </c>
      <c r="F2814" s="558"/>
      <c r="G2814" s="559"/>
    </row>
    <row r="2815" spans="1:7" ht="42" customHeight="1">
      <c r="A2815" s="450"/>
      <c r="B2815" s="451"/>
      <c r="C2815" s="3"/>
      <c r="D2815" s="457"/>
      <c r="E2815" s="457"/>
      <c r="F2815" s="28" t="s">
        <v>603</v>
      </c>
      <c r="G2815" s="105">
        <v>692892</v>
      </c>
    </row>
    <row r="2816" spans="1:7">
      <c r="A2816" s="450"/>
      <c r="B2816" s="451"/>
      <c r="C2816" s="3"/>
      <c r="D2816" s="104" t="s">
        <v>1356</v>
      </c>
      <c r="E2816" s="457"/>
      <c r="F2816" s="457"/>
      <c r="G2816" s="5"/>
    </row>
    <row r="2817" spans="1:7">
      <c r="A2817" s="560">
        <v>1</v>
      </c>
      <c r="B2817" s="560" t="s">
        <v>89</v>
      </c>
      <c r="C2817" s="562" t="s">
        <v>11</v>
      </c>
      <c r="D2817" s="564" t="s">
        <v>177</v>
      </c>
      <c r="E2817" s="458">
        <v>6166.6</v>
      </c>
      <c r="F2817" s="452" t="s">
        <v>75</v>
      </c>
      <c r="G2817" s="13">
        <f>SUM(A2817*E2817)</f>
        <v>6166.6</v>
      </c>
    </row>
    <row r="2818" spans="1:7" ht="120" customHeight="1">
      <c r="A2818" s="561"/>
      <c r="B2818" s="561"/>
      <c r="C2818" s="563"/>
      <c r="D2818" s="565"/>
      <c r="E2818" s="557" t="s">
        <v>178</v>
      </c>
      <c r="F2818" s="558"/>
      <c r="G2818" s="559"/>
    </row>
    <row r="2819" spans="1:7">
      <c r="A2819" s="560">
        <v>2</v>
      </c>
      <c r="B2819" s="560" t="s">
        <v>72</v>
      </c>
      <c r="C2819" s="562" t="s">
        <v>15</v>
      </c>
      <c r="D2819" s="564" t="s">
        <v>85</v>
      </c>
      <c r="E2819" s="458">
        <v>1109.46</v>
      </c>
      <c r="F2819" s="452" t="s">
        <v>75</v>
      </c>
      <c r="G2819" s="13">
        <f>SUM(A2819*E2819)</f>
        <v>2218.92</v>
      </c>
    </row>
    <row r="2820" spans="1:7" ht="30.75" customHeight="1">
      <c r="A2820" s="561"/>
      <c r="B2820" s="561"/>
      <c r="C2820" s="563"/>
      <c r="D2820" s="565"/>
      <c r="E2820" s="606" t="s">
        <v>86</v>
      </c>
      <c r="F2820" s="607"/>
      <c r="G2820" s="608"/>
    </row>
    <row r="2821" spans="1:7">
      <c r="A2821" s="560"/>
      <c r="B2821" s="560"/>
      <c r="C2821" s="562" t="s">
        <v>18</v>
      </c>
      <c r="D2821" s="564" t="s">
        <v>226</v>
      </c>
      <c r="E2821" s="582"/>
      <c r="F2821" s="583"/>
      <c r="G2821" s="584"/>
    </row>
    <row r="2822" spans="1:7" ht="105.75" customHeight="1">
      <c r="A2822" s="561"/>
      <c r="B2822" s="561"/>
      <c r="C2822" s="563"/>
      <c r="D2822" s="565"/>
      <c r="E2822" s="585"/>
      <c r="F2822" s="586"/>
      <c r="G2822" s="587"/>
    </row>
    <row r="2823" spans="1:7">
      <c r="A2823" s="560">
        <v>15</v>
      </c>
      <c r="B2823" s="560" t="s">
        <v>72</v>
      </c>
      <c r="C2823" s="562" t="s">
        <v>154</v>
      </c>
      <c r="D2823" s="564" t="s">
        <v>229</v>
      </c>
      <c r="E2823" s="458">
        <v>95.79</v>
      </c>
      <c r="F2823" s="452" t="s">
        <v>111</v>
      </c>
      <c r="G2823" s="13">
        <f>SUM(A2823*E2823)</f>
        <v>1436.8500000000001</v>
      </c>
    </row>
    <row r="2824" spans="1:7" ht="39" customHeight="1">
      <c r="A2824" s="561"/>
      <c r="B2824" s="561"/>
      <c r="C2824" s="563"/>
      <c r="D2824" s="565"/>
      <c r="E2824" s="557" t="s">
        <v>604</v>
      </c>
      <c r="F2824" s="558"/>
      <c r="G2824" s="559"/>
    </row>
    <row r="2825" spans="1:7" ht="47.25" customHeight="1">
      <c r="A2825" s="450"/>
      <c r="B2825" s="451"/>
      <c r="C2825" s="3"/>
      <c r="D2825" s="457"/>
      <c r="E2825" s="457"/>
      <c r="F2825" s="28" t="s">
        <v>706</v>
      </c>
      <c r="G2825" s="105">
        <v>9822</v>
      </c>
    </row>
    <row r="2826" spans="1:7" s="36" customFormat="1">
      <c r="A2826" s="75"/>
      <c r="B2826" s="75"/>
      <c r="C2826" s="76"/>
      <c r="D2826" s="77"/>
      <c r="E2826" s="78"/>
      <c r="F2826" s="78"/>
      <c r="G2826" s="78"/>
    </row>
    <row r="2827" spans="1:7" s="36" customFormat="1">
      <c r="A2827" s="75"/>
      <c r="B2827" s="75"/>
      <c r="C2827" s="76"/>
      <c r="D2827" s="77"/>
      <c r="E2827" s="78"/>
      <c r="F2827" s="78"/>
      <c r="G2827" s="78"/>
    </row>
    <row r="2828" spans="1:7" s="36" customFormat="1" ht="32.25" customHeight="1">
      <c r="A2828" s="52" t="s">
        <v>302</v>
      </c>
      <c r="B2828" s="53"/>
      <c r="C2828" s="54" t="s">
        <v>707</v>
      </c>
      <c r="D2828" s="55"/>
      <c r="F2828" s="54" t="s">
        <v>131</v>
      </c>
      <c r="G2828" s="54"/>
    </row>
    <row r="2829" spans="1:7" s="25" customFormat="1" ht="32.25" customHeight="1">
      <c r="A2829" s="76" t="s">
        <v>132</v>
      </c>
      <c r="B2829" s="53"/>
      <c r="C2829" s="54" t="s">
        <v>784</v>
      </c>
      <c r="D2829" s="55"/>
      <c r="F2829" s="340" t="s">
        <v>131</v>
      </c>
      <c r="G2829" s="340"/>
    </row>
    <row r="2830" spans="1:7" s="30" customFormat="1" ht="42" customHeight="1">
      <c r="A2830" s="338"/>
      <c r="B2830" s="57"/>
      <c r="C2830" s="57"/>
      <c r="D2830" s="58"/>
      <c r="E2830" s="61" t="s">
        <v>138</v>
      </c>
      <c r="F2830" s="339"/>
      <c r="G2830" s="339"/>
    </row>
    <row r="2831" spans="1:7" s="25" customFormat="1">
      <c r="A2831" s="59"/>
      <c r="B2831" s="54"/>
      <c r="C2831" s="54"/>
      <c r="D2831" s="60"/>
      <c r="E2831" s="54"/>
      <c r="F2831" s="54"/>
      <c r="G2831" s="63"/>
    </row>
    <row r="2832" spans="1:7" s="25" customFormat="1">
      <c r="A2832" s="59"/>
      <c r="B2832" s="54"/>
      <c r="C2832" s="54"/>
      <c r="D2832" s="60"/>
      <c r="E2832" s="54"/>
      <c r="F2832" s="54"/>
      <c r="G2832" s="63"/>
    </row>
    <row r="2833" spans="1:7" s="25" customFormat="1">
      <c r="A2833" s="59"/>
      <c r="B2833" s="54"/>
      <c r="C2833" s="54"/>
      <c r="D2833" s="60"/>
      <c r="E2833" s="54"/>
      <c r="F2833" s="54"/>
      <c r="G2833" s="63"/>
    </row>
    <row r="2834" spans="1:7" s="25" customFormat="1">
      <c r="A2834" s="59"/>
      <c r="B2834" s="54"/>
      <c r="C2834" s="54"/>
      <c r="D2834" s="60"/>
      <c r="E2834" s="54"/>
      <c r="F2834" s="54"/>
      <c r="G2834" s="63"/>
    </row>
    <row r="2835" spans="1:7" s="25" customFormat="1">
      <c r="A2835" s="59"/>
      <c r="B2835" s="54"/>
      <c r="C2835" s="54"/>
      <c r="D2835" s="60"/>
      <c r="E2835" s="64" t="s">
        <v>140</v>
      </c>
      <c r="F2835" s="54"/>
      <c r="G2835" s="63"/>
    </row>
    <row r="2836" spans="1:7" s="25" customFormat="1">
      <c r="A2836" s="55" t="s">
        <v>139</v>
      </c>
      <c r="B2836" s="54"/>
      <c r="C2836" s="54"/>
      <c r="D2836" s="60"/>
      <c r="E2836" s="64" t="s">
        <v>141</v>
      </c>
      <c r="F2836" s="54"/>
      <c r="G2836" s="63"/>
    </row>
    <row r="2837" spans="1:7" s="25" customFormat="1">
      <c r="A2837" s="59"/>
      <c r="B2837" s="54"/>
      <c r="C2837" s="54"/>
      <c r="D2837" s="60"/>
      <c r="E2837" s="64" t="s">
        <v>142</v>
      </c>
      <c r="F2837" s="54"/>
      <c r="G2837" s="63"/>
    </row>
    <row r="2838" spans="1:7" s="25" customFormat="1" ht="12.75" customHeight="1">
      <c r="A2838" s="59"/>
      <c r="B2838" s="54"/>
      <c r="C2838" s="76"/>
      <c r="D2838" s="60"/>
      <c r="E2838" s="64"/>
      <c r="F2838" s="54"/>
      <c r="G2838" s="63"/>
    </row>
    <row r="2839" spans="1:7" s="25" customFormat="1" ht="12.75" customHeight="1">
      <c r="A2839" s="59"/>
      <c r="B2839" s="54"/>
      <c r="C2839" s="76"/>
      <c r="D2839" s="60"/>
      <c r="E2839" s="64"/>
      <c r="F2839" s="54"/>
      <c r="G2839" s="63"/>
    </row>
    <row r="2840" spans="1:7" s="25" customFormat="1" ht="12.75" customHeight="1">
      <c r="A2840" s="59"/>
      <c r="B2840" s="54"/>
      <c r="C2840" s="76"/>
      <c r="D2840" s="60"/>
      <c r="E2840" s="64"/>
      <c r="F2840" s="54"/>
      <c r="G2840" s="63"/>
    </row>
    <row r="2841" spans="1:7" s="25" customFormat="1" ht="12.75" customHeight="1">
      <c r="A2841" s="59"/>
      <c r="B2841" s="54"/>
      <c r="C2841" s="76"/>
      <c r="D2841" s="60"/>
      <c r="E2841" s="64"/>
      <c r="F2841" s="54"/>
      <c r="G2841" s="63"/>
    </row>
    <row r="2842" spans="1:7" s="25" customFormat="1" ht="12.75" customHeight="1">
      <c r="A2842" s="59"/>
      <c r="B2842" s="54"/>
      <c r="C2842" s="76"/>
      <c r="D2842" s="60"/>
      <c r="E2842" s="64"/>
      <c r="F2842" s="54"/>
      <c r="G2842" s="63"/>
    </row>
    <row r="2843" spans="1:7" s="25" customFormat="1" ht="12.75" customHeight="1">
      <c r="A2843" s="59"/>
      <c r="B2843" s="54"/>
      <c r="C2843" s="76"/>
      <c r="D2843" s="60"/>
      <c r="E2843" s="64"/>
      <c r="F2843" s="54"/>
      <c r="G2843" s="63"/>
    </row>
    <row r="2844" spans="1:7" s="25" customFormat="1" ht="12.75" customHeight="1">
      <c r="A2844" s="59"/>
      <c r="B2844" s="54"/>
      <c r="C2844" s="76"/>
      <c r="D2844" s="60"/>
      <c r="E2844" s="64"/>
      <c r="F2844" s="54"/>
      <c r="G2844" s="63"/>
    </row>
    <row r="2845" spans="1:7" s="25" customFormat="1" ht="12.75" customHeight="1">
      <c r="A2845" s="59"/>
      <c r="B2845" s="54"/>
      <c r="C2845" s="76"/>
      <c r="D2845" s="60"/>
      <c r="E2845" s="64"/>
      <c r="F2845" s="54"/>
      <c r="G2845" s="63"/>
    </row>
    <row r="2846" spans="1:7" s="25" customFormat="1" ht="12.75" customHeight="1">
      <c r="A2846" s="59"/>
      <c r="B2846" s="54"/>
      <c r="C2846" s="76"/>
      <c r="D2846" s="60"/>
      <c r="E2846" s="64"/>
      <c r="F2846" s="54"/>
      <c r="G2846" s="63"/>
    </row>
    <row r="2847" spans="1:7" s="25" customFormat="1" ht="12.75" customHeight="1">
      <c r="A2847" s="59"/>
      <c r="B2847" s="54"/>
      <c r="C2847" s="76"/>
      <c r="D2847" s="60"/>
      <c r="E2847" s="64"/>
      <c r="F2847" s="54"/>
      <c r="G2847" s="63"/>
    </row>
    <row r="2848" spans="1:7" s="25" customFormat="1" ht="12.75" customHeight="1">
      <c r="A2848" s="59"/>
      <c r="B2848" s="54"/>
      <c r="C2848" s="76"/>
      <c r="D2848" s="60"/>
      <c r="E2848" s="64"/>
      <c r="F2848" s="54"/>
      <c r="G2848" s="63"/>
    </row>
    <row r="2849" spans="1:7" s="25" customFormat="1" ht="12.75" customHeight="1">
      <c r="A2849" s="59"/>
      <c r="B2849" s="54"/>
      <c r="C2849" s="76"/>
      <c r="D2849" s="60"/>
      <c r="E2849" s="64"/>
      <c r="F2849" s="54"/>
      <c r="G2849" s="63"/>
    </row>
    <row r="2850" spans="1:7" s="25" customFormat="1" ht="12.75" customHeight="1">
      <c r="A2850" s="59"/>
      <c r="B2850" s="54"/>
      <c r="C2850" s="76"/>
      <c r="D2850" s="60"/>
      <c r="E2850" s="64"/>
      <c r="F2850" s="54"/>
      <c r="G2850" s="63"/>
    </row>
    <row r="2851" spans="1:7" s="25" customFormat="1" ht="12.75" customHeight="1">
      <c r="A2851" s="59"/>
      <c r="B2851" s="54"/>
      <c r="C2851" s="76"/>
      <c r="D2851" s="60"/>
      <c r="E2851" s="64"/>
      <c r="F2851" s="54"/>
      <c r="G2851" s="63"/>
    </row>
    <row r="2852" spans="1:7" s="25" customFormat="1" ht="12.75" customHeight="1">
      <c r="A2852" s="59"/>
      <c r="B2852" s="54"/>
      <c r="C2852" s="76"/>
      <c r="D2852" s="60"/>
      <c r="E2852" s="64"/>
      <c r="F2852" s="54"/>
      <c r="G2852" s="63"/>
    </row>
    <row r="2853" spans="1:7" s="25" customFormat="1" ht="12.75" customHeight="1">
      <c r="A2853" s="59"/>
      <c r="B2853" s="54"/>
      <c r="C2853" s="76"/>
      <c r="D2853" s="60"/>
      <c r="E2853" s="64"/>
      <c r="F2853" s="54"/>
      <c r="G2853" s="63"/>
    </row>
    <row r="2854" spans="1:7">
      <c r="A2854" s="569" t="s">
        <v>0</v>
      </c>
      <c r="B2854" s="569"/>
      <c r="C2854" s="569"/>
      <c r="D2854" s="569"/>
      <c r="E2854" s="569"/>
      <c r="F2854" s="569"/>
      <c r="G2854" s="569"/>
    </row>
    <row r="2855" spans="1:7">
      <c r="A2855" s="570" t="s">
        <v>1</v>
      </c>
      <c r="B2855" s="570"/>
      <c r="C2855" s="570"/>
      <c r="D2855" s="570"/>
      <c r="E2855" s="570"/>
      <c r="F2855" s="570"/>
      <c r="G2855" s="570"/>
    </row>
    <row r="2856" spans="1:7" ht="30.75" customHeight="1">
      <c r="A2856" s="1" t="s">
        <v>2</v>
      </c>
      <c r="B2856" s="456"/>
      <c r="C2856" s="456"/>
      <c r="D2856" s="571" t="s">
        <v>1357</v>
      </c>
      <c r="E2856" s="571"/>
      <c r="F2856" s="571"/>
      <c r="G2856" s="571"/>
    </row>
    <row r="2857" spans="1:7" ht="30" customHeight="1">
      <c r="A2857" s="572" t="s">
        <v>3</v>
      </c>
      <c r="B2857" s="573"/>
      <c r="C2857" s="3" t="s">
        <v>4</v>
      </c>
      <c r="D2857" s="457" t="s">
        <v>5</v>
      </c>
      <c r="E2857" s="457" t="s">
        <v>6</v>
      </c>
      <c r="F2857" s="457" t="s">
        <v>7</v>
      </c>
      <c r="G2857" s="5" t="s">
        <v>8</v>
      </c>
    </row>
    <row r="2858" spans="1:7">
      <c r="A2858" s="457"/>
      <c r="B2858" s="457"/>
      <c r="C2858" s="3"/>
      <c r="D2858" s="104" t="s">
        <v>9</v>
      </c>
      <c r="E2858" s="457"/>
      <c r="F2858" s="457"/>
      <c r="G2858" s="5"/>
    </row>
    <row r="2859" spans="1:7" s="24" customFormat="1" ht="16.5" customHeight="1">
      <c r="A2859" s="562">
        <v>10323</v>
      </c>
      <c r="B2859" s="562" t="s">
        <v>39</v>
      </c>
      <c r="C2859" s="560" t="s">
        <v>11</v>
      </c>
      <c r="D2859" s="564" t="s">
        <v>149</v>
      </c>
      <c r="E2859" s="458">
        <v>121</v>
      </c>
      <c r="F2859" s="452" t="s">
        <v>42</v>
      </c>
      <c r="G2859" s="20">
        <f>SUM(A2859*E2859/100)</f>
        <v>12490.83</v>
      </c>
    </row>
    <row r="2860" spans="1:7" s="24" customFormat="1" ht="18" customHeight="1">
      <c r="A2860" s="563"/>
      <c r="B2860" s="563"/>
      <c r="C2860" s="561"/>
      <c r="D2860" s="565"/>
      <c r="E2860" s="566" t="s">
        <v>150</v>
      </c>
      <c r="F2860" s="567"/>
      <c r="G2860" s="568"/>
    </row>
    <row r="2861" spans="1:7" s="25" customFormat="1">
      <c r="A2861" s="562">
        <v>10323</v>
      </c>
      <c r="B2861" s="562" t="s">
        <v>39</v>
      </c>
      <c r="C2861" s="560" t="s">
        <v>15</v>
      </c>
      <c r="D2861" s="564" t="s">
        <v>151</v>
      </c>
      <c r="E2861" s="458">
        <v>660</v>
      </c>
      <c r="F2861" s="452" t="s">
        <v>42</v>
      </c>
      <c r="G2861" s="20">
        <f>SUM(A2861*E2861/100)</f>
        <v>68131.8</v>
      </c>
    </row>
    <row r="2862" spans="1:7" s="25" customFormat="1" ht="17.25" customHeight="1">
      <c r="A2862" s="563"/>
      <c r="B2862" s="563"/>
      <c r="C2862" s="561"/>
      <c r="D2862" s="565"/>
      <c r="E2862" s="566" t="s">
        <v>152</v>
      </c>
      <c r="F2862" s="567"/>
      <c r="G2862" s="568"/>
    </row>
    <row r="2863" spans="1:7" s="24" customFormat="1" ht="15" customHeight="1">
      <c r="A2863" s="562">
        <v>10323</v>
      </c>
      <c r="B2863" s="562" t="s">
        <v>39</v>
      </c>
      <c r="C2863" s="560" t="s">
        <v>18</v>
      </c>
      <c r="D2863" s="564" t="s">
        <v>1352</v>
      </c>
      <c r="E2863" s="458">
        <v>2496.7199999999998</v>
      </c>
      <c r="F2863" s="452" t="s">
        <v>42</v>
      </c>
      <c r="G2863" s="20">
        <f>SUM(A2863*E2863/100)</f>
        <v>257736.4056</v>
      </c>
    </row>
    <row r="2864" spans="1:7" s="24" customFormat="1" ht="45" customHeight="1">
      <c r="A2864" s="563"/>
      <c r="B2864" s="563"/>
      <c r="C2864" s="561"/>
      <c r="D2864" s="565"/>
      <c r="E2864" s="566" t="s">
        <v>699</v>
      </c>
      <c r="F2864" s="567"/>
      <c r="G2864" s="568"/>
    </row>
    <row r="2865" spans="1:7" s="24" customFormat="1" ht="18" customHeight="1">
      <c r="A2865" s="444">
        <v>6534</v>
      </c>
      <c r="B2865" s="444" t="s">
        <v>39</v>
      </c>
      <c r="C2865" s="446" t="s">
        <v>21</v>
      </c>
      <c r="D2865" s="564" t="s">
        <v>1353</v>
      </c>
      <c r="E2865" s="458">
        <v>6316.5</v>
      </c>
      <c r="F2865" s="452" t="s">
        <v>42</v>
      </c>
      <c r="G2865" s="20">
        <f>SUM(A2865*E2865/100)</f>
        <v>412720.11</v>
      </c>
    </row>
    <row r="2866" spans="1:7" s="24" customFormat="1" ht="66.75" customHeight="1">
      <c r="A2866" s="445"/>
      <c r="B2866" s="445"/>
      <c r="C2866" s="447"/>
      <c r="D2866" s="565"/>
      <c r="E2866" s="566" t="s">
        <v>1354</v>
      </c>
      <c r="F2866" s="567"/>
      <c r="G2866" s="568"/>
    </row>
    <row r="2867" spans="1:7" s="24" customFormat="1" ht="15.75" customHeight="1">
      <c r="A2867" s="562">
        <v>6534</v>
      </c>
      <c r="B2867" s="562" t="s">
        <v>39</v>
      </c>
      <c r="C2867" s="560" t="s">
        <v>25</v>
      </c>
      <c r="D2867" s="564" t="s">
        <v>702</v>
      </c>
      <c r="E2867" s="458">
        <v>1.97</v>
      </c>
      <c r="F2867" s="452" t="s">
        <v>165</v>
      </c>
      <c r="G2867" s="20">
        <f>SUM(A2867*E2867)</f>
        <v>12871.98</v>
      </c>
    </row>
    <row r="2868" spans="1:7" s="24" customFormat="1" ht="42" customHeight="1">
      <c r="A2868" s="563"/>
      <c r="B2868" s="563"/>
      <c r="C2868" s="561"/>
      <c r="D2868" s="565"/>
      <c r="E2868" s="566" t="s">
        <v>703</v>
      </c>
      <c r="F2868" s="567"/>
      <c r="G2868" s="568"/>
    </row>
    <row r="2869" spans="1:7" ht="42" customHeight="1">
      <c r="A2869" s="450"/>
      <c r="B2869" s="451"/>
      <c r="C2869" s="3"/>
      <c r="D2869" s="457"/>
      <c r="E2869" s="457"/>
      <c r="F2869" s="28" t="s">
        <v>603</v>
      </c>
      <c r="G2869" s="105">
        <v>764147</v>
      </c>
    </row>
    <row r="2870" spans="1:7">
      <c r="A2870" s="450"/>
      <c r="B2870" s="451"/>
      <c r="C2870" s="3"/>
      <c r="D2870" s="104" t="s">
        <v>704</v>
      </c>
      <c r="E2870" s="457"/>
      <c r="F2870" s="457"/>
      <c r="G2870" s="5"/>
    </row>
    <row r="2871" spans="1:7" s="25" customFormat="1" ht="127.5">
      <c r="A2871" s="178">
        <v>3886</v>
      </c>
      <c r="B2871" s="179" t="s">
        <v>39</v>
      </c>
      <c r="C2871" s="453" t="s">
        <v>11</v>
      </c>
      <c r="D2871" s="454" t="s">
        <v>705</v>
      </c>
      <c r="E2871" s="452"/>
      <c r="F2871" s="452" t="s">
        <v>165</v>
      </c>
      <c r="G2871" s="180"/>
    </row>
    <row r="2872" spans="1:7" ht="47.25" customHeight="1">
      <c r="A2872" s="450"/>
      <c r="B2872" s="451"/>
      <c r="C2872" s="3"/>
      <c r="D2872" s="457"/>
      <c r="E2872" s="457"/>
      <c r="F2872" s="28" t="s">
        <v>706</v>
      </c>
      <c r="G2872" s="105"/>
    </row>
    <row r="2873" spans="1:7" s="36" customFormat="1">
      <c r="A2873" s="75"/>
      <c r="B2873" s="75"/>
      <c r="C2873" s="76"/>
      <c r="D2873" s="77"/>
      <c r="E2873" s="78"/>
      <c r="F2873" s="78"/>
      <c r="G2873" s="78"/>
    </row>
    <row r="2874" spans="1:7" s="36" customFormat="1">
      <c r="A2874" s="75"/>
      <c r="B2874" s="75"/>
      <c r="C2874" s="76"/>
      <c r="D2874" s="77"/>
      <c r="E2874" s="78"/>
      <c r="F2874" s="78"/>
      <c r="G2874" s="78"/>
    </row>
    <row r="2875" spans="1:7" s="36" customFormat="1" ht="32.25" customHeight="1">
      <c r="A2875" s="52" t="s">
        <v>302</v>
      </c>
      <c r="B2875" s="53"/>
      <c r="C2875" s="54" t="s">
        <v>707</v>
      </c>
      <c r="D2875" s="55"/>
      <c r="F2875" s="54" t="s">
        <v>131</v>
      </c>
      <c r="G2875" s="54"/>
    </row>
    <row r="2876" spans="1:7" s="25" customFormat="1" ht="32.25" customHeight="1">
      <c r="A2876" s="76" t="s">
        <v>132</v>
      </c>
      <c r="B2876" s="53"/>
      <c r="C2876" s="54" t="s">
        <v>708</v>
      </c>
      <c r="D2876" s="55"/>
      <c r="F2876" s="54" t="s">
        <v>131</v>
      </c>
      <c r="G2876" s="54"/>
    </row>
    <row r="2877" spans="1:7" s="30" customFormat="1" ht="42" customHeight="1">
      <c r="A2877" s="338"/>
      <c r="B2877" s="57"/>
      <c r="C2877" s="57"/>
      <c r="D2877" s="58"/>
      <c r="E2877" s="61" t="s">
        <v>138</v>
      </c>
      <c r="F2877" s="339"/>
      <c r="G2877" s="339"/>
    </row>
    <row r="2878" spans="1:7" s="25" customFormat="1">
      <c r="A2878" s="59"/>
      <c r="B2878" s="54"/>
      <c r="C2878" s="54"/>
      <c r="D2878" s="60"/>
      <c r="E2878" s="54"/>
      <c r="F2878" s="54"/>
      <c r="G2878" s="63"/>
    </row>
    <row r="2879" spans="1:7" s="25" customFormat="1">
      <c r="A2879" s="59"/>
      <c r="B2879" s="54"/>
      <c r="C2879" s="54"/>
      <c r="D2879" s="60"/>
      <c r="E2879" s="54"/>
      <c r="F2879" s="54"/>
      <c r="G2879" s="63"/>
    </row>
    <row r="2880" spans="1:7" s="25" customFormat="1">
      <c r="A2880" s="59"/>
      <c r="B2880" s="54"/>
      <c r="C2880" s="54"/>
      <c r="D2880" s="60"/>
      <c r="E2880" s="54"/>
      <c r="F2880" s="54"/>
      <c r="G2880" s="63"/>
    </row>
    <row r="2881" spans="1:7" s="25" customFormat="1">
      <c r="A2881" s="59"/>
      <c r="B2881" s="54"/>
      <c r="C2881" s="54"/>
      <c r="D2881" s="60"/>
      <c r="E2881" s="54"/>
      <c r="F2881" s="54"/>
      <c r="G2881" s="63"/>
    </row>
    <row r="2882" spans="1:7" s="25" customFormat="1">
      <c r="A2882" s="59"/>
      <c r="B2882" s="54"/>
      <c r="C2882" s="54"/>
      <c r="D2882" s="60"/>
      <c r="E2882" s="64" t="s">
        <v>140</v>
      </c>
      <c r="F2882" s="54"/>
      <c r="G2882" s="63"/>
    </row>
    <row r="2883" spans="1:7" s="25" customFormat="1">
      <c r="A2883" s="55" t="s">
        <v>139</v>
      </c>
      <c r="B2883" s="54"/>
      <c r="C2883" s="54"/>
      <c r="D2883" s="60"/>
      <c r="E2883" s="64" t="s">
        <v>141</v>
      </c>
      <c r="F2883" s="54"/>
      <c r="G2883" s="63"/>
    </row>
    <row r="2884" spans="1:7" s="25" customFormat="1">
      <c r="A2884" s="59"/>
      <c r="B2884" s="54"/>
      <c r="C2884" s="54"/>
      <c r="D2884" s="60"/>
      <c r="E2884" s="64" t="s">
        <v>142</v>
      </c>
      <c r="F2884" s="54"/>
      <c r="G2884" s="63"/>
    </row>
    <row r="2885" spans="1:7" s="25" customFormat="1">
      <c r="A2885" s="59"/>
      <c r="B2885" s="54"/>
      <c r="C2885" s="54"/>
      <c r="D2885" s="60"/>
      <c r="E2885" s="64"/>
      <c r="F2885" s="54"/>
      <c r="G2885" s="63"/>
    </row>
    <row r="2886" spans="1:7" s="25" customFormat="1" ht="12.75" customHeight="1">
      <c r="A2886" s="59"/>
      <c r="B2886" s="54"/>
      <c r="C2886" s="76"/>
      <c r="D2886" s="60"/>
      <c r="E2886" s="64"/>
      <c r="F2886" s="54"/>
      <c r="G2886" s="63"/>
    </row>
    <row r="2887" spans="1:7" s="25" customFormat="1" ht="12.75" customHeight="1">
      <c r="A2887" s="59"/>
      <c r="B2887" s="54"/>
      <c r="C2887" s="76"/>
      <c r="D2887" s="60"/>
      <c r="E2887" s="64"/>
      <c r="F2887" s="54"/>
      <c r="G2887" s="63"/>
    </row>
    <row r="2888" spans="1:7" s="25" customFormat="1" ht="12.75" customHeight="1">
      <c r="A2888" s="59"/>
      <c r="B2888" s="54"/>
      <c r="C2888" s="76"/>
      <c r="D2888" s="60"/>
      <c r="E2888" s="64"/>
      <c r="F2888" s="54"/>
      <c r="G2888" s="63"/>
    </row>
    <row r="2889" spans="1:7" s="25" customFormat="1" ht="12.75" customHeight="1">
      <c r="A2889" s="59"/>
      <c r="B2889" s="54"/>
      <c r="C2889" s="76"/>
      <c r="D2889" s="60"/>
      <c r="E2889" s="64"/>
      <c r="F2889" s="54"/>
      <c r="G2889" s="63"/>
    </row>
    <row r="2890" spans="1:7" s="25" customFormat="1" ht="12.75" customHeight="1">
      <c r="A2890" s="59"/>
      <c r="B2890" s="54"/>
      <c r="C2890" s="76"/>
      <c r="D2890" s="60"/>
      <c r="E2890" s="64"/>
      <c r="F2890" s="54"/>
      <c r="G2890" s="63"/>
    </row>
    <row r="2891" spans="1:7" s="25" customFormat="1" ht="12.75" customHeight="1">
      <c r="A2891" s="59"/>
      <c r="B2891" s="54"/>
      <c r="C2891" s="76"/>
      <c r="D2891" s="60"/>
      <c r="E2891" s="64"/>
      <c r="F2891" s="54"/>
      <c r="G2891" s="63"/>
    </row>
    <row r="2892" spans="1:7">
      <c r="A2892" s="569" t="s">
        <v>0</v>
      </c>
      <c r="B2892" s="569"/>
      <c r="C2892" s="569"/>
      <c r="D2892" s="569"/>
      <c r="E2892" s="569"/>
      <c r="F2892" s="569"/>
      <c r="G2892" s="569"/>
    </row>
    <row r="2893" spans="1:7">
      <c r="A2893" s="570" t="s">
        <v>1</v>
      </c>
      <c r="B2893" s="570"/>
      <c r="C2893" s="570"/>
      <c r="D2893" s="570"/>
      <c r="E2893" s="570"/>
      <c r="F2893" s="570"/>
      <c r="G2893" s="570"/>
    </row>
    <row r="2894" spans="1:7" ht="30.75" customHeight="1">
      <c r="A2894" s="1" t="s">
        <v>2</v>
      </c>
      <c r="B2894" s="456"/>
      <c r="C2894" s="456"/>
      <c r="D2894" s="571" t="s">
        <v>1358</v>
      </c>
      <c r="E2894" s="571"/>
      <c r="F2894" s="571"/>
      <c r="G2894" s="571"/>
    </row>
    <row r="2895" spans="1:7" ht="30" customHeight="1">
      <c r="A2895" s="572" t="s">
        <v>3</v>
      </c>
      <c r="B2895" s="573"/>
      <c r="C2895" s="3" t="s">
        <v>4</v>
      </c>
      <c r="D2895" s="457" t="s">
        <v>5</v>
      </c>
      <c r="E2895" s="457" t="s">
        <v>6</v>
      </c>
      <c r="F2895" s="457" t="s">
        <v>7</v>
      </c>
      <c r="G2895" s="5" t="s">
        <v>8</v>
      </c>
    </row>
    <row r="2896" spans="1:7">
      <c r="A2896" s="457"/>
      <c r="B2896" s="457"/>
      <c r="C2896" s="3"/>
      <c r="D2896" s="104" t="s">
        <v>9</v>
      </c>
      <c r="E2896" s="457"/>
      <c r="F2896" s="457"/>
      <c r="G2896" s="5"/>
    </row>
    <row r="2897" spans="1:7" s="24" customFormat="1" ht="16.5" customHeight="1">
      <c r="A2897" s="562">
        <v>528</v>
      </c>
      <c r="B2897" s="562" t="s">
        <v>39</v>
      </c>
      <c r="C2897" s="560" t="s">
        <v>11</v>
      </c>
      <c r="D2897" s="564" t="s">
        <v>149</v>
      </c>
      <c r="E2897" s="458">
        <v>121</v>
      </c>
      <c r="F2897" s="452" t="s">
        <v>42</v>
      </c>
      <c r="G2897" s="20">
        <f>SUM(A2897*E2897/100)</f>
        <v>638.88</v>
      </c>
    </row>
    <row r="2898" spans="1:7" s="24" customFormat="1" ht="18" customHeight="1">
      <c r="A2898" s="563"/>
      <c r="B2898" s="563"/>
      <c r="C2898" s="561"/>
      <c r="D2898" s="565"/>
      <c r="E2898" s="566" t="s">
        <v>150</v>
      </c>
      <c r="F2898" s="567"/>
      <c r="G2898" s="568"/>
    </row>
    <row r="2899" spans="1:7" s="25" customFormat="1">
      <c r="A2899" s="562">
        <v>82</v>
      </c>
      <c r="B2899" s="562" t="s">
        <v>10</v>
      </c>
      <c r="C2899" s="560" t="s">
        <v>15</v>
      </c>
      <c r="D2899" s="564" t="s">
        <v>146</v>
      </c>
      <c r="E2899" s="458">
        <v>3327.5</v>
      </c>
      <c r="F2899" s="452" t="s">
        <v>147</v>
      </c>
      <c r="G2899" s="20">
        <f>SUM(A2899*E2899/100)</f>
        <v>2728.55</v>
      </c>
    </row>
    <row r="2900" spans="1:7" s="25" customFormat="1" ht="29.25" customHeight="1">
      <c r="A2900" s="563"/>
      <c r="B2900" s="563"/>
      <c r="C2900" s="561"/>
      <c r="D2900" s="565"/>
      <c r="E2900" s="557" t="s">
        <v>148</v>
      </c>
      <c r="F2900" s="558"/>
      <c r="G2900" s="559"/>
    </row>
    <row r="2901" spans="1:7">
      <c r="A2901" s="562">
        <v>288</v>
      </c>
      <c r="B2901" s="562" t="s">
        <v>39</v>
      </c>
      <c r="C2901" s="560" t="s">
        <v>18</v>
      </c>
      <c r="D2901" s="564" t="s">
        <v>144</v>
      </c>
      <c r="E2901" s="458">
        <v>5445</v>
      </c>
      <c r="F2901" s="452" t="s">
        <v>42</v>
      </c>
      <c r="G2901" s="20">
        <f>SUM(A2901*E2901/100)</f>
        <v>15681.6</v>
      </c>
    </row>
    <row r="2902" spans="1:7" ht="44.25" customHeight="1">
      <c r="A2902" s="563"/>
      <c r="B2902" s="563"/>
      <c r="C2902" s="561"/>
      <c r="D2902" s="565"/>
      <c r="E2902" s="557" t="s">
        <v>145</v>
      </c>
      <c r="F2902" s="558"/>
      <c r="G2902" s="559"/>
    </row>
    <row r="2903" spans="1:7">
      <c r="A2903" s="599">
        <v>6.75</v>
      </c>
      <c r="B2903" s="560" t="s">
        <v>24</v>
      </c>
      <c r="C2903" s="562" t="s">
        <v>21</v>
      </c>
      <c r="D2903" s="564" t="s">
        <v>328</v>
      </c>
      <c r="E2903" s="458">
        <v>3850</v>
      </c>
      <c r="F2903" s="452" t="s">
        <v>329</v>
      </c>
      <c r="G2903" s="20">
        <f>SUM(A2903*E2903)</f>
        <v>25987.5</v>
      </c>
    </row>
    <row r="2904" spans="1:7" ht="27.75" customHeight="1">
      <c r="A2904" s="600"/>
      <c r="B2904" s="561"/>
      <c r="C2904" s="563"/>
      <c r="D2904" s="565"/>
      <c r="E2904" s="557" t="s">
        <v>330</v>
      </c>
      <c r="F2904" s="558"/>
      <c r="G2904" s="559"/>
    </row>
    <row r="2905" spans="1:7">
      <c r="A2905" s="599">
        <v>2.98</v>
      </c>
      <c r="B2905" s="560" t="s">
        <v>24</v>
      </c>
      <c r="C2905" s="562" t="s">
        <v>25</v>
      </c>
      <c r="D2905" s="564" t="s">
        <v>596</v>
      </c>
      <c r="E2905" s="458">
        <v>3575</v>
      </c>
      <c r="F2905" s="452" t="s">
        <v>329</v>
      </c>
      <c r="G2905" s="20">
        <f>SUM(A2905*E2905)</f>
        <v>10653.5</v>
      </c>
    </row>
    <row r="2906" spans="1:7" ht="27" customHeight="1">
      <c r="A2906" s="600"/>
      <c r="B2906" s="561"/>
      <c r="C2906" s="563"/>
      <c r="D2906" s="565"/>
      <c r="E2906" s="557" t="s">
        <v>597</v>
      </c>
      <c r="F2906" s="558"/>
      <c r="G2906" s="559"/>
    </row>
    <row r="2907" spans="1:7">
      <c r="A2907" s="560">
        <v>9.73</v>
      </c>
      <c r="B2907" s="560" t="s">
        <v>24</v>
      </c>
      <c r="C2907" s="562" t="s">
        <v>29</v>
      </c>
      <c r="D2907" s="564" t="s">
        <v>598</v>
      </c>
      <c r="E2907" s="458">
        <v>186.34</v>
      </c>
      <c r="F2907" s="452" t="s">
        <v>329</v>
      </c>
      <c r="G2907" s="20">
        <f>SUM(A2907*E2907)</f>
        <v>1813.0882000000001</v>
      </c>
    </row>
    <row r="2908" spans="1:7" ht="33.75" customHeight="1">
      <c r="A2908" s="561"/>
      <c r="B2908" s="561"/>
      <c r="C2908" s="563"/>
      <c r="D2908" s="565"/>
      <c r="E2908" s="557" t="s">
        <v>599</v>
      </c>
      <c r="F2908" s="558"/>
      <c r="G2908" s="559"/>
    </row>
    <row r="2909" spans="1:7">
      <c r="A2909" s="560">
        <v>575</v>
      </c>
      <c r="B2909" s="560" t="s">
        <v>39</v>
      </c>
      <c r="C2909" s="562" t="s">
        <v>33</v>
      </c>
      <c r="D2909" s="564" t="s">
        <v>600</v>
      </c>
      <c r="E2909" s="458">
        <v>7607.25</v>
      </c>
      <c r="F2909" s="452" t="s">
        <v>42</v>
      </c>
      <c r="G2909" s="20">
        <f>SUM(A2909*E2909/100)</f>
        <v>43741.6875</v>
      </c>
    </row>
    <row r="2910" spans="1:7" ht="102" customHeight="1">
      <c r="A2910" s="561"/>
      <c r="B2910" s="561"/>
      <c r="C2910" s="563"/>
      <c r="D2910" s="565"/>
      <c r="E2910" s="557" t="s">
        <v>601</v>
      </c>
      <c r="F2910" s="558"/>
      <c r="G2910" s="559"/>
    </row>
    <row r="2911" spans="1:7" s="25" customFormat="1">
      <c r="A2911" s="562">
        <v>528</v>
      </c>
      <c r="B2911" s="562" t="s">
        <v>39</v>
      </c>
      <c r="C2911" s="560" t="s">
        <v>36</v>
      </c>
      <c r="D2911" s="564" t="s">
        <v>151</v>
      </c>
      <c r="E2911" s="458">
        <v>660</v>
      </c>
      <c r="F2911" s="452" t="s">
        <v>42</v>
      </c>
      <c r="G2911" s="20">
        <f>SUM(A2911*E2911/100)</f>
        <v>3484.8</v>
      </c>
    </row>
    <row r="2912" spans="1:7" s="25" customFormat="1" ht="17.25" customHeight="1">
      <c r="A2912" s="563"/>
      <c r="B2912" s="563"/>
      <c r="C2912" s="561"/>
      <c r="D2912" s="565"/>
      <c r="E2912" s="566" t="s">
        <v>152</v>
      </c>
      <c r="F2912" s="567"/>
      <c r="G2912" s="568"/>
    </row>
    <row r="2913" spans="1:7" ht="15" customHeight="1">
      <c r="A2913" s="560">
        <v>71</v>
      </c>
      <c r="B2913" s="560" t="s">
        <v>10</v>
      </c>
      <c r="C2913" s="562" t="s">
        <v>40</v>
      </c>
      <c r="D2913" s="564" t="s">
        <v>37</v>
      </c>
      <c r="E2913" s="458">
        <v>12674.36</v>
      </c>
      <c r="F2913" s="452" t="s">
        <v>13</v>
      </c>
      <c r="G2913" s="20">
        <f>SUM(A2913*E2913/100)</f>
        <v>8998.7956000000013</v>
      </c>
    </row>
    <row r="2914" spans="1:7" ht="29.25" customHeight="1">
      <c r="A2914" s="561"/>
      <c r="B2914" s="561"/>
      <c r="C2914" s="563"/>
      <c r="D2914" s="565"/>
      <c r="E2914" s="557" t="s">
        <v>38</v>
      </c>
      <c r="F2914" s="558"/>
      <c r="G2914" s="559"/>
    </row>
    <row r="2915" spans="1:7" s="24" customFormat="1" ht="15" customHeight="1">
      <c r="A2915" s="562">
        <v>880</v>
      </c>
      <c r="B2915" s="562" t="s">
        <v>39</v>
      </c>
      <c r="C2915" s="560" t="s">
        <v>44</v>
      </c>
      <c r="D2915" s="564" t="s">
        <v>1325</v>
      </c>
      <c r="E2915" s="458">
        <v>2206.6</v>
      </c>
      <c r="F2915" s="452" t="s">
        <v>42</v>
      </c>
      <c r="G2915" s="20">
        <f>SUM(A2915*E2915/100)</f>
        <v>19418.080000000002</v>
      </c>
    </row>
    <row r="2916" spans="1:7" s="24" customFormat="1" ht="27" customHeight="1">
      <c r="A2916" s="563"/>
      <c r="B2916" s="563"/>
      <c r="C2916" s="561"/>
      <c r="D2916" s="565"/>
      <c r="E2916" s="566" t="s">
        <v>43</v>
      </c>
      <c r="F2916" s="567"/>
      <c r="G2916" s="568"/>
    </row>
    <row r="2917" spans="1:7" s="24" customFormat="1" ht="18" customHeight="1">
      <c r="A2917" s="444">
        <v>880</v>
      </c>
      <c r="B2917" s="444" t="s">
        <v>39</v>
      </c>
      <c r="C2917" s="446" t="s">
        <v>47</v>
      </c>
      <c r="D2917" s="564" t="s">
        <v>45</v>
      </c>
      <c r="E2917" s="452">
        <v>2197.52</v>
      </c>
      <c r="F2917" s="452" t="s">
        <v>42</v>
      </c>
      <c r="G2917" s="20">
        <f>SUM(A2917*E2917/100)</f>
        <v>19338.175999999999</v>
      </c>
    </row>
    <row r="2918" spans="1:7" s="24" customFormat="1" ht="30" customHeight="1">
      <c r="A2918" s="445"/>
      <c r="B2918" s="445"/>
      <c r="C2918" s="447"/>
      <c r="D2918" s="565"/>
      <c r="E2918" s="566" t="s">
        <v>46</v>
      </c>
      <c r="F2918" s="567"/>
      <c r="G2918" s="568"/>
    </row>
    <row r="2919" spans="1:7" s="25" customFormat="1">
      <c r="A2919" s="562">
        <v>23</v>
      </c>
      <c r="B2919" s="562" t="s">
        <v>39</v>
      </c>
      <c r="C2919" s="560" t="s">
        <v>50</v>
      </c>
      <c r="D2919" s="564" t="s">
        <v>164</v>
      </c>
      <c r="E2919" s="458">
        <v>1273.76</v>
      </c>
      <c r="F2919" s="452" t="s">
        <v>165</v>
      </c>
      <c r="G2919" s="20">
        <f>SUM(A2919*E2919)</f>
        <v>29296.48</v>
      </c>
    </row>
    <row r="2920" spans="1:7" s="25" customFormat="1" ht="66.75" customHeight="1">
      <c r="A2920" s="563"/>
      <c r="B2920" s="563"/>
      <c r="C2920" s="561"/>
      <c r="D2920" s="565"/>
      <c r="E2920" s="557" t="s">
        <v>166</v>
      </c>
      <c r="F2920" s="558"/>
      <c r="G2920" s="559"/>
    </row>
    <row r="2921" spans="1:7">
      <c r="A2921" s="562">
        <v>2112</v>
      </c>
      <c r="B2921" s="562" t="s">
        <v>39</v>
      </c>
      <c r="C2921" s="560" t="s">
        <v>54</v>
      </c>
      <c r="D2921" s="564" t="s">
        <v>1316</v>
      </c>
      <c r="E2921" s="458">
        <v>1079.6500000000001</v>
      </c>
      <c r="F2921" s="452" t="s">
        <v>42</v>
      </c>
      <c r="G2921" s="13">
        <f>SUM(A2921*E2921/100)</f>
        <v>22802.208000000002</v>
      </c>
    </row>
    <row r="2922" spans="1:7" ht="27.75" customHeight="1">
      <c r="A2922" s="563"/>
      <c r="B2922" s="563"/>
      <c r="C2922" s="561"/>
      <c r="D2922" s="565"/>
      <c r="E2922" s="557" t="s">
        <v>59</v>
      </c>
      <c r="F2922" s="558"/>
      <c r="G2922" s="559"/>
    </row>
    <row r="2923" spans="1:7" s="200" customFormat="1">
      <c r="A2923" s="560">
        <v>120</v>
      </c>
      <c r="B2923" s="560" t="s">
        <v>39</v>
      </c>
      <c r="C2923" s="444" t="s">
        <v>57</v>
      </c>
      <c r="D2923" s="564" t="s">
        <v>264</v>
      </c>
      <c r="E2923" s="458">
        <v>30509.77</v>
      </c>
      <c r="F2923" s="452" t="s">
        <v>42</v>
      </c>
      <c r="G2923" s="20">
        <f>SUM(A2923*E2923/100)</f>
        <v>36611.724000000002</v>
      </c>
    </row>
    <row r="2924" spans="1:7" s="200" customFormat="1" ht="127.5" customHeight="1">
      <c r="A2924" s="561"/>
      <c r="B2924" s="561"/>
      <c r="C2924" s="445"/>
      <c r="D2924" s="565"/>
      <c r="E2924" s="557" t="s">
        <v>159</v>
      </c>
      <c r="F2924" s="558"/>
      <c r="G2924" s="559"/>
    </row>
    <row r="2925" spans="1:7">
      <c r="A2925" s="560">
        <v>3240</v>
      </c>
      <c r="B2925" s="560" t="s">
        <v>10</v>
      </c>
      <c r="C2925" s="562" t="s">
        <v>60</v>
      </c>
      <c r="D2925" s="564" t="s">
        <v>202</v>
      </c>
      <c r="E2925" s="458">
        <v>1720.66</v>
      </c>
      <c r="F2925" s="452" t="s">
        <v>13</v>
      </c>
      <c r="G2925" s="20">
        <f>SUM(A2925*E2925/100)</f>
        <v>55749.384000000005</v>
      </c>
    </row>
    <row r="2926" spans="1:7" ht="49.5" customHeight="1">
      <c r="A2926" s="561"/>
      <c r="B2926" s="561"/>
      <c r="C2926" s="563"/>
      <c r="D2926" s="565"/>
      <c r="E2926" s="557" t="s">
        <v>203</v>
      </c>
      <c r="F2926" s="558"/>
      <c r="G2926" s="559"/>
    </row>
    <row r="2927" spans="1:7" ht="15" customHeight="1">
      <c r="A2927" s="560">
        <v>1080</v>
      </c>
      <c r="B2927" s="560" t="s">
        <v>10</v>
      </c>
      <c r="C2927" s="562" t="s">
        <v>63</v>
      </c>
      <c r="D2927" s="564" t="s">
        <v>22</v>
      </c>
      <c r="E2927" s="458">
        <v>8122.95</v>
      </c>
      <c r="F2927" s="452" t="s">
        <v>13</v>
      </c>
      <c r="G2927" s="20">
        <f>SUM(A2927*E2927/100)</f>
        <v>87727.86</v>
      </c>
    </row>
    <row r="2928" spans="1:7" ht="39" customHeight="1">
      <c r="A2928" s="561"/>
      <c r="B2928" s="561"/>
      <c r="C2928" s="563"/>
      <c r="D2928" s="565"/>
      <c r="E2928" s="557" t="s">
        <v>23</v>
      </c>
      <c r="F2928" s="558"/>
      <c r="G2928" s="559"/>
    </row>
    <row r="2929" spans="1:7" ht="51">
      <c r="A2929" s="446"/>
      <c r="B2929" s="446"/>
      <c r="C2929" s="444" t="s">
        <v>66</v>
      </c>
      <c r="D2929" s="448" t="s">
        <v>153</v>
      </c>
      <c r="E2929" s="582"/>
      <c r="F2929" s="583"/>
      <c r="G2929" s="584"/>
    </row>
    <row r="2930" spans="1:7">
      <c r="A2930" s="560">
        <v>400</v>
      </c>
      <c r="B2930" s="560" t="s">
        <v>39</v>
      </c>
      <c r="C2930" s="562" t="s">
        <v>154</v>
      </c>
      <c r="D2930" s="564" t="s">
        <v>158</v>
      </c>
      <c r="E2930" s="458">
        <v>3275.5</v>
      </c>
      <c r="F2930" s="452" t="s">
        <v>42</v>
      </c>
      <c r="G2930" s="20">
        <f>SUM(A2930*E2930/100)</f>
        <v>13102</v>
      </c>
    </row>
    <row r="2931" spans="1:7" ht="27" customHeight="1">
      <c r="A2931" s="561"/>
      <c r="B2931" s="561"/>
      <c r="C2931" s="563"/>
      <c r="D2931" s="565"/>
      <c r="E2931" s="557" t="s">
        <v>159</v>
      </c>
      <c r="F2931" s="558"/>
      <c r="G2931" s="559"/>
    </row>
    <row r="2932" spans="1:7">
      <c r="A2932" s="562">
        <v>477</v>
      </c>
      <c r="B2932" s="562" t="s">
        <v>39</v>
      </c>
      <c r="C2932" s="560" t="s">
        <v>69</v>
      </c>
      <c r="D2932" s="564" t="s">
        <v>170</v>
      </c>
      <c r="E2932" s="458">
        <v>1160.06</v>
      </c>
      <c r="F2932" s="452" t="s">
        <v>42</v>
      </c>
      <c r="G2932" s="13">
        <f>SUM(A2932*E2932/100)</f>
        <v>5533.4862000000003</v>
      </c>
    </row>
    <row r="2933" spans="1:7" ht="30.75" customHeight="1">
      <c r="A2933" s="563"/>
      <c r="B2933" s="563"/>
      <c r="C2933" s="561"/>
      <c r="D2933" s="565"/>
      <c r="E2933" s="557" t="s">
        <v>171</v>
      </c>
      <c r="F2933" s="558"/>
      <c r="G2933" s="559"/>
    </row>
    <row r="2934" spans="1:7" ht="42" customHeight="1">
      <c r="A2934" s="450"/>
      <c r="B2934" s="451"/>
      <c r="C2934" s="3"/>
      <c r="D2934" s="457"/>
      <c r="E2934" s="457"/>
      <c r="F2934" s="28" t="s">
        <v>603</v>
      </c>
      <c r="G2934" s="105">
        <v>376077</v>
      </c>
    </row>
    <row r="2935" spans="1:7">
      <c r="A2935" s="450"/>
      <c r="B2935" s="451"/>
      <c r="C2935" s="3"/>
      <c r="D2935" s="104" t="s">
        <v>1356</v>
      </c>
      <c r="E2935" s="457"/>
      <c r="F2935" s="457"/>
      <c r="G2935" s="5"/>
    </row>
    <row r="2936" spans="1:7">
      <c r="A2936" s="560">
        <v>1</v>
      </c>
      <c r="B2936" s="560" t="s">
        <v>89</v>
      </c>
      <c r="C2936" s="562" t="s">
        <v>11</v>
      </c>
      <c r="D2936" s="564" t="s">
        <v>177</v>
      </c>
      <c r="E2936" s="458">
        <v>6166.6</v>
      </c>
      <c r="F2936" s="452" t="s">
        <v>75</v>
      </c>
      <c r="G2936" s="13">
        <f>SUM(A2936*E2936)</f>
        <v>6166.6</v>
      </c>
    </row>
    <row r="2937" spans="1:7" ht="120" customHeight="1">
      <c r="A2937" s="561"/>
      <c r="B2937" s="561"/>
      <c r="C2937" s="563"/>
      <c r="D2937" s="565"/>
      <c r="E2937" s="557" t="s">
        <v>178</v>
      </c>
      <c r="F2937" s="558"/>
      <c r="G2937" s="559"/>
    </row>
    <row r="2938" spans="1:7">
      <c r="A2938" s="560">
        <v>1</v>
      </c>
      <c r="B2938" s="560" t="s">
        <v>89</v>
      </c>
      <c r="C2938" s="562" t="s">
        <v>15</v>
      </c>
      <c r="D2938" s="564" t="s">
        <v>1360</v>
      </c>
      <c r="E2938" s="458">
        <v>6237</v>
      </c>
      <c r="F2938" s="452" t="s">
        <v>75</v>
      </c>
      <c r="G2938" s="13">
        <f>SUM(A2938*E2938)</f>
        <v>6237</v>
      </c>
    </row>
    <row r="2939" spans="1:7" ht="152.25" customHeight="1">
      <c r="A2939" s="561"/>
      <c r="B2939" s="561"/>
      <c r="C2939" s="563"/>
      <c r="D2939" s="565"/>
      <c r="E2939" s="557" t="s">
        <v>1359</v>
      </c>
      <c r="F2939" s="558"/>
      <c r="G2939" s="559"/>
    </row>
    <row r="2940" spans="1:7">
      <c r="A2940" s="560">
        <v>1</v>
      </c>
      <c r="B2940" s="560" t="s">
        <v>89</v>
      </c>
      <c r="C2940" s="562" t="s">
        <v>18</v>
      </c>
      <c r="D2940" s="564" t="s">
        <v>85</v>
      </c>
      <c r="E2940" s="458">
        <v>1109.46</v>
      </c>
      <c r="F2940" s="452" t="s">
        <v>75</v>
      </c>
      <c r="G2940" s="13">
        <f>SUM(A2940*E2940)</f>
        <v>1109.46</v>
      </c>
    </row>
    <row r="2941" spans="1:7" ht="30.75" customHeight="1">
      <c r="A2941" s="561"/>
      <c r="B2941" s="561"/>
      <c r="C2941" s="563"/>
      <c r="D2941" s="565"/>
      <c r="E2941" s="606" t="s">
        <v>86</v>
      </c>
      <c r="F2941" s="607"/>
      <c r="G2941" s="608"/>
    </row>
    <row r="2942" spans="1:7">
      <c r="A2942" s="560"/>
      <c r="B2942" s="560"/>
      <c r="C2942" s="562" t="s">
        <v>21</v>
      </c>
      <c r="D2942" s="564" t="s">
        <v>226</v>
      </c>
      <c r="E2942" s="582"/>
      <c r="F2942" s="583"/>
      <c r="G2942" s="584"/>
    </row>
    <row r="2943" spans="1:7" ht="102" customHeight="1">
      <c r="A2943" s="561"/>
      <c r="B2943" s="561"/>
      <c r="C2943" s="563"/>
      <c r="D2943" s="565"/>
      <c r="E2943" s="585"/>
      <c r="F2943" s="586"/>
      <c r="G2943" s="587"/>
    </row>
    <row r="2944" spans="1:7">
      <c r="A2944" s="560">
        <v>100</v>
      </c>
      <c r="B2944" s="560" t="s">
        <v>107</v>
      </c>
      <c r="C2944" s="562" t="s">
        <v>99</v>
      </c>
      <c r="D2944" s="564" t="s">
        <v>775</v>
      </c>
      <c r="E2944" s="458">
        <v>128.55000000000001</v>
      </c>
      <c r="F2944" s="452" t="s">
        <v>111</v>
      </c>
      <c r="G2944" s="13">
        <f>SUM(A2944*E2944)</f>
        <v>12855.000000000002</v>
      </c>
    </row>
    <row r="2945" spans="1:7">
      <c r="A2945" s="561"/>
      <c r="B2945" s="561"/>
      <c r="C2945" s="563"/>
      <c r="D2945" s="565"/>
      <c r="E2945" s="557" t="s">
        <v>776</v>
      </c>
      <c r="F2945" s="558"/>
      <c r="G2945" s="559"/>
    </row>
    <row r="2946" spans="1:7" s="30" customFormat="1" ht="40.5" customHeight="1">
      <c r="A2946" s="457"/>
      <c r="B2946" s="457"/>
      <c r="C2946" s="3"/>
      <c r="D2946" s="91"/>
      <c r="E2946" s="457"/>
      <c r="F2946" s="28" t="s">
        <v>320</v>
      </c>
      <c r="G2946" s="233">
        <v>20201</v>
      </c>
    </row>
    <row r="2947" spans="1:7" s="30" customFormat="1" ht="33" customHeight="1">
      <c r="A2947" s="6"/>
      <c r="B2947" s="6"/>
      <c r="C2947" s="7"/>
      <c r="D2947" s="65"/>
      <c r="E2947" s="6"/>
      <c r="F2947" s="93"/>
      <c r="G2947" s="243"/>
    </row>
    <row r="2948" spans="1:7" s="30" customFormat="1" ht="17.25" customHeight="1">
      <c r="A2948" s="6"/>
      <c r="B2948" s="6"/>
      <c r="C2948" s="7"/>
      <c r="D2948" s="65"/>
      <c r="E2948" s="6"/>
      <c r="F2948" s="93"/>
      <c r="G2948" s="243"/>
    </row>
    <row r="2949" spans="1:7" s="30" customFormat="1" ht="17.25" customHeight="1">
      <c r="A2949" s="6"/>
      <c r="B2949" s="6"/>
      <c r="C2949" s="7"/>
      <c r="D2949" s="65"/>
      <c r="E2949" s="6"/>
      <c r="F2949" s="93"/>
      <c r="G2949" s="243"/>
    </row>
    <row r="2950" spans="1:7" s="30" customFormat="1" ht="33" customHeight="1">
      <c r="A2950" s="6"/>
      <c r="B2950" s="6"/>
      <c r="C2950" s="7"/>
      <c r="D2950" s="65"/>
      <c r="E2950" s="6"/>
      <c r="F2950" s="93"/>
      <c r="G2950" s="243"/>
    </row>
    <row r="2951" spans="1:7" s="36" customFormat="1" ht="36.75" customHeight="1">
      <c r="A2951" s="52" t="s">
        <v>984</v>
      </c>
      <c r="B2951" s="53"/>
      <c r="C2951" s="54" t="s">
        <v>966</v>
      </c>
      <c r="D2951" s="55"/>
      <c r="F2951" s="56" t="s">
        <v>131</v>
      </c>
      <c r="G2951" s="54"/>
    </row>
    <row r="2952" spans="1:7" s="36" customFormat="1" ht="36.75" customHeight="1">
      <c r="A2952" s="52" t="s">
        <v>132</v>
      </c>
      <c r="B2952" s="53"/>
      <c r="C2952" s="54" t="s">
        <v>133</v>
      </c>
      <c r="D2952" s="55"/>
      <c r="F2952" s="56" t="s">
        <v>131</v>
      </c>
      <c r="G2952" s="54"/>
    </row>
    <row r="2953" spans="1:7" s="25" customFormat="1" ht="36.75" customHeight="1">
      <c r="A2953" s="59"/>
      <c r="B2953" s="54"/>
      <c r="C2953" s="54"/>
      <c r="D2953" s="60"/>
      <c r="E2953" s="61" t="s">
        <v>138</v>
      </c>
      <c r="F2953" s="62"/>
      <c r="G2953" s="62"/>
    </row>
    <row r="2954" spans="1:7" s="25" customFormat="1" ht="15.75" customHeight="1">
      <c r="A2954" s="59"/>
      <c r="B2954" s="54"/>
      <c r="C2954" s="54"/>
      <c r="D2954" s="60"/>
      <c r="E2954" s="54"/>
      <c r="F2954" s="54"/>
      <c r="G2954" s="63"/>
    </row>
    <row r="2955" spans="1:7" s="25" customFormat="1" ht="15" customHeight="1">
      <c r="A2955" s="59"/>
      <c r="B2955" s="54"/>
      <c r="C2955" s="54"/>
      <c r="D2955" s="60"/>
      <c r="E2955" s="61"/>
      <c r="F2955" s="401"/>
      <c r="G2955" s="401"/>
    </row>
    <row r="2956" spans="1:7" s="25" customFormat="1" ht="15" customHeight="1">
      <c r="A2956" s="59"/>
      <c r="B2956" s="54"/>
      <c r="C2956" s="54"/>
      <c r="D2956" s="60"/>
      <c r="E2956" s="61"/>
      <c r="F2956" s="401"/>
      <c r="G2956" s="401"/>
    </row>
    <row r="2957" spans="1:7" s="25" customFormat="1">
      <c r="A2957" s="59"/>
      <c r="B2957" s="54"/>
      <c r="C2957" s="54"/>
      <c r="D2957" s="60"/>
      <c r="E2957" s="64" t="s">
        <v>140</v>
      </c>
      <c r="F2957" s="54"/>
      <c r="G2957" s="63"/>
    </row>
    <row r="2958" spans="1:7" s="25" customFormat="1">
      <c r="A2958" s="55" t="s">
        <v>139</v>
      </c>
      <c r="B2958" s="54"/>
      <c r="C2958" s="54"/>
      <c r="D2958" s="60"/>
      <c r="E2958" s="64" t="s">
        <v>141</v>
      </c>
      <c r="F2958" s="54"/>
      <c r="G2958" s="63"/>
    </row>
    <row r="2959" spans="1:7" s="25" customFormat="1">
      <c r="A2959" s="59"/>
      <c r="B2959" s="54"/>
      <c r="C2959" s="76"/>
      <c r="D2959" s="60"/>
      <c r="E2959" s="64" t="s">
        <v>142</v>
      </c>
      <c r="F2959" s="54"/>
      <c r="G2959" s="63"/>
    </row>
    <row r="2960" spans="1:7" s="25" customFormat="1" ht="12.75" customHeight="1">
      <c r="A2960" s="59"/>
      <c r="B2960" s="54"/>
      <c r="C2960" s="76"/>
      <c r="D2960" s="60"/>
      <c r="E2960" s="64"/>
      <c r="F2960" s="54"/>
      <c r="G2960" s="63"/>
    </row>
    <row r="2961" spans="1:7" s="25" customFormat="1" ht="12.75" customHeight="1">
      <c r="A2961" s="59"/>
      <c r="B2961" s="54"/>
      <c r="C2961" s="76"/>
      <c r="D2961" s="60"/>
      <c r="E2961" s="64"/>
      <c r="F2961" s="54"/>
      <c r="G2961" s="63"/>
    </row>
    <row r="2962" spans="1:7" s="25" customFormat="1" ht="12.75" customHeight="1">
      <c r="A2962" s="59"/>
      <c r="B2962" s="54"/>
      <c r="C2962" s="76"/>
      <c r="D2962" s="60"/>
      <c r="E2962" s="64"/>
      <c r="F2962" s="54"/>
      <c r="G2962" s="63"/>
    </row>
    <row r="2963" spans="1:7" s="25" customFormat="1" ht="12.75" customHeight="1">
      <c r="A2963" s="59"/>
      <c r="B2963" s="54"/>
      <c r="C2963" s="76"/>
      <c r="D2963" s="60"/>
      <c r="E2963" s="64"/>
      <c r="F2963" s="54"/>
      <c r="G2963" s="63"/>
    </row>
    <row r="2964" spans="1:7" s="25" customFormat="1" ht="12.75" customHeight="1">
      <c r="A2964" s="59"/>
      <c r="B2964" s="54"/>
      <c r="C2964" s="76"/>
      <c r="D2964" s="60"/>
      <c r="E2964" s="64"/>
      <c r="F2964" s="54"/>
      <c r="G2964" s="63"/>
    </row>
    <row r="2965" spans="1:7" s="25" customFormat="1" ht="12.75" customHeight="1">
      <c r="A2965" s="59"/>
      <c r="B2965" s="54"/>
      <c r="C2965" s="76"/>
      <c r="D2965" s="60"/>
      <c r="E2965" s="64"/>
      <c r="F2965" s="54"/>
      <c r="G2965" s="63"/>
    </row>
    <row r="2966" spans="1:7">
      <c r="A2966" s="569" t="s">
        <v>0</v>
      </c>
      <c r="B2966" s="569"/>
      <c r="C2966" s="569"/>
      <c r="D2966" s="569"/>
      <c r="E2966" s="569"/>
      <c r="F2966" s="569"/>
      <c r="G2966" s="569"/>
    </row>
    <row r="2967" spans="1:7">
      <c r="A2967" s="570" t="s">
        <v>1</v>
      </c>
      <c r="B2967" s="570"/>
      <c r="C2967" s="570"/>
      <c r="D2967" s="570"/>
      <c r="E2967" s="570"/>
      <c r="F2967" s="570"/>
      <c r="G2967" s="570"/>
    </row>
    <row r="2968" spans="1:7" ht="30.75" customHeight="1">
      <c r="A2968" s="1" t="s">
        <v>2</v>
      </c>
      <c r="B2968" s="456"/>
      <c r="C2968" s="456"/>
      <c r="D2968" s="571" t="s">
        <v>1361</v>
      </c>
      <c r="E2968" s="571"/>
      <c r="F2968" s="571"/>
      <c r="G2968" s="571"/>
    </row>
    <row r="2969" spans="1:7" ht="30" customHeight="1">
      <c r="A2969" s="572" t="s">
        <v>3</v>
      </c>
      <c r="B2969" s="573"/>
      <c r="C2969" s="3" t="s">
        <v>4</v>
      </c>
      <c r="D2969" s="457" t="s">
        <v>5</v>
      </c>
      <c r="E2969" s="457" t="s">
        <v>6</v>
      </c>
      <c r="F2969" s="457" t="s">
        <v>7</v>
      </c>
      <c r="G2969" s="5" t="s">
        <v>8</v>
      </c>
    </row>
    <row r="2970" spans="1:7">
      <c r="A2970" s="457"/>
      <c r="B2970" s="457"/>
      <c r="C2970" s="3"/>
      <c r="D2970" s="104" t="s">
        <v>9</v>
      </c>
      <c r="E2970" s="457"/>
      <c r="F2970" s="457"/>
      <c r="G2970" s="5"/>
    </row>
    <row r="2971" spans="1:7" s="24" customFormat="1" ht="16.5" customHeight="1">
      <c r="A2971" s="562">
        <v>389</v>
      </c>
      <c r="B2971" s="562" t="s">
        <v>39</v>
      </c>
      <c r="C2971" s="560" t="s">
        <v>11</v>
      </c>
      <c r="D2971" s="564" t="s">
        <v>149</v>
      </c>
      <c r="E2971" s="458">
        <v>121</v>
      </c>
      <c r="F2971" s="452" t="s">
        <v>42</v>
      </c>
      <c r="G2971" s="20">
        <f>SUM(A2971*E2971/100)</f>
        <v>470.69</v>
      </c>
    </row>
    <row r="2972" spans="1:7" s="24" customFormat="1" ht="18" customHeight="1">
      <c r="A2972" s="563"/>
      <c r="B2972" s="563"/>
      <c r="C2972" s="561"/>
      <c r="D2972" s="565"/>
      <c r="E2972" s="566" t="s">
        <v>150</v>
      </c>
      <c r="F2972" s="567"/>
      <c r="G2972" s="568"/>
    </row>
    <row r="2973" spans="1:7" s="36" customFormat="1">
      <c r="A2973" s="562">
        <v>4</v>
      </c>
      <c r="B2973" s="562" t="s">
        <v>72</v>
      </c>
      <c r="C2973" s="560" t="s">
        <v>15</v>
      </c>
      <c r="D2973" s="564" t="s">
        <v>274</v>
      </c>
      <c r="E2973" s="458">
        <v>142.18</v>
      </c>
      <c r="F2973" s="452" t="s">
        <v>75</v>
      </c>
      <c r="G2973" s="20">
        <f>SUM(A2973*E2973)</f>
        <v>568.72</v>
      </c>
    </row>
    <row r="2974" spans="1:7" s="36" customFormat="1" ht="34.5" customHeight="1">
      <c r="A2974" s="563"/>
      <c r="B2974" s="563"/>
      <c r="C2974" s="561"/>
      <c r="D2974" s="565"/>
      <c r="E2974" s="557" t="s">
        <v>275</v>
      </c>
      <c r="F2974" s="558"/>
      <c r="G2974" s="559"/>
    </row>
    <row r="2975" spans="1:7" s="23" customFormat="1" ht="15" customHeight="1">
      <c r="A2975" s="562">
        <v>7</v>
      </c>
      <c r="B2975" s="562" t="s">
        <v>10</v>
      </c>
      <c r="C2975" s="560" t="s">
        <v>18</v>
      </c>
      <c r="D2975" s="574" t="s">
        <v>30</v>
      </c>
      <c r="E2975" s="458">
        <v>337</v>
      </c>
      <c r="F2975" s="452" t="s">
        <v>31</v>
      </c>
      <c r="G2975" s="20">
        <f>SUM(A2975*E2975)</f>
        <v>2359</v>
      </c>
    </row>
    <row r="2976" spans="1:7" s="23" customFormat="1" ht="169.5" customHeight="1">
      <c r="A2976" s="563"/>
      <c r="B2976" s="563"/>
      <c r="C2976" s="561"/>
      <c r="D2976" s="575"/>
      <c r="E2976" s="576" t="s">
        <v>32</v>
      </c>
      <c r="F2976" s="577"/>
      <c r="G2976" s="578"/>
    </row>
    <row r="2977" spans="1:7" ht="15" customHeight="1">
      <c r="A2977" s="579">
        <v>0.375</v>
      </c>
      <c r="B2977" s="562" t="s">
        <v>24</v>
      </c>
      <c r="C2977" s="560" t="s">
        <v>21</v>
      </c>
      <c r="D2977" s="574" t="s">
        <v>26</v>
      </c>
      <c r="E2977" s="458">
        <v>5001.7</v>
      </c>
      <c r="F2977" s="452" t="s">
        <v>27</v>
      </c>
      <c r="G2977" s="20">
        <f>SUM(A2977*E2977)</f>
        <v>1875.6374999999998</v>
      </c>
    </row>
    <row r="2978" spans="1:7" ht="63" customHeight="1">
      <c r="A2978" s="580"/>
      <c r="B2978" s="563"/>
      <c r="C2978" s="561"/>
      <c r="D2978" s="575"/>
      <c r="E2978" s="557" t="s">
        <v>28</v>
      </c>
      <c r="F2978" s="558"/>
      <c r="G2978" s="559"/>
    </row>
    <row r="2979" spans="1:7" ht="17.25" customHeight="1">
      <c r="A2979" s="560">
        <v>1350</v>
      </c>
      <c r="B2979" s="560" t="s">
        <v>10</v>
      </c>
      <c r="C2979" s="562" t="s">
        <v>25</v>
      </c>
      <c r="D2979" s="564" t="s">
        <v>204</v>
      </c>
      <c r="E2979" s="458">
        <v>12346.65</v>
      </c>
      <c r="F2979" s="452" t="s">
        <v>13</v>
      </c>
      <c r="G2979" s="20">
        <f>SUM(A2979*E2979/100)</f>
        <v>166679.77499999999</v>
      </c>
    </row>
    <row r="2980" spans="1:7" ht="27" customHeight="1">
      <c r="A2980" s="561"/>
      <c r="B2980" s="561"/>
      <c r="C2980" s="563"/>
      <c r="D2980" s="565"/>
      <c r="E2980" s="557" t="s">
        <v>205</v>
      </c>
      <c r="F2980" s="558"/>
      <c r="G2980" s="559"/>
    </row>
    <row r="2981" spans="1:7" s="25" customFormat="1">
      <c r="A2981" s="562">
        <v>389</v>
      </c>
      <c r="B2981" s="562" t="s">
        <v>39</v>
      </c>
      <c r="C2981" s="560" t="s">
        <v>29</v>
      </c>
      <c r="D2981" s="564" t="s">
        <v>151</v>
      </c>
      <c r="E2981" s="458">
        <v>660</v>
      </c>
      <c r="F2981" s="452" t="s">
        <v>42</v>
      </c>
      <c r="G2981" s="20">
        <f>SUM(A2981*E2981/100)</f>
        <v>2567.4</v>
      </c>
    </row>
    <row r="2982" spans="1:7" s="25" customFormat="1" ht="17.25" customHeight="1">
      <c r="A2982" s="563"/>
      <c r="B2982" s="563"/>
      <c r="C2982" s="561"/>
      <c r="D2982" s="565"/>
      <c r="E2982" s="566" t="s">
        <v>152</v>
      </c>
      <c r="F2982" s="567"/>
      <c r="G2982" s="568"/>
    </row>
    <row r="2983" spans="1:7" s="24" customFormat="1" ht="15" customHeight="1">
      <c r="A2983" s="562">
        <v>4589</v>
      </c>
      <c r="B2983" s="562" t="s">
        <v>39</v>
      </c>
      <c r="C2983" s="560" t="s">
        <v>33</v>
      </c>
      <c r="D2983" s="564" t="s">
        <v>41</v>
      </c>
      <c r="E2983" s="458">
        <v>2206.6</v>
      </c>
      <c r="F2983" s="452" t="s">
        <v>42</v>
      </c>
      <c r="G2983" s="20">
        <f>SUM(A2983*E2983/100)</f>
        <v>101260.87400000001</v>
      </c>
    </row>
    <row r="2984" spans="1:7" s="24" customFormat="1" ht="27" customHeight="1">
      <c r="A2984" s="563"/>
      <c r="B2984" s="563"/>
      <c r="C2984" s="561"/>
      <c r="D2984" s="565"/>
      <c r="E2984" s="566" t="s">
        <v>43</v>
      </c>
      <c r="F2984" s="567"/>
      <c r="G2984" s="568"/>
    </row>
    <row r="2985" spans="1:7" s="24" customFormat="1" ht="15" customHeight="1">
      <c r="A2985" s="562">
        <v>4200</v>
      </c>
      <c r="B2985" s="562" t="s">
        <v>39</v>
      </c>
      <c r="C2985" s="560" t="s">
        <v>36</v>
      </c>
      <c r="D2985" s="564" t="s">
        <v>45</v>
      </c>
      <c r="E2985" s="452">
        <v>2197.52</v>
      </c>
      <c r="F2985" s="452" t="s">
        <v>42</v>
      </c>
      <c r="G2985" s="20">
        <f>SUM(A2985*E2985/100)</f>
        <v>92295.84</v>
      </c>
    </row>
    <row r="2986" spans="1:7" s="24" customFormat="1" ht="27.75" customHeight="1">
      <c r="A2986" s="563"/>
      <c r="B2986" s="563"/>
      <c r="C2986" s="561"/>
      <c r="D2986" s="565"/>
      <c r="E2986" s="566" t="s">
        <v>46</v>
      </c>
      <c r="F2986" s="567"/>
      <c r="G2986" s="568"/>
    </row>
    <row r="2987" spans="1:7">
      <c r="A2987" s="560">
        <v>489</v>
      </c>
      <c r="B2987" s="560" t="s">
        <v>10</v>
      </c>
      <c r="C2987" s="562" t="s">
        <v>40</v>
      </c>
      <c r="D2987" s="564" t="s">
        <v>393</v>
      </c>
      <c r="E2987" s="458">
        <v>3630</v>
      </c>
      <c r="F2987" s="452" t="s">
        <v>254</v>
      </c>
      <c r="G2987" s="20">
        <f>SUM(A2987*E2987/1000)</f>
        <v>1775.07</v>
      </c>
    </row>
    <row r="2988" spans="1:7" ht="39.75" customHeight="1">
      <c r="A2988" s="561"/>
      <c r="B2988" s="561"/>
      <c r="C2988" s="563"/>
      <c r="D2988" s="565"/>
      <c r="E2988" s="557" t="s">
        <v>394</v>
      </c>
      <c r="F2988" s="558"/>
      <c r="G2988" s="559"/>
    </row>
    <row r="2989" spans="1:7">
      <c r="A2989" s="560">
        <v>489</v>
      </c>
      <c r="B2989" s="619" t="s">
        <v>10</v>
      </c>
      <c r="C2989" s="444" t="s">
        <v>44</v>
      </c>
      <c r="D2989" s="621" t="s">
        <v>928</v>
      </c>
      <c r="E2989" s="458">
        <v>579.41</v>
      </c>
      <c r="F2989" s="452" t="s">
        <v>13</v>
      </c>
      <c r="G2989" s="20">
        <f>SUM(A2989*E2989/100)</f>
        <v>2833.3148999999999</v>
      </c>
    </row>
    <row r="2990" spans="1:7" ht="35.25" customHeight="1">
      <c r="A2990" s="561"/>
      <c r="B2990" s="620"/>
      <c r="C2990" s="445"/>
      <c r="D2990" s="622"/>
      <c r="E2990" s="557" t="s">
        <v>929</v>
      </c>
      <c r="F2990" s="558"/>
      <c r="G2990" s="559"/>
    </row>
    <row r="2991" spans="1:7" s="25" customFormat="1">
      <c r="A2991" s="560">
        <v>323</v>
      </c>
      <c r="B2991" s="560" t="s">
        <v>10</v>
      </c>
      <c r="C2991" s="562" t="s">
        <v>47</v>
      </c>
      <c r="D2991" s="564" t="s">
        <v>243</v>
      </c>
      <c r="E2991" s="458">
        <v>9416.2800000000007</v>
      </c>
      <c r="F2991" s="452" t="s">
        <v>13</v>
      </c>
      <c r="G2991" s="20">
        <f>SUM(A2991*E2991/100)</f>
        <v>30414.584400000003</v>
      </c>
    </row>
    <row r="2992" spans="1:7" s="25" customFormat="1" ht="42" customHeight="1">
      <c r="A2992" s="561"/>
      <c r="B2992" s="561"/>
      <c r="C2992" s="563"/>
      <c r="D2992" s="565"/>
      <c r="E2992" s="557" t="s">
        <v>244</v>
      </c>
      <c r="F2992" s="558"/>
      <c r="G2992" s="559"/>
    </row>
    <row r="2993" spans="1:7" s="200" customFormat="1">
      <c r="A2993" s="560">
        <v>1792</v>
      </c>
      <c r="B2993" s="560" t="s">
        <v>39</v>
      </c>
      <c r="C2993" s="444" t="s">
        <v>50</v>
      </c>
      <c r="D2993" s="564" t="s">
        <v>264</v>
      </c>
      <c r="E2993" s="458">
        <v>30509.77</v>
      </c>
      <c r="F2993" s="452" t="s">
        <v>42</v>
      </c>
      <c r="G2993" s="20">
        <f>SUM(A2993*E2993/100)</f>
        <v>546735.0784</v>
      </c>
    </row>
    <row r="2994" spans="1:7" s="200" customFormat="1" ht="127.5" customHeight="1">
      <c r="A2994" s="561"/>
      <c r="B2994" s="561"/>
      <c r="C2994" s="445"/>
      <c r="D2994" s="565"/>
      <c r="E2994" s="557" t="s">
        <v>159</v>
      </c>
      <c r="F2994" s="558"/>
      <c r="G2994" s="559"/>
    </row>
    <row r="2995" spans="1:7">
      <c r="A2995" s="562">
        <v>180</v>
      </c>
      <c r="B2995" s="562" t="s">
        <v>107</v>
      </c>
      <c r="C2995" s="562" t="s">
        <v>54</v>
      </c>
      <c r="D2995" s="564" t="s">
        <v>1331</v>
      </c>
      <c r="E2995" s="458">
        <v>1507.66</v>
      </c>
      <c r="F2995" s="452" t="s">
        <v>111</v>
      </c>
      <c r="G2995" s="20">
        <f>SUM(A2995*E2995)</f>
        <v>271378.8</v>
      </c>
    </row>
    <row r="2996" spans="1:7" ht="61.5" customHeight="1">
      <c r="A2996" s="563"/>
      <c r="B2996" s="563"/>
      <c r="C2996" s="563"/>
      <c r="D2996" s="565"/>
      <c r="E2996" s="557" t="s">
        <v>283</v>
      </c>
      <c r="F2996" s="558"/>
      <c r="G2996" s="559"/>
    </row>
    <row r="2997" spans="1:7">
      <c r="A2997" s="562">
        <v>113</v>
      </c>
      <c r="B2997" s="562" t="s">
        <v>39</v>
      </c>
      <c r="C2997" s="562" t="s">
        <v>57</v>
      </c>
      <c r="D2997" s="564" t="s">
        <v>899</v>
      </c>
      <c r="E2997" s="458">
        <v>1647.69</v>
      </c>
      <c r="F2997" s="452" t="s">
        <v>165</v>
      </c>
      <c r="G2997" s="20">
        <f>SUM(A2997*E2997)</f>
        <v>186188.97</v>
      </c>
    </row>
    <row r="2998" spans="1:7" ht="78" customHeight="1">
      <c r="A2998" s="563"/>
      <c r="B2998" s="563"/>
      <c r="C2998" s="563"/>
      <c r="D2998" s="565"/>
      <c r="E2998" s="557" t="s">
        <v>900</v>
      </c>
      <c r="F2998" s="558"/>
      <c r="G2998" s="559"/>
    </row>
    <row r="2999" spans="1:7">
      <c r="A2999" s="560">
        <v>300</v>
      </c>
      <c r="B2999" s="560" t="s">
        <v>107</v>
      </c>
      <c r="C2999" s="562" t="s">
        <v>60</v>
      </c>
      <c r="D2999" s="564" t="s">
        <v>367</v>
      </c>
      <c r="E2999" s="458">
        <v>169.18</v>
      </c>
      <c r="F2999" s="452" t="s">
        <v>111</v>
      </c>
      <c r="G2999" s="13">
        <f>SUM(A2999*E2999)</f>
        <v>50754</v>
      </c>
    </row>
    <row r="3000" spans="1:7" ht="50.25" customHeight="1">
      <c r="A3000" s="561"/>
      <c r="B3000" s="561"/>
      <c r="C3000" s="563"/>
      <c r="D3000" s="565"/>
      <c r="E3000" s="557" t="s">
        <v>368</v>
      </c>
      <c r="F3000" s="558"/>
      <c r="G3000" s="559"/>
    </row>
    <row r="3001" spans="1:7">
      <c r="A3001" s="560">
        <v>3600</v>
      </c>
      <c r="B3001" s="560" t="s">
        <v>107</v>
      </c>
      <c r="C3001" s="562" t="s">
        <v>63</v>
      </c>
      <c r="D3001" s="564" t="s">
        <v>1362</v>
      </c>
      <c r="E3001" s="458">
        <v>8.3800000000000008</v>
      </c>
      <c r="F3001" s="452" t="s">
        <v>111</v>
      </c>
      <c r="G3001" s="13">
        <f>SUM(A3001*E3001)</f>
        <v>30168.000000000004</v>
      </c>
    </row>
    <row r="3002" spans="1:7" ht="50.25" customHeight="1">
      <c r="A3002" s="561"/>
      <c r="B3002" s="561"/>
      <c r="C3002" s="563"/>
      <c r="D3002" s="565"/>
      <c r="E3002" s="557" t="s">
        <v>1363</v>
      </c>
      <c r="F3002" s="558"/>
      <c r="G3002" s="559"/>
    </row>
    <row r="3003" spans="1:7" s="200" customFormat="1">
      <c r="A3003" s="560">
        <v>1170</v>
      </c>
      <c r="B3003" s="560" t="s">
        <v>39</v>
      </c>
      <c r="C3003" s="444" t="s">
        <v>66</v>
      </c>
      <c r="D3003" s="564" t="s">
        <v>1364</v>
      </c>
      <c r="E3003" s="458">
        <v>31082.3</v>
      </c>
      <c r="F3003" s="452" t="s">
        <v>42</v>
      </c>
      <c r="G3003" s="20">
        <f>SUM(A3003*E3003/100)</f>
        <v>363662.91</v>
      </c>
    </row>
    <row r="3004" spans="1:7" s="200" customFormat="1" ht="42.75" customHeight="1">
      <c r="A3004" s="561"/>
      <c r="B3004" s="561"/>
      <c r="C3004" s="445"/>
      <c r="D3004" s="565"/>
      <c r="E3004" s="557" t="s">
        <v>1365</v>
      </c>
      <c r="F3004" s="558"/>
      <c r="G3004" s="559"/>
    </row>
    <row r="3005" spans="1:7">
      <c r="A3005" s="562">
        <v>300</v>
      </c>
      <c r="B3005" s="562" t="s">
        <v>39</v>
      </c>
      <c r="C3005" s="560" t="s">
        <v>69</v>
      </c>
      <c r="D3005" s="564" t="s">
        <v>280</v>
      </c>
      <c r="E3005" s="458">
        <v>25293.42</v>
      </c>
      <c r="F3005" s="452" t="s">
        <v>42</v>
      </c>
      <c r="G3005" s="20">
        <f>SUM(A3005*E3005/100)</f>
        <v>75880.259999999995</v>
      </c>
    </row>
    <row r="3006" spans="1:7" ht="39.75" customHeight="1">
      <c r="A3006" s="563"/>
      <c r="B3006" s="563"/>
      <c r="C3006" s="561"/>
      <c r="D3006" s="565"/>
      <c r="E3006" s="557" t="s">
        <v>281</v>
      </c>
      <c r="F3006" s="558"/>
      <c r="G3006" s="559"/>
    </row>
    <row r="3007" spans="1:7">
      <c r="A3007" s="562">
        <v>3229</v>
      </c>
      <c r="B3007" s="562" t="s">
        <v>39</v>
      </c>
      <c r="C3007" s="560" t="s">
        <v>73</v>
      </c>
      <c r="D3007" s="564" t="s">
        <v>1316</v>
      </c>
      <c r="E3007" s="458">
        <v>1079.6500000000001</v>
      </c>
      <c r="F3007" s="452" t="s">
        <v>42</v>
      </c>
      <c r="G3007" s="13">
        <f>SUM(A3007*E3007/100)</f>
        <v>34861.898500000003</v>
      </c>
    </row>
    <row r="3008" spans="1:7" ht="27.75" customHeight="1">
      <c r="A3008" s="563"/>
      <c r="B3008" s="563"/>
      <c r="C3008" s="561"/>
      <c r="D3008" s="565"/>
      <c r="E3008" s="557" t="s">
        <v>59</v>
      </c>
      <c r="F3008" s="558"/>
      <c r="G3008" s="559"/>
    </row>
    <row r="3009" spans="1:7" ht="17.25" customHeight="1">
      <c r="A3009" s="560">
        <v>1000</v>
      </c>
      <c r="B3009" s="560" t="s">
        <v>10</v>
      </c>
      <c r="C3009" s="444" t="s">
        <v>208</v>
      </c>
      <c r="D3009" s="564" t="s">
        <v>34</v>
      </c>
      <c r="E3009" s="458">
        <v>14429.25</v>
      </c>
      <c r="F3009" s="452" t="s">
        <v>13</v>
      </c>
      <c r="G3009" s="20">
        <f>SUM(A3009*E3009/100)</f>
        <v>144292.5</v>
      </c>
    </row>
    <row r="3010" spans="1:7" ht="48.75" customHeight="1">
      <c r="A3010" s="561"/>
      <c r="B3010" s="561"/>
      <c r="C3010" s="445"/>
      <c r="D3010" s="565"/>
      <c r="E3010" s="557" t="s">
        <v>35</v>
      </c>
      <c r="F3010" s="558"/>
      <c r="G3010" s="559"/>
    </row>
    <row r="3011" spans="1:7" ht="42" customHeight="1">
      <c r="A3011" s="450"/>
      <c r="B3011" s="451"/>
      <c r="C3011" s="3"/>
      <c r="D3011" s="457"/>
      <c r="E3011" s="457"/>
      <c r="F3011" s="28" t="s">
        <v>603</v>
      </c>
      <c r="G3011" s="105">
        <v>2107023</v>
      </c>
    </row>
    <row r="3012" spans="1:7">
      <c r="A3012" s="450"/>
      <c r="B3012" s="451"/>
      <c r="C3012" s="3"/>
      <c r="D3012" s="104" t="s">
        <v>1356</v>
      </c>
      <c r="E3012" s="457"/>
      <c r="F3012" s="457"/>
      <c r="G3012" s="5"/>
    </row>
    <row r="3013" spans="1:7" s="25" customFormat="1" ht="15" customHeight="1">
      <c r="A3013" s="591">
        <v>2</v>
      </c>
      <c r="B3013" s="591" t="s">
        <v>72</v>
      </c>
      <c r="C3013" s="592" t="s">
        <v>11</v>
      </c>
      <c r="D3013" s="581" t="s">
        <v>79</v>
      </c>
      <c r="E3013" s="455">
        <v>4802.6000000000004</v>
      </c>
      <c r="F3013" s="445" t="s">
        <v>75</v>
      </c>
      <c r="G3013" s="13">
        <f>SUM(A3013*E3013)</f>
        <v>9605.2000000000007</v>
      </c>
    </row>
    <row r="3014" spans="1:7" s="25" customFormat="1" ht="119.25" customHeight="1">
      <c r="A3014" s="561"/>
      <c r="B3014" s="561"/>
      <c r="C3014" s="563"/>
      <c r="D3014" s="565"/>
      <c r="E3014" s="557" t="s">
        <v>80</v>
      </c>
      <c r="F3014" s="558"/>
      <c r="G3014" s="559"/>
    </row>
    <row r="3015" spans="1:7">
      <c r="A3015" s="560">
        <v>2</v>
      </c>
      <c r="B3015" s="560" t="s">
        <v>72</v>
      </c>
      <c r="C3015" s="562" t="s">
        <v>15</v>
      </c>
      <c r="D3015" s="564" t="s">
        <v>1366</v>
      </c>
      <c r="E3015" s="458">
        <v>4253.7</v>
      </c>
      <c r="F3015" s="452" t="s">
        <v>75</v>
      </c>
      <c r="G3015" s="13">
        <f>SUM(A3015*E3015)</f>
        <v>8507.4</v>
      </c>
    </row>
    <row r="3016" spans="1:7" ht="160.5" customHeight="1">
      <c r="A3016" s="561"/>
      <c r="B3016" s="561"/>
      <c r="C3016" s="563"/>
      <c r="D3016" s="565"/>
      <c r="E3016" s="557" t="s">
        <v>769</v>
      </c>
      <c r="F3016" s="558"/>
      <c r="G3016" s="559"/>
    </row>
    <row r="3017" spans="1:7">
      <c r="A3017" s="560">
        <v>2</v>
      </c>
      <c r="B3017" s="560" t="s">
        <v>72</v>
      </c>
      <c r="C3017" s="562" t="s">
        <v>18</v>
      </c>
      <c r="D3017" s="564" t="s">
        <v>94</v>
      </c>
      <c r="E3017" s="458">
        <v>2533.4699999999998</v>
      </c>
      <c r="F3017" s="452" t="s">
        <v>75</v>
      </c>
      <c r="G3017" s="13">
        <f>SUM(A3017*E3017)</f>
        <v>5066.9399999999996</v>
      </c>
    </row>
    <row r="3018" spans="1:7" ht="30" customHeight="1">
      <c r="A3018" s="561"/>
      <c r="B3018" s="561"/>
      <c r="C3018" s="563"/>
      <c r="D3018" s="565"/>
      <c r="E3018" s="557" t="s">
        <v>185</v>
      </c>
      <c r="F3018" s="558"/>
      <c r="G3018" s="559"/>
    </row>
    <row r="3019" spans="1:7">
      <c r="A3019" s="560">
        <v>6</v>
      </c>
      <c r="B3019" s="560" t="s">
        <v>72</v>
      </c>
      <c r="C3019" s="562" t="s">
        <v>21</v>
      </c>
      <c r="D3019" s="564" t="s">
        <v>83</v>
      </c>
      <c r="E3019" s="458">
        <v>447.15</v>
      </c>
      <c r="F3019" s="452" t="s">
        <v>75</v>
      </c>
      <c r="G3019" s="13">
        <f>SUM(A3019*E3019)</f>
        <v>2682.8999999999996</v>
      </c>
    </row>
    <row r="3020" spans="1:7" ht="40.5" customHeight="1">
      <c r="A3020" s="561"/>
      <c r="B3020" s="561"/>
      <c r="C3020" s="563"/>
      <c r="D3020" s="565"/>
      <c r="E3020" s="557" t="s">
        <v>84</v>
      </c>
      <c r="F3020" s="558"/>
      <c r="G3020" s="559"/>
    </row>
    <row r="3021" spans="1:7" s="36" customFormat="1">
      <c r="A3021" s="593">
        <v>4</v>
      </c>
      <c r="B3021" s="593" t="s">
        <v>72</v>
      </c>
      <c r="C3021" s="594" t="s">
        <v>25</v>
      </c>
      <c r="D3021" s="595" t="s">
        <v>1089</v>
      </c>
      <c r="E3021" s="458">
        <v>1193.17</v>
      </c>
      <c r="F3021" s="452" t="s">
        <v>75</v>
      </c>
      <c r="G3021" s="13">
        <f>SUM(A3021*E3021)</f>
        <v>4772.68</v>
      </c>
    </row>
    <row r="3022" spans="1:7" s="36" customFormat="1" ht="66.75" customHeight="1">
      <c r="A3022" s="593"/>
      <c r="B3022" s="593"/>
      <c r="C3022" s="594"/>
      <c r="D3022" s="595"/>
      <c r="E3022" s="596" t="s">
        <v>1090</v>
      </c>
      <c r="F3022" s="596"/>
      <c r="G3022" s="596"/>
    </row>
    <row r="3023" spans="1:7" s="36" customFormat="1">
      <c r="A3023" s="560">
        <v>2</v>
      </c>
      <c r="B3023" s="560" t="s">
        <v>72</v>
      </c>
      <c r="C3023" s="562" t="s">
        <v>29</v>
      </c>
      <c r="D3023" s="564" t="s">
        <v>81</v>
      </c>
      <c r="E3023" s="458">
        <v>2042.43</v>
      </c>
      <c r="F3023" s="452" t="s">
        <v>75</v>
      </c>
      <c r="G3023" s="13">
        <f>SUM(A3023*E3023)</f>
        <v>4084.86</v>
      </c>
    </row>
    <row r="3024" spans="1:7" s="36" customFormat="1" ht="91.5" customHeight="1">
      <c r="A3024" s="561"/>
      <c r="B3024" s="561"/>
      <c r="C3024" s="563"/>
      <c r="D3024" s="565"/>
      <c r="E3024" s="557" t="s">
        <v>82</v>
      </c>
      <c r="F3024" s="558"/>
      <c r="G3024" s="559"/>
    </row>
    <row r="3025" spans="1:7">
      <c r="A3025" s="560"/>
      <c r="B3025" s="560"/>
      <c r="C3025" s="562" t="s">
        <v>33</v>
      </c>
      <c r="D3025" s="564" t="s">
        <v>226</v>
      </c>
      <c r="E3025" s="582"/>
      <c r="F3025" s="583"/>
      <c r="G3025" s="584"/>
    </row>
    <row r="3026" spans="1:7" ht="105.75" customHeight="1">
      <c r="A3026" s="561"/>
      <c r="B3026" s="561"/>
      <c r="C3026" s="563"/>
      <c r="D3026" s="565"/>
      <c r="E3026" s="585"/>
      <c r="F3026" s="586"/>
      <c r="G3026" s="587"/>
    </row>
    <row r="3027" spans="1:7">
      <c r="A3027" s="560">
        <v>100</v>
      </c>
      <c r="B3027" s="560" t="s">
        <v>107</v>
      </c>
      <c r="C3027" s="562" t="s">
        <v>99</v>
      </c>
      <c r="D3027" s="564" t="s">
        <v>227</v>
      </c>
      <c r="E3027" s="458">
        <v>73.209999999999994</v>
      </c>
      <c r="F3027" s="452" t="s">
        <v>111</v>
      </c>
      <c r="G3027" s="13">
        <f>SUM(A3027*E3027)</f>
        <v>7320.9999999999991</v>
      </c>
    </row>
    <row r="3028" spans="1:7" ht="30" customHeight="1">
      <c r="A3028" s="561"/>
      <c r="B3028" s="561"/>
      <c r="C3028" s="563"/>
      <c r="D3028" s="565"/>
      <c r="E3028" s="557" t="s">
        <v>228</v>
      </c>
      <c r="F3028" s="558"/>
      <c r="G3028" s="559"/>
    </row>
    <row r="3029" spans="1:7">
      <c r="A3029" s="560">
        <v>150</v>
      </c>
      <c r="B3029" s="560" t="s">
        <v>107</v>
      </c>
      <c r="C3029" s="562" t="s">
        <v>102</v>
      </c>
      <c r="D3029" s="564" t="s">
        <v>229</v>
      </c>
      <c r="E3029" s="458">
        <v>95.79</v>
      </c>
      <c r="F3029" s="452" t="s">
        <v>111</v>
      </c>
      <c r="G3029" s="13">
        <f>SUM(A3029*E3029)</f>
        <v>14368.500000000002</v>
      </c>
    </row>
    <row r="3030" spans="1:7" ht="25.5" customHeight="1">
      <c r="A3030" s="561"/>
      <c r="B3030" s="561"/>
      <c r="C3030" s="563"/>
      <c r="D3030" s="565"/>
      <c r="E3030" s="557" t="s">
        <v>604</v>
      </c>
      <c r="F3030" s="558"/>
      <c r="G3030" s="559"/>
    </row>
    <row r="3031" spans="1:7">
      <c r="A3031" s="560">
        <v>100</v>
      </c>
      <c r="B3031" s="560" t="s">
        <v>107</v>
      </c>
      <c r="C3031" s="562" t="s">
        <v>291</v>
      </c>
      <c r="D3031" s="564" t="s">
        <v>775</v>
      </c>
      <c r="E3031" s="458">
        <v>128.55000000000001</v>
      </c>
      <c r="F3031" s="452" t="s">
        <v>111</v>
      </c>
      <c r="G3031" s="13">
        <f>SUM(A3031*E3031)</f>
        <v>12855.000000000002</v>
      </c>
    </row>
    <row r="3032" spans="1:7" ht="25.5" customHeight="1">
      <c r="A3032" s="561"/>
      <c r="B3032" s="561"/>
      <c r="C3032" s="563"/>
      <c r="D3032" s="565"/>
      <c r="E3032" s="557" t="s">
        <v>776</v>
      </c>
      <c r="F3032" s="558"/>
      <c r="G3032" s="559"/>
    </row>
    <row r="3033" spans="1:7" s="36" customFormat="1">
      <c r="A3033" s="593"/>
      <c r="B3033" s="593"/>
      <c r="C3033" s="594" t="s">
        <v>36</v>
      </c>
      <c r="D3033" s="595" t="s">
        <v>1102</v>
      </c>
      <c r="E3033" s="269"/>
      <c r="F3033" s="269"/>
      <c r="G3033" s="269"/>
    </row>
    <row r="3034" spans="1:7" s="36" customFormat="1" ht="48.75" customHeight="1">
      <c r="A3034" s="593"/>
      <c r="B3034" s="593"/>
      <c r="C3034" s="594"/>
      <c r="D3034" s="595"/>
      <c r="E3034" s="269"/>
      <c r="F3034" s="269"/>
      <c r="G3034" s="269"/>
    </row>
    <row r="3035" spans="1:7" s="36" customFormat="1">
      <c r="A3035" s="593">
        <v>10</v>
      </c>
      <c r="B3035" s="593" t="s">
        <v>107</v>
      </c>
      <c r="C3035" s="594"/>
      <c r="D3035" s="595" t="s">
        <v>1103</v>
      </c>
      <c r="E3035" s="458">
        <v>7.82</v>
      </c>
      <c r="F3035" s="452" t="s">
        <v>111</v>
      </c>
      <c r="G3035" s="13">
        <f>SUM(A3035*E3035)</f>
        <v>78.2</v>
      </c>
    </row>
    <row r="3036" spans="1:7" s="36" customFormat="1">
      <c r="A3036" s="593"/>
      <c r="B3036" s="593"/>
      <c r="C3036" s="594"/>
      <c r="D3036" s="595"/>
      <c r="E3036" s="596" t="s">
        <v>1104</v>
      </c>
      <c r="F3036" s="596"/>
      <c r="G3036" s="596"/>
    </row>
    <row r="3037" spans="1:7" s="36" customFormat="1">
      <c r="A3037" s="593">
        <v>5</v>
      </c>
      <c r="B3037" s="593" t="s">
        <v>107</v>
      </c>
      <c r="C3037" s="594"/>
      <c r="D3037" s="595" t="s">
        <v>1105</v>
      </c>
      <c r="E3037" s="458">
        <v>8.4499999999999993</v>
      </c>
      <c r="F3037" s="452" t="s">
        <v>111</v>
      </c>
      <c r="G3037" s="13">
        <f>SUM(A3037*E3037)</f>
        <v>42.25</v>
      </c>
    </row>
    <row r="3038" spans="1:7" s="36" customFormat="1" ht="23.25" customHeight="1">
      <c r="A3038" s="593"/>
      <c r="B3038" s="593"/>
      <c r="C3038" s="594"/>
      <c r="D3038" s="595"/>
      <c r="E3038" s="596" t="s">
        <v>1106</v>
      </c>
      <c r="F3038" s="596"/>
      <c r="G3038" s="596"/>
    </row>
    <row r="3039" spans="1:7" s="36" customFormat="1">
      <c r="A3039" s="593"/>
      <c r="B3039" s="593"/>
      <c r="C3039" s="594" t="s">
        <v>40</v>
      </c>
      <c r="D3039" s="595" t="s">
        <v>1107</v>
      </c>
      <c r="E3039" s="39"/>
      <c r="F3039" s="40"/>
      <c r="G3039" s="41"/>
    </row>
    <row r="3040" spans="1:7" s="36" customFormat="1" ht="72.75" customHeight="1">
      <c r="A3040" s="593"/>
      <c r="B3040" s="593"/>
      <c r="C3040" s="594"/>
      <c r="D3040" s="595"/>
      <c r="E3040" s="42"/>
      <c r="F3040" s="43"/>
      <c r="G3040" s="44"/>
    </row>
    <row r="3041" spans="1:7" s="36" customFormat="1">
      <c r="A3041" s="593">
        <v>2</v>
      </c>
      <c r="B3041" s="593" t="s">
        <v>107</v>
      </c>
      <c r="C3041" s="594"/>
      <c r="D3041" s="595" t="s">
        <v>1103</v>
      </c>
      <c r="E3041" s="458">
        <v>161.91999999999999</v>
      </c>
      <c r="F3041" s="452" t="s">
        <v>111</v>
      </c>
      <c r="G3041" s="13">
        <f>SUM(A3041*E3041)</f>
        <v>323.83999999999997</v>
      </c>
    </row>
    <row r="3042" spans="1:7" s="36" customFormat="1" ht="30.75" customHeight="1">
      <c r="A3042" s="593"/>
      <c r="B3042" s="593"/>
      <c r="C3042" s="594"/>
      <c r="D3042" s="595"/>
      <c r="E3042" s="596" t="s">
        <v>1108</v>
      </c>
      <c r="F3042" s="596"/>
      <c r="G3042" s="596"/>
    </row>
    <row r="3043" spans="1:7" s="36" customFormat="1">
      <c r="A3043" s="593">
        <v>2</v>
      </c>
      <c r="B3043" s="593" t="s">
        <v>107</v>
      </c>
      <c r="C3043" s="594"/>
      <c r="D3043" s="595" t="s">
        <v>1105</v>
      </c>
      <c r="E3043" s="458">
        <v>227.92</v>
      </c>
      <c r="F3043" s="452" t="s">
        <v>111</v>
      </c>
      <c r="G3043" s="13">
        <f>SUM(A3043*E3043)</f>
        <v>455.84</v>
      </c>
    </row>
    <row r="3044" spans="1:7" s="36" customFormat="1" ht="70.5" customHeight="1">
      <c r="A3044" s="593"/>
      <c r="B3044" s="593"/>
      <c r="C3044" s="594"/>
      <c r="D3044" s="595"/>
      <c r="E3044" s="596" t="s">
        <v>1109</v>
      </c>
      <c r="F3044" s="596"/>
      <c r="G3044" s="596"/>
    </row>
    <row r="3045" spans="1:7">
      <c r="A3045" s="562">
        <v>2</v>
      </c>
      <c r="B3045" s="562" t="s">
        <v>72</v>
      </c>
      <c r="C3045" s="560" t="s">
        <v>44</v>
      </c>
      <c r="D3045" s="564" t="s">
        <v>1367</v>
      </c>
      <c r="E3045" s="458">
        <v>478.28</v>
      </c>
      <c r="F3045" s="452" t="s">
        <v>75</v>
      </c>
      <c r="G3045" s="13">
        <f>SUM(A3045*E3045)</f>
        <v>956.56</v>
      </c>
    </row>
    <row r="3046" spans="1:7" ht="45.75" customHeight="1">
      <c r="A3046" s="563"/>
      <c r="B3046" s="563"/>
      <c r="C3046" s="561"/>
      <c r="D3046" s="565"/>
      <c r="E3046" s="557" t="s">
        <v>1368</v>
      </c>
      <c r="F3046" s="558"/>
      <c r="G3046" s="559"/>
    </row>
    <row r="3047" spans="1:7">
      <c r="A3047" s="560">
        <v>1</v>
      </c>
      <c r="B3047" s="560" t="s">
        <v>89</v>
      </c>
      <c r="C3047" s="562" t="s">
        <v>47</v>
      </c>
      <c r="D3047" s="564" t="s">
        <v>85</v>
      </c>
      <c r="E3047" s="458">
        <v>1109.46</v>
      </c>
      <c r="F3047" s="452" t="s">
        <v>75</v>
      </c>
      <c r="G3047" s="13">
        <f>SUM(A3047*E3047)</f>
        <v>1109.46</v>
      </c>
    </row>
    <row r="3048" spans="1:7" ht="30.75" customHeight="1">
      <c r="A3048" s="561"/>
      <c r="B3048" s="561"/>
      <c r="C3048" s="563"/>
      <c r="D3048" s="565"/>
      <c r="E3048" s="606" t="s">
        <v>86</v>
      </c>
      <c r="F3048" s="607"/>
      <c r="G3048" s="608"/>
    </row>
    <row r="3049" spans="1:7">
      <c r="A3049" s="560">
        <v>4</v>
      </c>
      <c r="B3049" s="560" t="s">
        <v>72</v>
      </c>
      <c r="C3049" s="562" t="s">
        <v>50</v>
      </c>
      <c r="D3049" s="564" t="s">
        <v>1369</v>
      </c>
      <c r="E3049" s="458">
        <v>2882</v>
      </c>
      <c r="F3049" s="452" t="s">
        <v>75</v>
      </c>
      <c r="G3049" s="13">
        <f>SUM(A3049*E3049)</f>
        <v>11528</v>
      </c>
    </row>
    <row r="3050" spans="1:7" ht="30.75" customHeight="1">
      <c r="A3050" s="561"/>
      <c r="B3050" s="561"/>
      <c r="C3050" s="563"/>
      <c r="D3050" s="565"/>
      <c r="E3050" s="606" t="s">
        <v>1370</v>
      </c>
      <c r="F3050" s="607"/>
      <c r="G3050" s="608"/>
    </row>
    <row r="3051" spans="1:7" s="36" customFormat="1" ht="24.75" customHeight="1">
      <c r="A3051" s="560"/>
      <c r="B3051" s="560"/>
      <c r="C3051" s="562" t="s">
        <v>54</v>
      </c>
      <c r="D3051" s="564" t="s">
        <v>98</v>
      </c>
      <c r="E3051" s="39"/>
      <c r="F3051" s="40"/>
      <c r="G3051" s="41"/>
    </row>
    <row r="3052" spans="1:7" s="36" customFormat="1">
      <c r="A3052" s="561"/>
      <c r="B3052" s="561"/>
      <c r="C3052" s="563"/>
      <c r="D3052" s="565"/>
      <c r="E3052" s="42"/>
      <c r="F3052" s="43"/>
      <c r="G3052" s="44"/>
    </row>
    <row r="3053" spans="1:7" s="36" customFormat="1">
      <c r="A3053" s="560">
        <v>4</v>
      </c>
      <c r="B3053" s="560" t="s">
        <v>72</v>
      </c>
      <c r="C3053" s="562" t="s">
        <v>99</v>
      </c>
      <c r="D3053" s="564" t="s">
        <v>100</v>
      </c>
      <c r="E3053" s="458">
        <v>271.92</v>
      </c>
      <c r="F3053" s="452" t="s">
        <v>75</v>
      </c>
      <c r="G3053" s="13">
        <f>SUM(A3053*E3053)</f>
        <v>1087.68</v>
      </c>
    </row>
    <row r="3054" spans="1:7" s="36" customFormat="1" ht="33" customHeight="1">
      <c r="A3054" s="561"/>
      <c r="B3054" s="561"/>
      <c r="C3054" s="563"/>
      <c r="D3054" s="565"/>
      <c r="E3054" s="557" t="s">
        <v>101</v>
      </c>
      <c r="F3054" s="558"/>
      <c r="G3054" s="559"/>
    </row>
    <row r="3055" spans="1:7" s="36" customFormat="1">
      <c r="A3055" s="560">
        <v>4</v>
      </c>
      <c r="B3055" s="560" t="s">
        <v>72</v>
      </c>
      <c r="C3055" s="562" t="s">
        <v>102</v>
      </c>
      <c r="D3055" s="564" t="s">
        <v>103</v>
      </c>
      <c r="E3055" s="458">
        <v>365.42</v>
      </c>
      <c r="F3055" s="452" t="s">
        <v>75</v>
      </c>
      <c r="G3055" s="13">
        <f>SUM(A3055*E3055)</f>
        <v>1461.68</v>
      </c>
    </row>
    <row r="3056" spans="1:7" s="36" customFormat="1" ht="27" customHeight="1">
      <c r="A3056" s="561"/>
      <c r="B3056" s="561"/>
      <c r="C3056" s="563"/>
      <c r="D3056" s="565"/>
      <c r="E3056" s="557" t="s">
        <v>104</v>
      </c>
      <c r="F3056" s="558"/>
      <c r="G3056" s="559"/>
    </row>
    <row r="3057" spans="1:7">
      <c r="A3057" s="560">
        <v>1</v>
      </c>
      <c r="B3057" s="560" t="s">
        <v>89</v>
      </c>
      <c r="C3057" s="562" t="s">
        <v>57</v>
      </c>
      <c r="D3057" s="564" t="s">
        <v>1371</v>
      </c>
      <c r="E3057" s="458">
        <v>10322</v>
      </c>
      <c r="F3057" s="452" t="s">
        <v>75</v>
      </c>
      <c r="G3057" s="13">
        <f>SUM(A3057*E3057)</f>
        <v>10322</v>
      </c>
    </row>
    <row r="3058" spans="1:7" ht="30.75" customHeight="1">
      <c r="A3058" s="561"/>
      <c r="B3058" s="561"/>
      <c r="C3058" s="563"/>
      <c r="D3058" s="565"/>
      <c r="E3058" s="606" t="s">
        <v>1372</v>
      </c>
      <c r="F3058" s="607"/>
      <c r="G3058" s="608"/>
    </row>
    <row r="3059" spans="1:7" s="36" customFormat="1" ht="24.75" customHeight="1">
      <c r="A3059" s="560"/>
      <c r="B3059" s="560"/>
      <c r="C3059" s="562" t="s">
        <v>60</v>
      </c>
      <c r="D3059" s="564" t="s">
        <v>1373</v>
      </c>
      <c r="E3059" s="39"/>
      <c r="F3059" s="40"/>
      <c r="G3059" s="41"/>
    </row>
    <row r="3060" spans="1:7" s="36" customFormat="1" ht="71.25" customHeight="1">
      <c r="A3060" s="561"/>
      <c r="B3060" s="561"/>
      <c r="C3060" s="563"/>
      <c r="D3060" s="565"/>
      <c r="E3060" s="42"/>
      <c r="F3060" s="43"/>
      <c r="G3060" s="44"/>
    </row>
    <row r="3061" spans="1:7" s="36" customFormat="1">
      <c r="A3061" s="560">
        <v>2</v>
      </c>
      <c r="B3061" s="560" t="s">
        <v>72</v>
      </c>
      <c r="C3061" s="562" t="s">
        <v>99</v>
      </c>
      <c r="D3061" s="564" t="s">
        <v>1374</v>
      </c>
      <c r="E3061" s="458">
        <v>21990</v>
      </c>
      <c r="F3061" s="452" t="s">
        <v>75</v>
      </c>
      <c r="G3061" s="13">
        <f>SUM(A3061*E3061)</f>
        <v>43980</v>
      </c>
    </row>
    <row r="3062" spans="1:7" s="36" customFormat="1" ht="33" customHeight="1">
      <c r="A3062" s="561"/>
      <c r="B3062" s="561"/>
      <c r="C3062" s="563"/>
      <c r="D3062" s="565"/>
      <c r="E3062" s="557" t="s">
        <v>1375</v>
      </c>
      <c r="F3062" s="558"/>
      <c r="G3062" s="559"/>
    </row>
    <row r="3063" spans="1:7">
      <c r="A3063" s="560">
        <v>2</v>
      </c>
      <c r="B3063" s="560" t="s">
        <v>72</v>
      </c>
      <c r="C3063" s="562" t="s">
        <v>63</v>
      </c>
      <c r="D3063" s="564" t="s">
        <v>1376</v>
      </c>
      <c r="E3063" s="458">
        <v>3432</v>
      </c>
      <c r="F3063" s="452" t="s">
        <v>75</v>
      </c>
      <c r="G3063" s="13">
        <f>SUM(A3063*E3063)</f>
        <v>6864</v>
      </c>
    </row>
    <row r="3064" spans="1:7" ht="30.75" customHeight="1">
      <c r="A3064" s="561"/>
      <c r="B3064" s="561"/>
      <c r="C3064" s="563"/>
      <c r="D3064" s="565"/>
      <c r="E3064" s="606" t="s">
        <v>1377</v>
      </c>
      <c r="F3064" s="607"/>
      <c r="G3064" s="608"/>
    </row>
    <row r="3065" spans="1:7" s="25" customFormat="1">
      <c r="A3065" s="562">
        <v>1</v>
      </c>
      <c r="B3065" s="562" t="s">
        <v>89</v>
      </c>
      <c r="C3065" s="562" t="s">
        <v>66</v>
      </c>
      <c r="D3065" s="564" t="s">
        <v>862</v>
      </c>
      <c r="E3065" s="458">
        <v>11477.4</v>
      </c>
      <c r="F3065" s="452" t="s">
        <v>75</v>
      </c>
      <c r="G3065" s="20">
        <f>A3065*E3065</f>
        <v>11477.4</v>
      </c>
    </row>
    <row r="3066" spans="1:7" s="25" customFormat="1" ht="160.5" customHeight="1">
      <c r="A3066" s="563"/>
      <c r="B3066" s="563"/>
      <c r="C3066" s="563"/>
      <c r="D3066" s="565"/>
      <c r="E3066" s="566" t="s">
        <v>863</v>
      </c>
      <c r="F3066" s="567"/>
      <c r="G3066" s="568"/>
    </row>
    <row r="3067" spans="1:7" s="30" customFormat="1" ht="40.5" customHeight="1">
      <c r="A3067" s="457"/>
      <c r="B3067" s="457"/>
      <c r="C3067" s="3"/>
      <c r="D3067" s="91"/>
      <c r="E3067" s="457"/>
      <c r="F3067" s="28" t="s">
        <v>320</v>
      </c>
      <c r="G3067" s="233">
        <v>158950</v>
      </c>
    </row>
    <row r="3068" spans="1:7">
      <c r="A3068" s="477"/>
      <c r="B3068" s="478"/>
      <c r="C3068" s="479"/>
      <c r="D3068" s="8" t="s">
        <v>1378</v>
      </c>
      <c r="E3068" s="450"/>
      <c r="F3068" s="480"/>
      <c r="G3068" s="481"/>
    </row>
    <row r="3069" spans="1:7">
      <c r="A3069" s="560"/>
      <c r="B3069" s="560"/>
      <c r="C3069" s="562" t="s">
        <v>11</v>
      </c>
      <c r="D3069" s="564" t="s">
        <v>1379</v>
      </c>
      <c r="E3069" s="582"/>
      <c r="F3069" s="583"/>
      <c r="G3069" s="584"/>
    </row>
    <row r="3070" spans="1:7" ht="73.5" customHeight="1">
      <c r="A3070" s="561"/>
      <c r="B3070" s="561"/>
      <c r="C3070" s="563"/>
      <c r="D3070" s="565"/>
      <c r="E3070" s="585"/>
      <c r="F3070" s="586"/>
      <c r="G3070" s="587"/>
    </row>
    <row r="3071" spans="1:7">
      <c r="A3071" s="446">
        <v>50</v>
      </c>
      <c r="B3071" s="446" t="s">
        <v>107</v>
      </c>
      <c r="C3071" s="562" t="s">
        <v>154</v>
      </c>
      <c r="D3071" s="448" t="s">
        <v>1380</v>
      </c>
      <c r="E3071" s="458">
        <v>137</v>
      </c>
      <c r="F3071" s="452" t="s">
        <v>111</v>
      </c>
      <c r="G3071" s="13">
        <f>SUM(A3071*E3071)</f>
        <v>6850</v>
      </c>
    </row>
    <row r="3072" spans="1:7" ht="27.75" customHeight="1">
      <c r="A3072" s="447"/>
      <c r="B3072" s="447"/>
      <c r="C3072" s="563"/>
      <c r="D3072" s="449"/>
      <c r="E3072" s="557" t="s">
        <v>1381</v>
      </c>
      <c r="F3072" s="558"/>
      <c r="G3072" s="559"/>
    </row>
    <row r="3073" spans="1:7">
      <c r="A3073" s="560">
        <v>50</v>
      </c>
      <c r="B3073" s="560" t="s">
        <v>107</v>
      </c>
      <c r="C3073" s="562" t="s">
        <v>157</v>
      </c>
      <c r="D3073" s="564" t="s">
        <v>195</v>
      </c>
      <c r="E3073" s="458">
        <v>226</v>
      </c>
      <c r="F3073" s="452" t="s">
        <v>111</v>
      </c>
      <c r="G3073" s="13">
        <f>SUM(A3073*E3073)</f>
        <v>11300</v>
      </c>
    </row>
    <row r="3074" spans="1:7" ht="24.75" customHeight="1">
      <c r="A3074" s="561"/>
      <c r="B3074" s="561"/>
      <c r="C3074" s="563"/>
      <c r="D3074" s="565"/>
      <c r="E3074" s="557" t="s">
        <v>196</v>
      </c>
      <c r="F3074" s="558"/>
      <c r="G3074" s="559"/>
    </row>
    <row r="3075" spans="1:7">
      <c r="A3075" s="446">
        <v>96</v>
      </c>
      <c r="B3075" s="446" t="s">
        <v>107</v>
      </c>
      <c r="C3075" s="444" t="s">
        <v>197</v>
      </c>
      <c r="D3075" s="448" t="s">
        <v>193</v>
      </c>
      <c r="E3075" s="458">
        <v>486</v>
      </c>
      <c r="F3075" s="452" t="s">
        <v>111</v>
      </c>
      <c r="G3075" s="13">
        <f>SUM(A3075*E3075)</f>
        <v>46656</v>
      </c>
    </row>
    <row r="3076" spans="1:7" ht="30.75" customHeight="1">
      <c r="A3076" s="447"/>
      <c r="B3076" s="447"/>
      <c r="C3076" s="445"/>
      <c r="D3076" s="449"/>
      <c r="E3076" s="557" t="s">
        <v>194</v>
      </c>
      <c r="F3076" s="558"/>
      <c r="G3076" s="559"/>
    </row>
    <row r="3077" spans="1:7" ht="18" customHeight="1">
      <c r="A3077" s="560">
        <v>2</v>
      </c>
      <c r="B3077" s="560" t="s">
        <v>72</v>
      </c>
      <c r="C3077" s="562"/>
      <c r="D3077" s="564" t="s">
        <v>113</v>
      </c>
      <c r="E3077" s="458">
        <v>14748</v>
      </c>
      <c r="F3077" s="452" t="s">
        <v>75</v>
      </c>
      <c r="G3077" s="13">
        <f>SUM(A3077*E3077)</f>
        <v>29496</v>
      </c>
    </row>
    <row r="3078" spans="1:7" ht="184.5" customHeight="1">
      <c r="A3078" s="561"/>
      <c r="B3078" s="561"/>
      <c r="C3078" s="563"/>
      <c r="D3078" s="565"/>
      <c r="E3078" s="557" t="s">
        <v>114</v>
      </c>
      <c r="F3078" s="558"/>
      <c r="G3078" s="559"/>
    </row>
    <row r="3079" spans="1:7" s="30" customFormat="1" ht="40.5" customHeight="1">
      <c r="A3079" s="457"/>
      <c r="B3079" s="457"/>
      <c r="C3079" s="3"/>
      <c r="D3079" s="91"/>
      <c r="E3079" s="457"/>
      <c r="F3079" s="28" t="s">
        <v>116</v>
      </c>
      <c r="G3079" s="233">
        <v>94302</v>
      </c>
    </row>
    <row r="3080" spans="1:7" s="30" customFormat="1" ht="13.5" customHeight="1">
      <c r="A3080" s="6"/>
      <c r="B3080" s="6"/>
      <c r="C3080" s="7"/>
      <c r="D3080" s="65"/>
      <c r="E3080" s="6"/>
      <c r="F3080" s="93"/>
      <c r="G3080" s="243"/>
    </row>
    <row r="3081" spans="1:7" s="30" customFormat="1" ht="17.25" customHeight="1">
      <c r="A3081" s="6"/>
      <c r="B3081" s="6"/>
      <c r="C3081" s="7"/>
      <c r="D3081" s="65"/>
      <c r="E3081" s="6"/>
      <c r="F3081" s="93"/>
      <c r="G3081" s="243"/>
    </row>
    <row r="3082" spans="1:7" s="30" customFormat="1" ht="13.5" customHeight="1">
      <c r="A3082" s="6"/>
      <c r="B3082" s="6"/>
      <c r="C3082" s="7"/>
      <c r="D3082" s="65"/>
      <c r="E3082" s="6"/>
      <c r="F3082" s="93"/>
      <c r="G3082" s="243"/>
    </row>
    <row r="3083" spans="1:7" s="36" customFormat="1" ht="36.75" customHeight="1">
      <c r="A3083" s="52" t="s">
        <v>984</v>
      </c>
      <c r="B3083" s="53"/>
      <c r="C3083" s="54" t="s">
        <v>966</v>
      </c>
      <c r="D3083" s="55"/>
      <c r="F3083" s="56" t="s">
        <v>131</v>
      </c>
      <c r="G3083" s="54"/>
    </row>
    <row r="3084" spans="1:7" s="36" customFormat="1" ht="36.75" customHeight="1">
      <c r="A3084" s="52" t="s">
        <v>132</v>
      </c>
      <c r="B3084" s="53"/>
      <c r="C3084" s="54" t="s">
        <v>133</v>
      </c>
      <c r="D3084" s="55"/>
      <c r="F3084" s="56" t="s">
        <v>131</v>
      </c>
      <c r="G3084" s="54"/>
    </row>
    <row r="3085" spans="1:7" s="36" customFormat="1" ht="36.75" customHeight="1">
      <c r="A3085" s="52" t="s">
        <v>134</v>
      </c>
      <c r="B3085" s="53"/>
      <c r="C3085" s="54" t="s">
        <v>1382</v>
      </c>
      <c r="D3085" s="55"/>
      <c r="F3085" s="56" t="s">
        <v>131</v>
      </c>
      <c r="G3085" s="54"/>
    </row>
    <row r="3086" spans="1:7" s="25" customFormat="1" ht="36.75" customHeight="1">
      <c r="A3086" s="59"/>
      <c r="B3086" s="54"/>
      <c r="C3086" s="54"/>
      <c r="D3086" s="60"/>
      <c r="E3086" s="61" t="s">
        <v>138</v>
      </c>
      <c r="F3086" s="62"/>
      <c r="G3086" s="62"/>
    </row>
    <row r="3087" spans="1:7" s="25" customFormat="1" ht="15.75" customHeight="1">
      <c r="A3087" s="59"/>
      <c r="B3087" s="54"/>
      <c r="C3087" s="54"/>
      <c r="D3087" s="60"/>
      <c r="E3087" s="54"/>
      <c r="F3087" s="54"/>
      <c r="G3087" s="63"/>
    </row>
    <row r="3088" spans="1:7" s="25" customFormat="1" ht="15" customHeight="1">
      <c r="A3088" s="59"/>
      <c r="B3088" s="54"/>
      <c r="C3088" s="54"/>
      <c r="D3088" s="60"/>
      <c r="E3088" s="61"/>
      <c r="F3088" s="401"/>
      <c r="G3088" s="401"/>
    </row>
    <row r="3089" spans="1:7" s="25" customFormat="1" ht="15" customHeight="1">
      <c r="A3089" s="59"/>
      <c r="B3089" s="54"/>
      <c r="C3089" s="54"/>
      <c r="D3089" s="60"/>
      <c r="E3089" s="61"/>
      <c r="F3089" s="401"/>
      <c r="G3089" s="401"/>
    </row>
    <row r="3090" spans="1:7" s="25" customFormat="1" ht="15" customHeight="1">
      <c r="A3090" s="59"/>
      <c r="B3090" s="54"/>
      <c r="C3090" s="54"/>
      <c r="D3090" s="60"/>
      <c r="E3090" s="61"/>
      <c r="F3090" s="401"/>
      <c r="G3090" s="401"/>
    </row>
    <row r="3091" spans="1:7" s="25" customFormat="1" ht="15" customHeight="1">
      <c r="A3091" s="59"/>
      <c r="B3091" s="54"/>
      <c r="C3091" s="54"/>
      <c r="D3091" s="60"/>
      <c r="E3091" s="61"/>
      <c r="F3091" s="401"/>
      <c r="G3091" s="401"/>
    </row>
    <row r="3092" spans="1:7" s="25" customFormat="1">
      <c r="A3092" s="59"/>
      <c r="B3092" s="54"/>
      <c r="C3092" s="54"/>
      <c r="D3092" s="60"/>
      <c r="E3092" s="64" t="s">
        <v>140</v>
      </c>
      <c r="F3092" s="54"/>
      <c r="G3092" s="63"/>
    </row>
    <row r="3093" spans="1:7" s="25" customFormat="1">
      <c r="A3093" s="55" t="s">
        <v>139</v>
      </c>
      <c r="B3093" s="54"/>
      <c r="C3093" s="54"/>
      <c r="D3093" s="60"/>
      <c r="E3093" s="64" t="s">
        <v>141</v>
      </c>
      <c r="F3093" s="54"/>
      <c r="G3093" s="63"/>
    </row>
    <row r="3094" spans="1:7" s="25" customFormat="1">
      <c r="A3094" s="59"/>
      <c r="B3094" s="54"/>
      <c r="C3094" s="76"/>
      <c r="D3094" s="60"/>
      <c r="E3094" s="64" t="s">
        <v>142</v>
      </c>
      <c r="F3094" s="54"/>
      <c r="G3094" s="63"/>
    </row>
    <row r="3095" spans="1:7" s="25" customFormat="1" ht="12.75" customHeight="1">
      <c r="A3095" s="59"/>
      <c r="B3095" s="54"/>
      <c r="C3095" s="76"/>
      <c r="D3095" s="60"/>
      <c r="E3095" s="64"/>
      <c r="F3095" s="54"/>
      <c r="G3095" s="63"/>
    </row>
    <row r="3096" spans="1:7" s="25" customFormat="1" ht="12.75" customHeight="1">
      <c r="A3096" s="59"/>
      <c r="B3096" s="54"/>
      <c r="C3096" s="76"/>
      <c r="D3096" s="60"/>
      <c r="E3096" s="64"/>
      <c r="F3096" s="54"/>
      <c r="G3096" s="63"/>
    </row>
    <row r="3097" spans="1:7" s="25" customFormat="1" ht="12.75" customHeight="1">
      <c r="A3097" s="59"/>
      <c r="B3097" s="54"/>
      <c r="C3097" s="76"/>
      <c r="D3097" s="60"/>
      <c r="E3097" s="64"/>
      <c r="F3097" s="54"/>
      <c r="G3097" s="63"/>
    </row>
    <row r="3098" spans="1:7" s="25" customFormat="1" ht="12.75" customHeight="1">
      <c r="A3098" s="59"/>
      <c r="B3098" s="54"/>
      <c r="C3098" s="76"/>
      <c r="D3098" s="60"/>
      <c r="E3098" s="64"/>
      <c r="F3098" s="54"/>
      <c r="G3098" s="63"/>
    </row>
    <row r="3099" spans="1:7" s="25" customFormat="1" ht="12.75" customHeight="1">
      <c r="A3099" s="59"/>
      <c r="B3099" s="54"/>
      <c r="C3099" s="76"/>
      <c r="D3099" s="60"/>
      <c r="E3099" s="64"/>
      <c r="F3099" s="54"/>
      <c r="G3099" s="63"/>
    </row>
    <row r="3100" spans="1:7" s="25" customFormat="1" ht="12.75" customHeight="1">
      <c r="A3100" s="59"/>
      <c r="B3100" s="54"/>
      <c r="C3100" s="76"/>
      <c r="D3100" s="60"/>
      <c r="E3100" s="64"/>
      <c r="F3100" s="54"/>
      <c r="G3100" s="63"/>
    </row>
    <row r="3101" spans="1:7" s="25" customFormat="1" ht="12.75" customHeight="1">
      <c r="A3101" s="59"/>
      <c r="B3101" s="54"/>
      <c r="C3101" s="76"/>
      <c r="D3101" s="60"/>
      <c r="E3101" s="64"/>
      <c r="F3101" s="54"/>
      <c r="G3101" s="63"/>
    </row>
    <row r="3102" spans="1:7" s="25" customFormat="1" ht="12.75" customHeight="1">
      <c r="A3102" s="59"/>
      <c r="B3102" s="54"/>
      <c r="C3102" s="76"/>
      <c r="D3102" s="60"/>
      <c r="E3102" s="64"/>
      <c r="F3102" s="54"/>
      <c r="G3102" s="63"/>
    </row>
    <row r="3103" spans="1:7" s="25" customFormat="1" ht="12.75" customHeight="1">
      <c r="A3103" s="59"/>
      <c r="B3103" s="54"/>
      <c r="C3103" s="76"/>
      <c r="D3103" s="60"/>
      <c r="E3103" s="64"/>
      <c r="F3103" s="54"/>
      <c r="G3103" s="63"/>
    </row>
    <row r="3104" spans="1:7">
      <c r="A3104" s="569" t="s">
        <v>0</v>
      </c>
      <c r="B3104" s="569"/>
      <c r="C3104" s="569"/>
      <c r="D3104" s="569"/>
      <c r="E3104" s="569"/>
      <c r="F3104" s="569"/>
      <c r="G3104" s="569"/>
    </row>
    <row r="3105" spans="1:7">
      <c r="A3105" s="570" t="s">
        <v>1</v>
      </c>
      <c r="B3105" s="570"/>
      <c r="C3105" s="570"/>
      <c r="D3105" s="570"/>
      <c r="E3105" s="570"/>
      <c r="F3105" s="570"/>
      <c r="G3105" s="570"/>
    </row>
    <row r="3106" spans="1:7" ht="30.75" customHeight="1">
      <c r="A3106" s="1" t="s">
        <v>2</v>
      </c>
      <c r="B3106" s="476"/>
      <c r="C3106" s="476"/>
      <c r="D3106" s="571" t="s">
        <v>1383</v>
      </c>
      <c r="E3106" s="571"/>
      <c r="F3106" s="571"/>
      <c r="G3106" s="571"/>
    </row>
    <row r="3107" spans="1:7" ht="30" customHeight="1">
      <c r="A3107" s="572" t="s">
        <v>3</v>
      </c>
      <c r="B3107" s="573"/>
      <c r="C3107" s="3" t="s">
        <v>4</v>
      </c>
      <c r="D3107" s="475" t="s">
        <v>5</v>
      </c>
      <c r="E3107" s="475" t="s">
        <v>6</v>
      </c>
      <c r="F3107" s="475" t="s">
        <v>7</v>
      </c>
      <c r="G3107" s="5" t="s">
        <v>8</v>
      </c>
    </row>
    <row r="3108" spans="1:7">
      <c r="A3108" s="475"/>
      <c r="B3108" s="475"/>
      <c r="C3108" s="3"/>
      <c r="D3108" s="104" t="s">
        <v>9</v>
      </c>
      <c r="E3108" s="475"/>
      <c r="F3108" s="475"/>
      <c r="G3108" s="5"/>
    </row>
    <row r="3109" spans="1:7" s="36" customFormat="1">
      <c r="A3109" s="562">
        <v>85</v>
      </c>
      <c r="B3109" s="562" t="s">
        <v>10</v>
      </c>
      <c r="C3109" s="560" t="s">
        <v>11</v>
      </c>
      <c r="D3109" s="564" t="s">
        <v>200</v>
      </c>
      <c r="E3109" s="473">
        <v>1285.6300000000001</v>
      </c>
      <c r="F3109" s="467" t="s">
        <v>147</v>
      </c>
      <c r="G3109" s="232">
        <f>SUM(A3109*E3109/100)</f>
        <v>1092.7855</v>
      </c>
    </row>
    <row r="3110" spans="1:7" s="36" customFormat="1" ht="30.75" customHeight="1">
      <c r="A3110" s="563"/>
      <c r="B3110" s="563"/>
      <c r="C3110" s="561"/>
      <c r="D3110" s="565"/>
      <c r="E3110" s="557" t="s">
        <v>201</v>
      </c>
      <c r="F3110" s="558"/>
      <c r="G3110" s="559"/>
    </row>
    <row r="3111" spans="1:7" ht="15" customHeight="1">
      <c r="A3111" s="560">
        <v>66</v>
      </c>
      <c r="B3111" s="560" t="s">
        <v>10</v>
      </c>
      <c r="C3111" s="466" t="s">
        <v>15</v>
      </c>
      <c r="D3111" s="564" t="s">
        <v>12</v>
      </c>
      <c r="E3111" s="474">
        <v>8694.9500000000007</v>
      </c>
      <c r="F3111" s="470" t="s">
        <v>13</v>
      </c>
      <c r="G3111" s="13">
        <f>SUM(A3111*E3111/100)</f>
        <v>5738.6670000000004</v>
      </c>
    </row>
    <row r="3112" spans="1:7" ht="29.25" customHeight="1">
      <c r="A3112" s="561"/>
      <c r="B3112" s="561"/>
      <c r="C3112" s="467"/>
      <c r="D3112" s="565"/>
      <c r="E3112" s="557" t="s">
        <v>14</v>
      </c>
      <c r="F3112" s="558"/>
      <c r="G3112" s="559"/>
    </row>
    <row r="3113" spans="1:7">
      <c r="A3113" s="560">
        <v>53</v>
      </c>
      <c r="B3113" s="560" t="s">
        <v>10</v>
      </c>
      <c r="C3113" s="562" t="s">
        <v>18</v>
      </c>
      <c r="D3113" s="564" t="s">
        <v>309</v>
      </c>
      <c r="E3113" s="474">
        <v>17723</v>
      </c>
      <c r="F3113" s="470" t="s">
        <v>13</v>
      </c>
      <c r="G3113" s="13">
        <f>SUM(A3113*E3113/100)</f>
        <v>9393.19</v>
      </c>
    </row>
    <row r="3114" spans="1:7" ht="33" customHeight="1">
      <c r="A3114" s="561"/>
      <c r="B3114" s="561"/>
      <c r="C3114" s="563"/>
      <c r="D3114" s="565"/>
      <c r="E3114" s="557" t="s">
        <v>310</v>
      </c>
      <c r="F3114" s="558"/>
      <c r="G3114" s="559"/>
    </row>
    <row r="3115" spans="1:7">
      <c r="A3115" s="560">
        <v>109</v>
      </c>
      <c r="B3115" s="560" t="s">
        <v>10</v>
      </c>
      <c r="C3115" s="562" t="s">
        <v>21</v>
      </c>
      <c r="D3115" s="564" t="s">
        <v>245</v>
      </c>
      <c r="E3115" s="474">
        <v>25320</v>
      </c>
      <c r="F3115" s="470" t="s">
        <v>13</v>
      </c>
      <c r="G3115" s="13">
        <f>SUM(A3115*E3115/100)</f>
        <v>27598.799999999999</v>
      </c>
    </row>
    <row r="3116" spans="1:7" ht="27.75" customHeight="1">
      <c r="A3116" s="561"/>
      <c r="B3116" s="561"/>
      <c r="C3116" s="563"/>
      <c r="D3116" s="565"/>
      <c r="E3116" s="557" t="s">
        <v>303</v>
      </c>
      <c r="F3116" s="558"/>
      <c r="G3116" s="559"/>
    </row>
    <row r="3117" spans="1:7" s="23" customFormat="1" ht="15" customHeight="1">
      <c r="A3117" s="562">
        <v>33</v>
      </c>
      <c r="B3117" s="562" t="s">
        <v>10</v>
      </c>
      <c r="C3117" s="560" t="s">
        <v>25</v>
      </c>
      <c r="D3117" s="574" t="s">
        <v>30</v>
      </c>
      <c r="E3117" s="474">
        <v>337</v>
      </c>
      <c r="F3117" s="470" t="s">
        <v>31</v>
      </c>
      <c r="G3117" s="20">
        <f>SUM(A3117*E3117)</f>
        <v>11121</v>
      </c>
    </row>
    <row r="3118" spans="1:7" s="23" customFormat="1" ht="169.5" customHeight="1">
      <c r="A3118" s="563"/>
      <c r="B3118" s="563"/>
      <c r="C3118" s="561"/>
      <c r="D3118" s="575"/>
      <c r="E3118" s="576" t="s">
        <v>32</v>
      </c>
      <c r="F3118" s="577"/>
      <c r="G3118" s="578"/>
    </row>
    <row r="3119" spans="1:7" ht="15" customHeight="1">
      <c r="A3119" s="579">
        <v>1.63</v>
      </c>
      <c r="B3119" s="562" t="s">
        <v>24</v>
      </c>
      <c r="C3119" s="560" t="s">
        <v>29</v>
      </c>
      <c r="D3119" s="574" t="s">
        <v>26</v>
      </c>
      <c r="E3119" s="474">
        <v>5001.7</v>
      </c>
      <c r="F3119" s="470" t="s">
        <v>27</v>
      </c>
      <c r="G3119" s="20">
        <f>SUM(A3119*E3119)</f>
        <v>8152.7709999999988</v>
      </c>
    </row>
    <row r="3120" spans="1:7" ht="63" customHeight="1">
      <c r="A3120" s="580"/>
      <c r="B3120" s="563"/>
      <c r="C3120" s="561"/>
      <c r="D3120" s="575"/>
      <c r="E3120" s="557" t="s">
        <v>28</v>
      </c>
      <c r="F3120" s="558"/>
      <c r="G3120" s="559"/>
    </row>
    <row r="3121" spans="1:7">
      <c r="A3121" s="560">
        <v>44</v>
      </c>
      <c r="B3121" s="560" t="s">
        <v>39</v>
      </c>
      <c r="C3121" s="562" t="s">
        <v>33</v>
      </c>
      <c r="D3121" s="564" t="s">
        <v>1276</v>
      </c>
      <c r="E3121" s="474">
        <v>778.09</v>
      </c>
      <c r="F3121" s="470" t="s">
        <v>42</v>
      </c>
      <c r="G3121" s="20">
        <f>SUM(A3121*E3121/100)</f>
        <v>342.3596</v>
      </c>
    </row>
    <row r="3122" spans="1:7" ht="38.25" customHeight="1">
      <c r="A3122" s="561"/>
      <c r="B3122" s="561"/>
      <c r="C3122" s="563"/>
      <c r="D3122" s="565"/>
      <c r="E3122" s="557" t="s">
        <v>1277</v>
      </c>
      <c r="F3122" s="558"/>
      <c r="G3122" s="559"/>
    </row>
    <row r="3123" spans="1:7" ht="17.25" customHeight="1">
      <c r="A3123" s="560">
        <v>173</v>
      </c>
      <c r="B3123" s="560" t="s">
        <v>10</v>
      </c>
      <c r="C3123" s="562" t="s">
        <v>36</v>
      </c>
      <c r="D3123" s="564" t="s">
        <v>204</v>
      </c>
      <c r="E3123" s="474">
        <v>12346.65</v>
      </c>
      <c r="F3123" s="470" t="s">
        <v>13</v>
      </c>
      <c r="G3123" s="20">
        <f>SUM(A3123*E3123/100)</f>
        <v>21359.704499999996</v>
      </c>
    </row>
    <row r="3124" spans="1:7" ht="27" customHeight="1">
      <c r="A3124" s="561"/>
      <c r="B3124" s="561"/>
      <c r="C3124" s="563"/>
      <c r="D3124" s="565"/>
      <c r="E3124" s="557" t="s">
        <v>205</v>
      </c>
      <c r="F3124" s="558"/>
      <c r="G3124" s="559"/>
    </row>
    <row r="3125" spans="1:7" s="24" customFormat="1" ht="15" customHeight="1">
      <c r="A3125" s="562">
        <v>1014</v>
      </c>
      <c r="B3125" s="562" t="s">
        <v>39</v>
      </c>
      <c r="C3125" s="560" t="s">
        <v>40</v>
      </c>
      <c r="D3125" s="564" t="s">
        <v>41</v>
      </c>
      <c r="E3125" s="474">
        <v>2206.6</v>
      </c>
      <c r="F3125" s="470" t="s">
        <v>42</v>
      </c>
      <c r="G3125" s="20">
        <f>SUM(A3125*E3125/100)</f>
        <v>22374.923999999999</v>
      </c>
    </row>
    <row r="3126" spans="1:7" s="24" customFormat="1" ht="42" customHeight="1">
      <c r="A3126" s="563"/>
      <c r="B3126" s="563"/>
      <c r="C3126" s="561"/>
      <c r="D3126" s="565"/>
      <c r="E3126" s="566" t="s">
        <v>43</v>
      </c>
      <c r="F3126" s="567"/>
      <c r="G3126" s="568"/>
    </row>
    <row r="3127" spans="1:7" s="24" customFormat="1" ht="15" customHeight="1">
      <c r="A3127" s="562">
        <v>1014</v>
      </c>
      <c r="B3127" s="562" t="s">
        <v>39</v>
      </c>
      <c r="C3127" s="560" t="s">
        <v>44</v>
      </c>
      <c r="D3127" s="564" t="s">
        <v>45</v>
      </c>
      <c r="E3127" s="470">
        <v>2197.52</v>
      </c>
      <c r="F3127" s="470" t="s">
        <v>42</v>
      </c>
      <c r="G3127" s="20">
        <f>SUM(A3127*E3127/100)</f>
        <v>22282.852799999997</v>
      </c>
    </row>
    <row r="3128" spans="1:7" s="24" customFormat="1" ht="38.25" customHeight="1">
      <c r="A3128" s="563"/>
      <c r="B3128" s="563"/>
      <c r="C3128" s="561"/>
      <c r="D3128" s="565"/>
      <c r="E3128" s="566" t="s">
        <v>46</v>
      </c>
      <c r="F3128" s="567"/>
      <c r="G3128" s="568"/>
    </row>
    <row r="3129" spans="1:7" s="24" customFormat="1" ht="15" customHeight="1">
      <c r="A3129" s="562">
        <v>56</v>
      </c>
      <c r="B3129" s="562" t="s">
        <v>39</v>
      </c>
      <c r="C3129" s="560" t="s">
        <v>47</v>
      </c>
      <c r="D3129" s="564" t="s">
        <v>1384</v>
      </c>
      <c r="E3129" s="474">
        <v>231.6</v>
      </c>
      <c r="F3129" s="470" t="s">
        <v>165</v>
      </c>
      <c r="G3129" s="20">
        <f>SUM(A3129*E3129)</f>
        <v>12969.6</v>
      </c>
    </row>
    <row r="3130" spans="1:7" s="24" customFormat="1" ht="74.25" customHeight="1">
      <c r="A3130" s="563"/>
      <c r="B3130" s="563"/>
      <c r="C3130" s="561"/>
      <c r="D3130" s="565"/>
      <c r="E3130" s="566" t="s">
        <v>1385</v>
      </c>
      <c r="F3130" s="567"/>
      <c r="G3130" s="568"/>
    </row>
    <row r="3131" spans="1:7" s="25" customFormat="1">
      <c r="A3131" s="560">
        <v>123</v>
      </c>
      <c r="B3131" s="560" t="s">
        <v>10</v>
      </c>
      <c r="C3131" s="562" t="s">
        <v>50</v>
      </c>
      <c r="D3131" s="564" t="s">
        <v>752</v>
      </c>
      <c r="E3131" s="474">
        <v>194.16</v>
      </c>
      <c r="F3131" s="470" t="s">
        <v>165</v>
      </c>
      <c r="G3131" s="20">
        <f>SUM(A3131*E3131)</f>
        <v>23881.68</v>
      </c>
    </row>
    <row r="3132" spans="1:7" s="25" customFormat="1" ht="68.25" customHeight="1">
      <c r="A3132" s="561"/>
      <c r="B3132" s="561"/>
      <c r="C3132" s="563"/>
      <c r="D3132" s="565"/>
      <c r="E3132" s="557" t="s">
        <v>753</v>
      </c>
      <c r="F3132" s="558"/>
      <c r="G3132" s="559"/>
    </row>
    <row r="3133" spans="1:7" ht="15" customHeight="1">
      <c r="A3133" s="560">
        <v>179</v>
      </c>
      <c r="B3133" s="560" t="s">
        <v>39</v>
      </c>
      <c r="C3133" s="562" t="s">
        <v>54</v>
      </c>
      <c r="D3133" s="564" t="s">
        <v>67</v>
      </c>
      <c r="E3133" s="474">
        <v>896.39</v>
      </c>
      <c r="F3133" s="470" t="s">
        <v>42</v>
      </c>
      <c r="G3133" s="13">
        <f>SUM(A3133*E3133/100)</f>
        <v>1604.5381</v>
      </c>
    </row>
    <row r="3134" spans="1:7" ht="39.75" customHeight="1">
      <c r="A3134" s="561"/>
      <c r="B3134" s="561"/>
      <c r="C3134" s="563"/>
      <c r="D3134" s="565"/>
      <c r="E3134" s="557" t="s">
        <v>68</v>
      </c>
      <c r="F3134" s="558"/>
      <c r="G3134" s="559"/>
    </row>
    <row r="3135" spans="1:7">
      <c r="A3135" s="562">
        <v>4448</v>
      </c>
      <c r="B3135" s="562" t="s">
        <v>39</v>
      </c>
      <c r="C3135" s="560" t="s">
        <v>57</v>
      </c>
      <c r="D3135" s="581" t="s">
        <v>300</v>
      </c>
      <c r="E3135" s="473">
        <v>1043.9000000000001</v>
      </c>
      <c r="F3135" s="467" t="s">
        <v>42</v>
      </c>
      <c r="G3135" s="20">
        <f>SUM(A3135*E3135/100)</f>
        <v>46432.671999999999</v>
      </c>
    </row>
    <row r="3136" spans="1:7" ht="30.75" customHeight="1">
      <c r="A3136" s="563"/>
      <c r="B3136" s="563"/>
      <c r="C3136" s="561"/>
      <c r="D3136" s="565"/>
      <c r="E3136" s="557" t="s">
        <v>301</v>
      </c>
      <c r="F3136" s="558"/>
      <c r="G3136" s="559"/>
    </row>
    <row r="3137" spans="1:7" ht="42" customHeight="1">
      <c r="A3137" s="471"/>
      <c r="B3137" s="472"/>
      <c r="C3137" s="3"/>
      <c r="D3137" s="475"/>
      <c r="E3137" s="475"/>
      <c r="F3137" s="28" t="s">
        <v>603</v>
      </c>
      <c r="G3137" s="105">
        <v>178501</v>
      </c>
    </row>
    <row r="3138" spans="1:7">
      <c r="A3138" s="471"/>
      <c r="B3138" s="472"/>
      <c r="C3138" s="3"/>
      <c r="D3138" s="104" t="s">
        <v>1356</v>
      </c>
      <c r="E3138" s="475"/>
      <c r="F3138" s="475"/>
      <c r="G3138" s="5"/>
    </row>
    <row r="3139" spans="1:7" s="25" customFormat="1" ht="15" customHeight="1">
      <c r="A3139" s="591">
        <v>2</v>
      </c>
      <c r="B3139" s="591" t="s">
        <v>72</v>
      </c>
      <c r="C3139" s="592" t="s">
        <v>11</v>
      </c>
      <c r="D3139" s="581" t="s">
        <v>1386</v>
      </c>
      <c r="E3139" s="473">
        <v>299.42</v>
      </c>
      <c r="F3139" s="467" t="s">
        <v>75</v>
      </c>
      <c r="G3139" s="13">
        <f>SUM(A3139*E3139)</f>
        <v>598.84</v>
      </c>
    </row>
    <row r="3140" spans="1:7" s="25" customFormat="1" ht="39" customHeight="1">
      <c r="A3140" s="561"/>
      <c r="B3140" s="561"/>
      <c r="C3140" s="563"/>
      <c r="D3140" s="565"/>
      <c r="E3140" s="557" t="s">
        <v>80</v>
      </c>
      <c r="F3140" s="558"/>
      <c r="G3140" s="559"/>
    </row>
    <row r="3141" spans="1:7" ht="42" customHeight="1">
      <c r="A3141" s="471"/>
      <c r="B3141" s="472"/>
      <c r="C3141" s="3"/>
      <c r="D3141" s="475"/>
      <c r="E3141" s="475"/>
      <c r="F3141" s="28" t="s">
        <v>781</v>
      </c>
      <c r="G3141" s="105">
        <v>599</v>
      </c>
    </row>
    <row r="3142" spans="1:7" s="30" customFormat="1" ht="17.25" customHeight="1">
      <c r="A3142" s="6"/>
      <c r="B3142" s="6"/>
      <c r="C3142" s="7"/>
      <c r="D3142" s="65"/>
      <c r="E3142" s="6"/>
      <c r="F3142" s="93"/>
      <c r="G3142" s="243"/>
    </row>
    <row r="3143" spans="1:7" s="30" customFormat="1" ht="13.5" customHeight="1">
      <c r="A3143" s="6"/>
      <c r="B3143" s="6"/>
      <c r="C3143" s="7"/>
      <c r="D3143" s="65"/>
      <c r="E3143" s="6"/>
      <c r="F3143" s="93"/>
      <c r="G3143" s="243"/>
    </row>
    <row r="3144" spans="1:7" s="36" customFormat="1" ht="36.75" customHeight="1">
      <c r="A3144" s="52" t="s">
        <v>984</v>
      </c>
      <c r="B3144" s="53"/>
      <c r="C3144" s="54" t="s">
        <v>966</v>
      </c>
      <c r="D3144" s="55"/>
      <c r="F3144" s="56" t="s">
        <v>131</v>
      </c>
      <c r="G3144" s="54"/>
    </row>
    <row r="3145" spans="1:7" s="36" customFormat="1" ht="36.75" customHeight="1">
      <c r="A3145" s="52" t="s">
        <v>132</v>
      </c>
      <c r="B3145" s="53"/>
      <c r="C3145" s="54" t="s">
        <v>133</v>
      </c>
      <c r="D3145" s="55"/>
      <c r="F3145" s="56" t="s">
        <v>131</v>
      </c>
      <c r="G3145" s="54"/>
    </row>
    <row r="3146" spans="1:7" s="25" customFormat="1" ht="36.75" customHeight="1">
      <c r="A3146" s="59"/>
      <c r="B3146" s="54"/>
      <c r="C3146" s="54"/>
      <c r="D3146" s="60"/>
      <c r="E3146" s="61" t="s">
        <v>138</v>
      </c>
      <c r="F3146" s="62"/>
      <c r="G3146" s="62"/>
    </row>
    <row r="3147" spans="1:7" s="25" customFormat="1" ht="15.75" customHeight="1">
      <c r="A3147" s="59"/>
      <c r="B3147" s="54"/>
      <c r="C3147" s="54"/>
      <c r="D3147" s="60"/>
      <c r="E3147" s="54"/>
      <c r="F3147" s="54"/>
      <c r="G3147" s="63"/>
    </row>
    <row r="3148" spans="1:7" s="25" customFormat="1" ht="15" customHeight="1">
      <c r="A3148" s="59"/>
      <c r="B3148" s="54"/>
      <c r="C3148" s="54"/>
      <c r="D3148" s="60"/>
      <c r="E3148" s="61"/>
      <c r="F3148" s="401"/>
      <c r="G3148" s="401"/>
    </row>
    <row r="3149" spans="1:7" s="25" customFormat="1" ht="15" customHeight="1">
      <c r="A3149" s="59"/>
      <c r="B3149" s="54"/>
      <c r="C3149" s="54"/>
      <c r="D3149" s="60"/>
      <c r="E3149" s="61"/>
      <c r="F3149" s="401"/>
      <c r="G3149" s="401"/>
    </row>
    <row r="3150" spans="1:7" s="25" customFormat="1" ht="15" customHeight="1">
      <c r="A3150" s="59"/>
      <c r="B3150" s="54"/>
      <c r="C3150" s="54"/>
      <c r="D3150" s="60"/>
      <c r="E3150" s="61"/>
      <c r="F3150" s="401"/>
      <c r="G3150" s="401"/>
    </row>
    <row r="3151" spans="1:7" s="25" customFormat="1" ht="15" customHeight="1">
      <c r="A3151" s="59"/>
      <c r="B3151" s="54"/>
      <c r="C3151" s="54"/>
      <c r="D3151" s="60"/>
      <c r="E3151" s="61"/>
      <c r="F3151" s="401"/>
      <c r="G3151" s="401"/>
    </row>
    <row r="3152" spans="1:7" s="25" customFormat="1">
      <c r="A3152" s="59"/>
      <c r="B3152" s="54"/>
      <c r="C3152" s="54"/>
      <c r="D3152" s="60"/>
      <c r="E3152" s="64" t="s">
        <v>140</v>
      </c>
      <c r="F3152" s="54"/>
      <c r="G3152" s="63"/>
    </row>
    <row r="3153" spans="1:7" s="25" customFormat="1">
      <c r="A3153" s="55" t="s">
        <v>139</v>
      </c>
      <c r="B3153" s="54"/>
      <c r="C3153" s="54"/>
      <c r="D3153" s="60"/>
      <c r="E3153" s="64" t="s">
        <v>141</v>
      </c>
      <c r="F3153" s="54"/>
      <c r="G3153" s="63"/>
    </row>
    <row r="3154" spans="1:7" s="25" customFormat="1">
      <c r="A3154" s="59"/>
      <c r="B3154" s="54"/>
      <c r="C3154" s="76"/>
      <c r="D3154" s="60"/>
      <c r="E3154" s="64" t="s">
        <v>142</v>
      </c>
      <c r="F3154" s="54"/>
      <c r="G3154" s="63"/>
    </row>
    <row r="3155" spans="1:7" s="25" customFormat="1" ht="12.75" customHeight="1">
      <c r="A3155" s="59"/>
      <c r="B3155" s="54"/>
      <c r="C3155" s="76"/>
      <c r="D3155" s="60"/>
      <c r="E3155" s="64"/>
      <c r="F3155" s="54"/>
      <c r="G3155" s="63"/>
    </row>
    <row r="3156" spans="1:7" s="25" customFormat="1" ht="12.75" customHeight="1">
      <c r="A3156" s="59"/>
      <c r="B3156" s="54"/>
      <c r="C3156" s="76"/>
      <c r="D3156" s="60"/>
      <c r="E3156" s="64"/>
      <c r="F3156" s="54"/>
      <c r="G3156" s="63"/>
    </row>
    <row r="3157" spans="1:7" s="25" customFormat="1" ht="12.75" customHeight="1">
      <c r="A3157" s="59"/>
      <c r="B3157" s="54"/>
      <c r="C3157" s="76"/>
      <c r="D3157" s="60"/>
      <c r="E3157" s="64"/>
      <c r="F3157" s="54"/>
      <c r="G3157" s="63"/>
    </row>
    <row r="3158" spans="1:7" s="25" customFormat="1" ht="12.75" customHeight="1">
      <c r="A3158" s="59"/>
      <c r="B3158" s="54"/>
      <c r="C3158" s="76"/>
      <c r="D3158" s="60"/>
      <c r="E3158" s="64"/>
      <c r="F3158" s="54"/>
      <c r="G3158" s="63"/>
    </row>
    <row r="3159" spans="1:7" s="25" customFormat="1" ht="12.75" customHeight="1">
      <c r="A3159" s="59"/>
      <c r="B3159" s="54"/>
      <c r="C3159" s="76"/>
      <c r="D3159" s="60"/>
      <c r="E3159" s="64"/>
      <c r="F3159" s="54"/>
      <c r="G3159" s="63"/>
    </row>
    <row r="3160" spans="1:7" s="25" customFormat="1" ht="12.75" customHeight="1">
      <c r="A3160" s="59"/>
      <c r="B3160" s="54"/>
      <c r="C3160" s="76"/>
      <c r="D3160" s="60"/>
      <c r="E3160" s="64"/>
      <c r="F3160" s="54"/>
      <c r="G3160" s="63"/>
    </row>
    <row r="3161" spans="1:7" s="25" customFormat="1" ht="12.75" customHeight="1">
      <c r="A3161" s="59"/>
      <c r="B3161" s="54"/>
      <c r="C3161" s="76"/>
      <c r="D3161" s="60"/>
      <c r="E3161" s="64"/>
      <c r="F3161" s="54"/>
      <c r="G3161" s="63"/>
    </row>
    <row r="3162" spans="1:7" s="25" customFormat="1" ht="12.75" customHeight="1">
      <c r="A3162" s="59"/>
      <c r="B3162" s="54"/>
      <c r="C3162" s="76"/>
      <c r="D3162" s="60"/>
      <c r="E3162" s="64"/>
      <c r="F3162" s="54"/>
      <c r="G3162" s="63"/>
    </row>
    <row r="3163" spans="1:7" s="25" customFormat="1" ht="12.75" customHeight="1">
      <c r="A3163" s="59"/>
      <c r="B3163" s="54"/>
      <c r="C3163" s="76"/>
      <c r="D3163" s="60"/>
      <c r="E3163" s="64"/>
      <c r="F3163" s="54"/>
      <c r="G3163" s="63"/>
    </row>
    <row r="3164" spans="1:7" s="25" customFormat="1" ht="12.75" customHeight="1">
      <c r="A3164" s="59"/>
      <c r="B3164" s="54"/>
      <c r="C3164" s="76"/>
      <c r="D3164" s="60"/>
      <c r="E3164" s="64"/>
      <c r="F3164" s="54"/>
      <c r="G3164" s="63"/>
    </row>
    <row r="3165" spans="1:7" s="25" customFormat="1" ht="12.75" customHeight="1">
      <c r="A3165" s="59"/>
      <c r="B3165" s="54"/>
      <c r="C3165" s="76"/>
      <c r="D3165" s="60"/>
      <c r="E3165" s="64"/>
      <c r="F3165" s="54"/>
      <c r="G3165" s="63"/>
    </row>
    <row r="3166" spans="1:7" s="25" customFormat="1" ht="12.75" customHeight="1">
      <c r="A3166" s="59"/>
      <c r="B3166" s="54"/>
      <c r="C3166" s="76"/>
      <c r="D3166" s="60"/>
      <c r="E3166" s="64"/>
      <c r="F3166" s="54"/>
      <c r="G3166" s="63"/>
    </row>
    <row r="3167" spans="1:7" s="25" customFormat="1" ht="12.75" customHeight="1">
      <c r="A3167" s="59"/>
      <c r="B3167" s="54"/>
      <c r="C3167" s="76"/>
      <c r="D3167" s="60"/>
      <c r="E3167" s="64"/>
      <c r="F3167" s="54"/>
      <c r="G3167" s="63"/>
    </row>
    <row r="3168" spans="1:7" s="25" customFormat="1" ht="12.75" customHeight="1">
      <c r="A3168" s="59"/>
      <c r="B3168" s="54"/>
      <c r="C3168" s="76"/>
      <c r="D3168" s="60"/>
      <c r="E3168" s="64"/>
      <c r="F3168" s="54"/>
      <c r="G3168" s="63"/>
    </row>
    <row r="3169" spans="1:7" s="25" customFormat="1" ht="12.75" customHeight="1">
      <c r="A3169" s="59"/>
      <c r="B3169" s="54"/>
      <c r="C3169" s="76"/>
      <c r="D3169" s="60"/>
      <c r="E3169" s="64"/>
      <c r="F3169" s="54"/>
      <c r="G3169" s="63"/>
    </row>
    <row r="3170" spans="1:7" s="25" customFormat="1" ht="12.75" customHeight="1">
      <c r="A3170" s="59"/>
      <c r="B3170" s="54"/>
      <c r="C3170" s="76"/>
      <c r="D3170" s="60"/>
      <c r="E3170" s="64"/>
      <c r="F3170" s="54"/>
      <c r="G3170" s="63"/>
    </row>
    <row r="3171" spans="1:7" s="25" customFormat="1" ht="12.75" customHeight="1">
      <c r="A3171" s="59"/>
      <c r="B3171" s="54"/>
      <c r="C3171" s="76"/>
      <c r="D3171" s="60"/>
      <c r="E3171" s="64"/>
      <c r="F3171" s="54"/>
      <c r="G3171" s="63"/>
    </row>
    <row r="3172" spans="1:7" s="25" customFormat="1" ht="12.75" customHeight="1">
      <c r="A3172" s="59"/>
      <c r="B3172" s="54"/>
      <c r="C3172" s="76"/>
      <c r="D3172" s="60"/>
      <c r="E3172" s="64"/>
      <c r="F3172" s="54"/>
      <c r="G3172" s="63"/>
    </row>
    <row r="3173" spans="1:7" s="25" customFormat="1" ht="12.75" customHeight="1">
      <c r="A3173" s="59"/>
      <c r="B3173" s="54"/>
      <c r="C3173" s="76"/>
      <c r="D3173" s="60"/>
      <c r="E3173" s="64"/>
      <c r="F3173" s="54"/>
      <c r="G3173" s="63"/>
    </row>
    <row r="3174" spans="1:7" s="25" customFormat="1" ht="12.75" customHeight="1">
      <c r="A3174" s="59"/>
      <c r="B3174" s="54"/>
      <c r="C3174" s="76"/>
      <c r="D3174" s="60"/>
      <c r="E3174" s="64"/>
      <c r="F3174" s="54"/>
      <c r="G3174" s="63"/>
    </row>
    <row r="3175" spans="1:7" s="25" customFormat="1" ht="12.75" customHeight="1">
      <c r="A3175" s="59"/>
      <c r="B3175" s="54"/>
      <c r="C3175" s="76"/>
      <c r="D3175" s="60"/>
      <c r="E3175" s="64"/>
      <c r="F3175" s="54"/>
      <c r="G3175" s="63"/>
    </row>
    <row r="3176" spans="1:7" s="25" customFormat="1" ht="12.75" customHeight="1">
      <c r="A3176" s="59"/>
      <c r="B3176" s="54"/>
      <c r="C3176" s="76"/>
      <c r="D3176" s="60"/>
      <c r="E3176" s="64"/>
      <c r="F3176" s="54"/>
      <c r="G3176" s="63"/>
    </row>
    <row r="3177" spans="1:7" s="25" customFormat="1" ht="12.75" customHeight="1">
      <c r="A3177" s="59"/>
      <c r="B3177" s="54"/>
      <c r="C3177" s="76"/>
      <c r="D3177" s="60"/>
      <c r="E3177" s="64"/>
      <c r="F3177" s="54"/>
      <c r="G3177" s="63"/>
    </row>
    <row r="3178" spans="1:7" s="25" customFormat="1" ht="12.75" customHeight="1">
      <c r="A3178" s="59"/>
      <c r="B3178" s="54"/>
      <c r="C3178" s="76"/>
      <c r="D3178" s="60"/>
      <c r="E3178" s="64"/>
      <c r="F3178" s="54"/>
      <c r="G3178" s="63"/>
    </row>
    <row r="3179" spans="1:7" s="25" customFormat="1" ht="12.75" customHeight="1">
      <c r="A3179" s="59"/>
      <c r="B3179" s="54"/>
      <c r="C3179" s="76"/>
      <c r="D3179" s="60"/>
      <c r="E3179" s="64"/>
      <c r="F3179" s="54"/>
      <c r="G3179" s="63"/>
    </row>
    <row r="3180" spans="1:7" s="25" customFormat="1" ht="12.75" customHeight="1">
      <c r="A3180" s="59"/>
      <c r="B3180" s="54"/>
      <c r="C3180" s="76"/>
      <c r="D3180" s="60"/>
      <c r="E3180" s="64"/>
      <c r="F3180" s="54"/>
      <c r="G3180" s="63"/>
    </row>
    <row r="3181" spans="1:7" s="25" customFormat="1" ht="12.75" customHeight="1">
      <c r="A3181" s="59"/>
      <c r="B3181" s="54"/>
      <c r="C3181" s="76"/>
      <c r="D3181" s="60"/>
      <c r="E3181" s="64"/>
      <c r="F3181" s="54"/>
      <c r="G3181" s="63"/>
    </row>
    <row r="3182" spans="1:7" s="25" customFormat="1" ht="12.75" customHeight="1">
      <c r="A3182" s="59"/>
      <c r="B3182" s="54"/>
      <c r="C3182" s="76"/>
      <c r="D3182" s="60"/>
      <c r="E3182" s="64"/>
      <c r="F3182" s="54"/>
      <c r="G3182" s="63"/>
    </row>
    <row r="3183" spans="1:7" s="25" customFormat="1" ht="12.75" customHeight="1">
      <c r="A3183" s="59"/>
      <c r="B3183" s="54"/>
      <c r="C3183" s="76"/>
      <c r="D3183" s="60"/>
      <c r="E3183" s="64"/>
      <c r="F3183" s="54"/>
      <c r="G3183" s="63"/>
    </row>
    <row r="3184" spans="1:7" s="25" customFormat="1" ht="12.75" customHeight="1">
      <c r="A3184" s="59"/>
      <c r="B3184" s="54"/>
      <c r="C3184" s="76"/>
      <c r="D3184" s="60"/>
      <c r="E3184" s="64"/>
      <c r="F3184" s="54"/>
      <c r="G3184" s="63"/>
    </row>
    <row r="3185" spans="1:7" s="25" customFormat="1" ht="12.75" customHeight="1">
      <c r="A3185" s="59"/>
      <c r="B3185" s="54"/>
      <c r="C3185" s="76"/>
      <c r="D3185" s="60"/>
      <c r="E3185" s="64"/>
      <c r="F3185" s="54"/>
      <c r="G3185" s="63"/>
    </row>
    <row r="3186" spans="1:7" s="25" customFormat="1" ht="12.75" customHeight="1">
      <c r="A3186" s="59"/>
      <c r="B3186" s="54"/>
      <c r="C3186" s="76"/>
      <c r="D3186" s="60"/>
      <c r="E3186" s="64"/>
      <c r="F3186" s="54"/>
      <c r="G3186" s="63"/>
    </row>
    <row r="3187" spans="1:7" s="25" customFormat="1" ht="12.75" customHeight="1">
      <c r="A3187" s="59"/>
      <c r="B3187" s="54"/>
      <c r="C3187" s="76"/>
      <c r="D3187" s="60"/>
      <c r="E3187" s="64"/>
      <c r="F3187" s="54"/>
      <c r="G3187" s="63"/>
    </row>
    <row r="3188" spans="1:7" s="25" customFormat="1" ht="12.75" customHeight="1">
      <c r="A3188" s="59"/>
      <c r="B3188" s="54"/>
      <c r="C3188" s="76"/>
      <c r="D3188" s="60"/>
      <c r="E3188" s="64"/>
      <c r="F3188" s="54"/>
      <c r="G3188" s="63"/>
    </row>
    <row r="3189" spans="1:7" s="25" customFormat="1" ht="12.75" customHeight="1">
      <c r="A3189" s="59"/>
      <c r="B3189" s="54"/>
      <c r="C3189" s="76"/>
      <c r="D3189" s="60"/>
      <c r="E3189" s="64"/>
      <c r="F3189" s="54"/>
      <c r="G3189" s="63"/>
    </row>
    <row r="3190" spans="1:7">
      <c r="A3190" s="569" t="s">
        <v>0</v>
      </c>
      <c r="B3190" s="569"/>
      <c r="C3190" s="569"/>
      <c r="D3190" s="569"/>
      <c r="E3190" s="569"/>
      <c r="F3190" s="569"/>
      <c r="G3190" s="569"/>
    </row>
    <row r="3191" spans="1:7">
      <c r="A3191" s="570" t="s">
        <v>1</v>
      </c>
      <c r="B3191" s="570"/>
      <c r="C3191" s="570"/>
      <c r="D3191" s="570"/>
      <c r="E3191" s="570"/>
      <c r="F3191" s="570"/>
      <c r="G3191" s="570"/>
    </row>
    <row r="3192" spans="1:7" ht="15.75" customHeight="1">
      <c r="A3192" s="1" t="s">
        <v>2</v>
      </c>
      <c r="B3192" s="476"/>
      <c r="C3192" s="476"/>
      <c r="D3192" s="571" t="s">
        <v>1387</v>
      </c>
      <c r="E3192" s="571"/>
      <c r="F3192" s="571"/>
      <c r="G3192" s="571"/>
    </row>
    <row r="3193" spans="1:7" ht="30" customHeight="1">
      <c r="A3193" s="572" t="s">
        <v>3</v>
      </c>
      <c r="B3193" s="573"/>
      <c r="C3193" s="3" t="s">
        <v>4</v>
      </c>
      <c r="D3193" s="475" t="s">
        <v>5</v>
      </c>
      <c r="E3193" s="475" t="s">
        <v>6</v>
      </c>
      <c r="F3193" s="475" t="s">
        <v>7</v>
      </c>
      <c r="G3193" s="5" t="s">
        <v>8</v>
      </c>
    </row>
    <row r="3194" spans="1:7">
      <c r="A3194" s="475"/>
      <c r="B3194" s="475"/>
      <c r="C3194" s="3"/>
      <c r="D3194" s="104" t="s">
        <v>9</v>
      </c>
      <c r="E3194" s="475"/>
      <c r="F3194" s="475"/>
      <c r="G3194" s="5"/>
    </row>
    <row r="3195" spans="1:7" s="24" customFormat="1">
      <c r="A3195" s="562">
        <v>170</v>
      </c>
      <c r="B3195" s="562" t="s">
        <v>39</v>
      </c>
      <c r="C3195" s="560" t="s">
        <v>11</v>
      </c>
      <c r="D3195" s="564" t="s">
        <v>985</v>
      </c>
      <c r="E3195" s="470">
        <v>378.13</v>
      </c>
      <c r="F3195" s="470" t="s">
        <v>42</v>
      </c>
      <c r="G3195" s="20">
        <f>SUM(A3195*E3195/100)</f>
        <v>642.82100000000003</v>
      </c>
    </row>
    <row r="3196" spans="1:7" s="24" customFormat="1" ht="35.25" customHeight="1">
      <c r="A3196" s="563"/>
      <c r="B3196" s="563"/>
      <c r="C3196" s="561"/>
      <c r="D3196" s="565"/>
      <c r="E3196" s="566" t="s">
        <v>986</v>
      </c>
      <c r="F3196" s="567"/>
      <c r="G3196" s="568"/>
    </row>
    <row r="3197" spans="1:7">
      <c r="A3197" s="560">
        <v>188</v>
      </c>
      <c r="B3197" s="560" t="s">
        <v>10</v>
      </c>
      <c r="C3197" s="562" t="s">
        <v>15</v>
      </c>
      <c r="D3197" s="564" t="s">
        <v>987</v>
      </c>
      <c r="E3197" s="474">
        <v>8694.9500000000007</v>
      </c>
      <c r="F3197" s="470" t="s">
        <v>13</v>
      </c>
      <c r="G3197" s="20">
        <f>SUM(A3197*E3197/100)</f>
        <v>16346.506000000001</v>
      </c>
    </row>
    <row r="3198" spans="1:7" ht="40.5" customHeight="1">
      <c r="A3198" s="561"/>
      <c r="B3198" s="561"/>
      <c r="C3198" s="563"/>
      <c r="D3198" s="565"/>
      <c r="E3198" s="557" t="s">
        <v>14</v>
      </c>
      <c r="F3198" s="558"/>
      <c r="G3198" s="559"/>
    </row>
    <row r="3199" spans="1:7">
      <c r="A3199" s="560">
        <v>150</v>
      </c>
      <c r="B3199" s="560" t="s">
        <v>10</v>
      </c>
      <c r="C3199" s="562" t="s">
        <v>18</v>
      </c>
      <c r="D3199" s="564" t="s">
        <v>309</v>
      </c>
      <c r="E3199" s="474">
        <v>17723</v>
      </c>
      <c r="F3199" s="470" t="s">
        <v>13</v>
      </c>
      <c r="G3199" s="13">
        <f>SUM(A3199*E3199/100)</f>
        <v>26584.5</v>
      </c>
    </row>
    <row r="3200" spans="1:7" ht="33" customHeight="1">
      <c r="A3200" s="561"/>
      <c r="B3200" s="561"/>
      <c r="C3200" s="563"/>
      <c r="D3200" s="565"/>
      <c r="E3200" s="557" t="s">
        <v>310</v>
      </c>
      <c r="F3200" s="558"/>
      <c r="G3200" s="559"/>
    </row>
    <row r="3201" spans="1:7">
      <c r="A3201" s="560">
        <v>313</v>
      </c>
      <c r="B3201" s="560" t="s">
        <v>10</v>
      </c>
      <c r="C3201" s="562" t="s">
        <v>21</v>
      </c>
      <c r="D3201" s="564" t="s">
        <v>245</v>
      </c>
      <c r="E3201" s="474">
        <v>25320</v>
      </c>
      <c r="F3201" s="470" t="s">
        <v>13</v>
      </c>
      <c r="G3201" s="13">
        <f>SUM(A3201*E3201/100)</f>
        <v>79251.600000000006</v>
      </c>
    </row>
    <row r="3202" spans="1:7" ht="27.75" customHeight="1">
      <c r="A3202" s="561"/>
      <c r="B3202" s="561"/>
      <c r="C3202" s="563"/>
      <c r="D3202" s="565"/>
      <c r="E3202" s="557" t="s">
        <v>303</v>
      </c>
      <c r="F3202" s="558"/>
      <c r="G3202" s="559"/>
    </row>
    <row r="3203" spans="1:7" s="23" customFormat="1" ht="15" customHeight="1">
      <c r="A3203" s="562">
        <v>125</v>
      </c>
      <c r="B3203" s="562" t="s">
        <v>10</v>
      </c>
      <c r="C3203" s="560" t="s">
        <v>25</v>
      </c>
      <c r="D3203" s="574" t="s">
        <v>30</v>
      </c>
      <c r="E3203" s="474">
        <v>337</v>
      </c>
      <c r="F3203" s="470" t="s">
        <v>31</v>
      </c>
      <c r="G3203" s="20">
        <f>SUM(A3203*E3203)</f>
        <v>42125</v>
      </c>
    </row>
    <row r="3204" spans="1:7" s="23" customFormat="1" ht="169.5" customHeight="1">
      <c r="A3204" s="563"/>
      <c r="B3204" s="563"/>
      <c r="C3204" s="561"/>
      <c r="D3204" s="575"/>
      <c r="E3204" s="576" t="s">
        <v>32</v>
      </c>
      <c r="F3204" s="577"/>
      <c r="G3204" s="578"/>
    </row>
    <row r="3205" spans="1:7" ht="15" customHeight="1">
      <c r="A3205" s="579">
        <v>4.8600000000000003</v>
      </c>
      <c r="B3205" s="562" t="s">
        <v>24</v>
      </c>
      <c r="C3205" s="560" t="s">
        <v>29</v>
      </c>
      <c r="D3205" s="574" t="s">
        <v>26</v>
      </c>
      <c r="E3205" s="474">
        <v>5001.7</v>
      </c>
      <c r="F3205" s="470" t="s">
        <v>27</v>
      </c>
      <c r="G3205" s="20">
        <f>SUM(A3205*E3205)</f>
        <v>24308.262000000002</v>
      </c>
    </row>
    <row r="3206" spans="1:7" ht="63" customHeight="1">
      <c r="A3206" s="580"/>
      <c r="B3206" s="563"/>
      <c r="C3206" s="561"/>
      <c r="D3206" s="575"/>
      <c r="E3206" s="557" t="s">
        <v>28</v>
      </c>
      <c r="F3206" s="558"/>
      <c r="G3206" s="559"/>
    </row>
    <row r="3207" spans="1:7">
      <c r="A3207" s="560">
        <v>125</v>
      </c>
      <c r="B3207" s="560" t="s">
        <v>39</v>
      </c>
      <c r="C3207" s="562" t="s">
        <v>33</v>
      </c>
      <c r="D3207" s="564" t="s">
        <v>1276</v>
      </c>
      <c r="E3207" s="474">
        <v>778.09</v>
      </c>
      <c r="F3207" s="470" t="s">
        <v>42</v>
      </c>
      <c r="G3207" s="20">
        <f>SUM(A3207*E3207/100)</f>
        <v>972.61249999999995</v>
      </c>
    </row>
    <row r="3208" spans="1:7" ht="38.25" customHeight="1">
      <c r="A3208" s="561"/>
      <c r="B3208" s="561"/>
      <c r="C3208" s="563"/>
      <c r="D3208" s="565"/>
      <c r="E3208" s="557" t="s">
        <v>1277</v>
      </c>
      <c r="F3208" s="558"/>
      <c r="G3208" s="559"/>
    </row>
    <row r="3209" spans="1:7" ht="17.25" customHeight="1">
      <c r="A3209" s="560">
        <v>493</v>
      </c>
      <c r="B3209" s="560" t="s">
        <v>10</v>
      </c>
      <c r="C3209" s="562" t="s">
        <v>36</v>
      </c>
      <c r="D3209" s="564" t="s">
        <v>204</v>
      </c>
      <c r="E3209" s="474">
        <v>12346.65</v>
      </c>
      <c r="F3209" s="470" t="s">
        <v>13</v>
      </c>
      <c r="G3209" s="20">
        <f>SUM(A3209*E3209/100)</f>
        <v>60868.984499999999</v>
      </c>
    </row>
    <row r="3210" spans="1:7" ht="39.75" customHeight="1">
      <c r="A3210" s="561"/>
      <c r="B3210" s="561"/>
      <c r="C3210" s="563"/>
      <c r="D3210" s="565"/>
      <c r="E3210" s="557" t="s">
        <v>205</v>
      </c>
      <c r="F3210" s="558"/>
      <c r="G3210" s="559"/>
    </row>
    <row r="3211" spans="1:7" s="24" customFormat="1" ht="15" customHeight="1">
      <c r="A3211" s="562">
        <v>839</v>
      </c>
      <c r="B3211" s="562" t="s">
        <v>39</v>
      </c>
      <c r="C3211" s="560" t="s">
        <v>40</v>
      </c>
      <c r="D3211" s="564" t="s">
        <v>41</v>
      </c>
      <c r="E3211" s="474">
        <v>2206.6</v>
      </c>
      <c r="F3211" s="470" t="s">
        <v>42</v>
      </c>
      <c r="G3211" s="20">
        <f>SUM(A3211*E3211/100)</f>
        <v>18513.374</v>
      </c>
    </row>
    <row r="3212" spans="1:7" s="24" customFormat="1" ht="30" customHeight="1">
      <c r="A3212" s="563"/>
      <c r="B3212" s="563"/>
      <c r="C3212" s="561"/>
      <c r="D3212" s="565"/>
      <c r="E3212" s="566" t="s">
        <v>43</v>
      </c>
      <c r="F3212" s="567"/>
      <c r="G3212" s="568"/>
    </row>
    <row r="3213" spans="1:7" s="24" customFormat="1" ht="15" customHeight="1">
      <c r="A3213" s="562">
        <v>839</v>
      </c>
      <c r="B3213" s="562" t="s">
        <v>39</v>
      </c>
      <c r="C3213" s="560" t="s">
        <v>44</v>
      </c>
      <c r="D3213" s="564" t="s">
        <v>45</v>
      </c>
      <c r="E3213" s="470">
        <v>2197.52</v>
      </c>
      <c r="F3213" s="470" t="s">
        <v>42</v>
      </c>
      <c r="G3213" s="20">
        <f>SUM(A3213*E3213/100)</f>
        <v>18437.192800000001</v>
      </c>
    </row>
    <row r="3214" spans="1:7" s="24" customFormat="1" ht="38.25" customHeight="1">
      <c r="A3214" s="563"/>
      <c r="B3214" s="563"/>
      <c r="C3214" s="561"/>
      <c r="D3214" s="565"/>
      <c r="E3214" s="566" t="s">
        <v>46</v>
      </c>
      <c r="F3214" s="567"/>
      <c r="G3214" s="568"/>
    </row>
    <row r="3215" spans="1:7">
      <c r="A3215" s="560">
        <v>839</v>
      </c>
      <c r="B3215" s="560" t="s">
        <v>39</v>
      </c>
      <c r="C3215" s="562" t="s">
        <v>47</v>
      </c>
      <c r="D3215" s="564" t="s">
        <v>313</v>
      </c>
      <c r="E3215" s="474">
        <v>1287.44</v>
      </c>
      <c r="F3215" s="470" t="s">
        <v>42</v>
      </c>
      <c r="G3215" s="13">
        <f>SUM(A3215*E3215/100)</f>
        <v>10801.621600000002</v>
      </c>
    </row>
    <row r="3216" spans="1:7" ht="30.75" customHeight="1">
      <c r="A3216" s="561"/>
      <c r="B3216" s="561"/>
      <c r="C3216" s="563"/>
      <c r="D3216" s="565"/>
      <c r="E3216" s="557" t="s">
        <v>314</v>
      </c>
      <c r="F3216" s="558"/>
      <c r="G3216" s="559"/>
    </row>
    <row r="3217" spans="1:7">
      <c r="A3217" s="560">
        <v>700</v>
      </c>
      <c r="B3217" s="560" t="s">
        <v>39</v>
      </c>
      <c r="C3217" s="562" t="s">
        <v>50</v>
      </c>
      <c r="D3217" s="564" t="s">
        <v>1388</v>
      </c>
      <c r="E3217" s="474">
        <v>1726.37</v>
      </c>
      <c r="F3217" s="470" t="s">
        <v>42</v>
      </c>
      <c r="G3217" s="13">
        <f>SUM(A3217*E3217/100)</f>
        <v>12084.59</v>
      </c>
    </row>
    <row r="3218" spans="1:7" ht="30.75" customHeight="1">
      <c r="A3218" s="561"/>
      <c r="B3218" s="561"/>
      <c r="C3218" s="563"/>
      <c r="D3218" s="565"/>
      <c r="E3218" s="557" t="s">
        <v>1389</v>
      </c>
      <c r="F3218" s="558"/>
      <c r="G3218" s="559"/>
    </row>
    <row r="3219" spans="1:7">
      <c r="A3219" s="562">
        <v>1478</v>
      </c>
      <c r="B3219" s="562" t="s">
        <v>39</v>
      </c>
      <c r="C3219" s="560" t="s">
        <v>54</v>
      </c>
      <c r="D3219" s="581" t="s">
        <v>300</v>
      </c>
      <c r="E3219" s="473">
        <v>1043.9000000000001</v>
      </c>
      <c r="F3219" s="467" t="s">
        <v>42</v>
      </c>
      <c r="G3219" s="20">
        <f>SUM(A3219*E3219/100)</f>
        <v>15428.842000000002</v>
      </c>
    </row>
    <row r="3220" spans="1:7" ht="30.75" customHeight="1">
      <c r="A3220" s="563"/>
      <c r="B3220" s="563"/>
      <c r="C3220" s="561"/>
      <c r="D3220" s="565"/>
      <c r="E3220" s="557" t="s">
        <v>301</v>
      </c>
      <c r="F3220" s="558"/>
      <c r="G3220" s="559"/>
    </row>
    <row r="3221" spans="1:7" ht="29.25" customHeight="1">
      <c r="A3221" s="471"/>
      <c r="B3221" s="472"/>
      <c r="C3221" s="3"/>
      <c r="D3221" s="475"/>
      <c r="E3221" s="475"/>
      <c r="F3221" s="28" t="s">
        <v>603</v>
      </c>
      <c r="G3221" s="105">
        <v>323794</v>
      </c>
    </row>
    <row r="3222" spans="1:7">
      <c r="A3222" s="471"/>
      <c r="B3222" s="472"/>
      <c r="C3222" s="3"/>
      <c r="D3222" s="104" t="s">
        <v>1356</v>
      </c>
      <c r="E3222" s="475"/>
      <c r="F3222" s="475"/>
      <c r="G3222" s="5"/>
    </row>
    <row r="3223" spans="1:7">
      <c r="A3223" s="560"/>
      <c r="B3223" s="560"/>
      <c r="C3223" s="562" t="s">
        <v>11</v>
      </c>
      <c r="D3223" s="564" t="s">
        <v>226</v>
      </c>
      <c r="E3223" s="582"/>
      <c r="F3223" s="583"/>
      <c r="G3223" s="584"/>
    </row>
    <row r="3224" spans="1:7" ht="105.75" customHeight="1">
      <c r="A3224" s="561"/>
      <c r="B3224" s="561"/>
      <c r="C3224" s="563"/>
      <c r="D3224" s="565"/>
      <c r="E3224" s="585"/>
      <c r="F3224" s="586"/>
      <c r="G3224" s="587"/>
    </row>
    <row r="3225" spans="1:7">
      <c r="A3225" s="560">
        <v>10</v>
      </c>
      <c r="B3225" s="560" t="s">
        <v>107</v>
      </c>
      <c r="C3225" s="562" t="s">
        <v>99</v>
      </c>
      <c r="D3225" s="564" t="s">
        <v>229</v>
      </c>
      <c r="E3225" s="474">
        <v>95.79</v>
      </c>
      <c r="F3225" s="470" t="s">
        <v>111</v>
      </c>
      <c r="G3225" s="13">
        <f>SUM(A3225*E3225)</f>
        <v>957.90000000000009</v>
      </c>
    </row>
    <row r="3226" spans="1:7" ht="25.5" customHeight="1">
      <c r="A3226" s="561"/>
      <c r="B3226" s="561"/>
      <c r="C3226" s="563"/>
      <c r="D3226" s="565"/>
      <c r="E3226" s="557" t="s">
        <v>604</v>
      </c>
      <c r="F3226" s="558"/>
      <c r="G3226" s="559"/>
    </row>
    <row r="3227" spans="1:7">
      <c r="A3227" s="560">
        <v>15</v>
      </c>
      <c r="B3227" s="560" t="s">
        <v>107</v>
      </c>
      <c r="C3227" s="466" t="s">
        <v>102</v>
      </c>
      <c r="D3227" s="564" t="s">
        <v>775</v>
      </c>
      <c r="E3227" s="474">
        <v>128.55000000000001</v>
      </c>
      <c r="F3227" s="470" t="s">
        <v>111</v>
      </c>
      <c r="G3227" s="13">
        <f>SUM(A3227*E3227)</f>
        <v>1928.2500000000002</v>
      </c>
    </row>
    <row r="3228" spans="1:7" ht="25.5" customHeight="1">
      <c r="A3228" s="561"/>
      <c r="B3228" s="561"/>
      <c r="C3228" s="467"/>
      <c r="D3228" s="565"/>
      <c r="E3228" s="557" t="s">
        <v>776</v>
      </c>
      <c r="F3228" s="558"/>
      <c r="G3228" s="559"/>
    </row>
    <row r="3229" spans="1:7" s="36" customFormat="1">
      <c r="A3229" s="593"/>
      <c r="B3229" s="593"/>
      <c r="C3229" s="594" t="s">
        <v>15</v>
      </c>
      <c r="D3229" s="595" t="s">
        <v>1390</v>
      </c>
      <c r="E3229" s="269"/>
      <c r="F3229" s="269"/>
      <c r="G3229" s="269"/>
    </row>
    <row r="3230" spans="1:7" s="36" customFormat="1" ht="15.75" customHeight="1">
      <c r="A3230" s="593"/>
      <c r="B3230" s="593"/>
      <c r="C3230" s="594"/>
      <c r="D3230" s="595"/>
      <c r="E3230" s="269"/>
      <c r="F3230" s="269"/>
      <c r="G3230" s="269"/>
    </row>
    <row r="3231" spans="1:7" s="36" customFormat="1">
      <c r="A3231" s="593">
        <v>4</v>
      </c>
      <c r="B3231" s="593" t="s">
        <v>72</v>
      </c>
      <c r="C3231" s="594"/>
      <c r="D3231" s="595" t="s">
        <v>1391</v>
      </c>
      <c r="E3231" s="474">
        <v>271.92</v>
      </c>
      <c r="F3231" s="470" t="s">
        <v>111</v>
      </c>
      <c r="G3231" s="13">
        <f>SUM(A3231*E3231)</f>
        <v>1087.68</v>
      </c>
    </row>
    <row r="3232" spans="1:7" s="36" customFormat="1" ht="37.5" customHeight="1">
      <c r="A3232" s="593"/>
      <c r="B3232" s="593"/>
      <c r="C3232" s="594"/>
      <c r="D3232" s="595"/>
      <c r="E3232" s="596" t="s">
        <v>1392</v>
      </c>
      <c r="F3232" s="596"/>
      <c r="G3232" s="596"/>
    </row>
    <row r="3233" spans="1:7" s="36" customFormat="1">
      <c r="A3233" s="560"/>
      <c r="B3233" s="560"/>
      <c r="C3233" s="562" t="s">
        <v>18</v>
      </c>
      <c r="D3233" s="564" t="s">
        <v>231</v>
      </c>
      <c r="E3233" s="39"/>
      <c r="F3233" s="40"/>
      <c r="G3233" s="41"/>
    </row>
    <row r="3234" spans="1:7" s="36" customFormat="1" ht="80.25" customHeight="1">
      <c r="A3234" s="561"/>
      <c r="B3234" s="561"/>
      <c r="C3234" s="563"/>
      <c r="D3234" s="565"/>
      <c r="E3234" s="42"/>
      <c r="F3234" s="43"/>
      <c r="G3234" s="44"/>
    </row>
    <row r="3235" spans="1:7" s="36" customFormat="1">
      <c r="A3235" s="560">
        <v>30</v>
      </c>
      <c r="B3235" s="560" t="s">
        <v>107</v>
      </c>
      <c r="C3235" s="562"/>
      <c r="D3235" s="564" t="s">
        <v>232</v>
      </c>
      <c r="E3235" s="474">
        <v>199.25</v>
      </c>
      <c r="F3235" s="470" t="s">
        <v>111</v>
      </c>
      <c r="G3235" s="13">
        <f>SUM(A3235*E3235)</f>
        <v>5977.5</v>
      </c>
    </row>
    <row r="3236" spans="1:7" s="36" customFormat="1" ht="37.5" customHeight="1">
      <c r="A3236" s="561"/>
      <c r="B3236" s="561"/>
      <c r="C3236" s="563"/>
      <c r="D3236" s="565"/>
      <c r="E3236" s="557" t="s">
        <v>233</v>
      </c>
      <c r="F3236" s="558"/>
      <c r="G3236" s="559"/>
    </row>
    <row r="3237" spans="1:7" s="36" customFormat="1">
      <c r="A3237" s="560">
        <v>1</v>
      </c>
      <c r="B3237" s="560" t="s">
        <v>89</v>
      </c>
      <c r="C3237" s="562" t="s">
        <v>21</v>
      </c>
      <c r="D3237" s="564" t="s">
        <v>780</v>
      </c>
      <c r="E3237" s="474">
        <v>1051.25</v>
      </c>
      <c r="F3237" s="470" t="s">
        <v>75</v>
      </c>
      <c r="G3237" s="13">
        <f>SUM(A3237*E3237)</f>
        <v>1051.25</v>
      </c>
    </row>
    <row r="3238" spans="1:7" s="36" customFormat="1" ht="100.5" customHeight="1">
      <c r="A3238" s="561"/>
      <c r="B3238" s="561"/>
      <c r="C3238" s="563"/>
      <c r="D3238" s="565"/>
      <c r="E3238" s="557" t="s">
        <v>235</v>
      </c>
      <c r="F3238" s="558"/>
      <c r="G3238" s="559"/>
    </row>
    <row r="3239" spans="1:7" s="30" customFormat="1" ht="45" customHeight="1">
      <c r="A3239" s="85"/>
      <c r="B3239" s="188"/>
      <c r="C3239" s="188"/>
      <c r="D3239" s="189"/>
      <c r="E3239" s="188"/>
      <c r="F3239" s="190" t="s">
        <v>781</v>
      </c>
      <c r="G3239" s="191">
        <v>10003</v>
      </c>
    </row>
    <row r="3240" spans="1:7">
      <c r="A3240" s="172"/>
      <c r="D3240" s="185" t="s">
        <v>782</v>
      </c>
      <c r="G3240" s="174"/>
    </row>
    <row r="3241" spans="1:7" s="25" customFormat="1" ht="32.25" customHeight="1">
      <c r="A3241" s="192">
        <v>1</v>
      </c>
      <c r="B3241" s="25" t="s">
        <v>89</v>
      </c>
      <c r="C3241" s="25" t="s">
        <v>11</v>
      </c>
      <c r="D3241" s="193" t="s">
        <v>1393</v>
      </c>
      <c r="F3241" s="25" t="s">
        <v>75</v>
      </c>
      <c r="G3241" s="194"/>
    </row>
    <row r="3242" spans="1:7">
      <c r="A3242" s="172"/>
      <c r="D3242" s="186"/>
      <c r="G3242" s="174"/>
    </row>
    <row r="3243" spans="1:7" s="206" customFormat="1" ht="37.5" customHeight="1">
      <c r="A3243" s="7"/>
      <c r="B3243" s="7"/>
      <c r="C3243" s="6"/>
      <c r="D3243" s="203"/>
      <c r="E3243" s="92"/>
      <c r="F3243" s="204" t="s">
        <v>679</v>
      </c>
      <c r="G3243" s="494"/>
    </row>
    <row r="3244" spans="1:7" s="36" customFormat="1">
      <c r="A3244" s="75"/>
      <c r="B3244" s="75"/>
      <c r="C3244" s="76"/>
      <c r="D3244" s="77"/>
      <c r="E3244" s="78"/>
      <c r="F3244" s="78"/>
      <c r="G3244" s="78"/>
    </row>
    <row r="3245" spans="1:7" s="36" customFormat="1" ht="34.5" customHeight="1">
      <c r="A3245" s="52" t="s">
        <v>302</v>
      </c>
      <c r="B3245" s="53"/>
      <c r="C3245" s="54" t="s">
        <v>707</v>
      </c>
      <c r="D3245" s="55"/>
      <c r="E3245" s="54" t="s">
        <v>131</v>
      </c>
      <c r="F3245" s="63"/>
      <c r="G3245" s="54"/>
    </row>
    <row r="3246" spans="1:7" s="36" customFormat="1" ht="34.5" customHeight="1">
      <c r="A3246" s="76" t="s">
        <v>132</v>
      </c>
      <c r="B3246" s="53"/>
      <c r="C3246" s="54" t="s">
        <v>784</v>
      </c>
      <c r="D3246" s="55"/>
      <c r="E3246" s="54" t="s">
        <v>131</v>
      </c>
      <c r="F3246" s="63"/>
      <c r="G3246" s="54"/>
    </row>
    <row r="3247" spans="1:7" s="25" customFormat="1" ht="34.5" customHeight="1">
      <c r="A3247" s="76" t="s">
        <v>134</v>
      </c>
      <c r="B3247" s="53"/>
      <c r="C3247" s="54" t="s">
        <v>708</v>
      </c>
      <c r="D3247" s="55"/>
      <c r="E3247" s="54" t="s">
        <v>131</v>
      </c>
      <c r="F3247" s="495"/>
      <c r="G3247" s="340"/>
    </row>
    <row r="3248" spans="1:7" s="30" customFormat="1" ht="46.5" customHeight="1">
      <c r="A3248" s="338"/>
      <c r="B3248" s="57"/>
      <c r="C3248" s="57"/>
      <c r="D3248" s="58"/>
      <c r="E3248" s="61" t="s">
        <v>138</v>
      </c>
      <c r="F3248" s="339"/>
      <c r="G3248" s="339"/>
    </row>
    <row r="3249" spans="1:7" s="25" customFormat="1">
      <c r="A3249" s="59"/>
      <c r="B3249" s="54"/>
      <c r="C3249" s="54"/>
      <c r="D3249" s="60"/>
      <c r="E3249" s="54"/>
      <c r="F3249" s="54"/>
      <c r="G3249" s="63"/>
    </row>
    <row r="3250" spans="1:7" s="25" customFormat="1">
      <c r="A3250" s="59"/>
      <c r="B3250" s="54"/>
      <c r="C3250" s="54"/>
      <c r="D3250" s="60"/>
      <c r="E3250" s="54"/>
      <c r="F3250" s="54"/>
      <c r="G3250" s="63"/>
    </row>
    <row r="3251" spans="1:7" s="25" customFormat="1">
      <c r="A3251" s="59"/>
      <c r="B3251" s="54"/>
      <c r="C3251" s="54"/>
      <c r="D3251" s="60"/>
      <c r="E3251" s="54"/>
      <c r="F3251" s="54"/>
      <c r="G3251" s="63"/>
    </row>
    <row r="3252" spans="1:7" s="25" customFormat="1">
      <c r="A3252" s="59"/>
      <c r="B3252" s="54"/>
      <c r="C3252" s="54"/>
      <c r="D3252" s="60"/>
      <c r="E3252" s="64" t="s">
        <v>140</v>
      </c>
      <c r="F3252" s="54"/>
      <c r="G3252" s="63"/>
    </row>
    <row r="3253" spans="1:7" s="25" customFormat="1">
      <c r="A3253" s="55" t="s">
        <v>139</v>
      </c>
      <c r="B3253" s="54"/>
      <c r="C3253" s="54"/>
      <c r="D3253" s="60"/>
      <c r="E3253" s="64" t="s">
        <v>141</v>
      </c>
      <c r="F3253" s="54"/>
      <c r="G3253" s="63"/>
    </row>
    <row r="3254" spans="1:7" s="25" customFormat="1">
      <c r="A3254" s="59"/>
      <c r="B3254" s="54"/>
      <c r="C3254" s="54"/>
      <c r="D3254" s="60"/>
      <c r="E3254" s="64" t="s">
        <v>142</v>
      </c>
      <c r="F3254" s="54"/>
      <c r="G3254" s="63"/>
    </row>
    <row r="3255" spans="1:7">
      <c r="A3255" s="569" t="s">
        <v>0</v>
      </c>
      <c r="B3255" s="569"/>
      <c r="C3255" s="569"/>
      <c r="D3255" s="569"/>
      <c r="E3255" s="569"/>
      <c r="F3255" s="569"/>
      <c r="G3255" s="569"/>
    </row>
    <row r="3256" spans="1:7">
      <c r="A3256" s="570" t="s">
        <v>1</v>
      </c>
      <c r="B3256" s="570"/>
      <c r="C3256" s="570"/>
      <c r="D3256" s="570"/>
      <c r="E3256" s="570"/>
      <c r="F3256" s="570"/>
      <c r="G3256" s="570"/>
    </row>
    <row r="3257" spans="1:7" ht="15.75" customHeight="1">
      <c r="A3257" s="1" t="s">
        <v>2</v>
      </c>
      <c r="B3257" s="476"/>
      <c r="C3257" s="476"/>
      <c r="D3257" s="571" t="s">
        <v>1394</v>
      </c>
      <c r="E3257" s="571"/>
      <c r="F3257" s="571"/>
      <c r="G3257" s="571"/>
    </row>
    <row r="3258" spans="1:7" ht="30" customHeight="1">
      <c r="A3258" s="572" t="s">
        <v>3</v>
      </c>
      <c r="B3258" s="573"/>
      <c r="C3258" s="3" t="s">
        <v>4</v>
      </c>
      <c r="D3258" s="475" t="s">
        <v>5</v>
      </c>
      <c r="E3258" s="475" t="s">
        <v>6</v>
      </c>
      <c r="F3258" s="475" t="s">
        <v>7</v>
      </c>
      <c r="G3258" s="5" t="s">
        <v>8</v>
      </c>
    </row>
    <row r="3259" spans="1:7">
      <c r="A3259" s="475"/>
      <c r="B3259" s="475"/>
      <c r="C3259" s="3"/>
      <c r="D3259" s="104" t="s">
        <v>9</v>
      </c>
      <c r="E3259" s="475"/>
      <c r="F3259" s="475"/>
      <c r="G3259" s="5"/>
    </row>
    <row r="3260" spans="1:7" s="24" customFormat="1">
      <c r="A3260" s="562">
        <v>697</v>
      </c>
      <c r="B3260" s="562" t="s">
        <v>39</v>
      </c>
      <c r="C3260" s="560" t="s">
        <v>11</v>
      </c>
      <c r="D3260" s="564" t="s">
        <v>1275</v>
      </c>
      <c r="E3260" s="474">
        <v>1306.8</v>
      </c>
      <c r="F3260" s="470" t="s">
        <v>42</v>
      </c>
      <c r="G3260" s="20">
        <f>SUM(A3260*E3260/100)</f>
        <v>9108.3960000000006</v>
      </c>
    </row>
    <row r="3261" spans="1:7" s="24" customFormat="1" ht="40.5" customHeight="1">
      <c r="A3261" s="563"/>
      <c r="B3261" s="563"/>
      <c r="C3261" s="561"/>
      <c r="D3261" s="565"/>
      <c r="E3261" s="566" t="s">
        <v>714</v>
      </c>
      <c r="F3261" s="567"/>
      <c r="G3261" s="568"/>
    </row>
    <row r="3262" spans="1:7" ht="51">
      <c r="A3262" s="468"/>
      <c r="B3262" s="468"/>
      <c r="C3262" s="466" t="s">
        <v>15</v>
      </c>
      <c r="D3262" s="469" t="s">
        <v>153</v>
      </c>
      <c r="E3262" s="582"/>
      <c r="F3262" s="583"/>
      <c r="G3262" s="584"/>
    </row>
    <row r="3263" spans="1:7">
      <c r="A3263" s="560">
        <v>4100</v>
      </c>
      <c r="B3263" s="560" t="s">
        <v>39</v>
      </c>
      <c r="C3263" s="562" t="s">
        <v>154</v>
      </c>
      <c r="D3263" s="564" t="s">
        <v>331</v>
      </c>
      <c r="E3263" s="474">
        <v>4411.82</v>
      </c>
      <c r="F3263" s="470" t="s">
        <v>42</v>
      </c>
      <c r="G3263" s="20">
        <f>SUM(A3263*E3263/100)</f>
        <v>180884.62</v>
      </c>
    </row>
    <row r="3264" spans="1:7" ht="27.75" customHeight="1">
      <c r="A3264" s="561"/>
      <c r="B3264" s="561"/>
      <c r="C3264" s="563"/>
      <c r="D3264" s="565"/>
      <c r="E3264" s="557" t="s">
        <v>332</v>
      </c>
      <c r="F3264" s="558"/>
      <c r="G3264" s="559"/>
    </row>
    <row r="3265" spans="1:7">
      <c r="A3265" s="560">
        <v>2838</v>
      </c>
      <c r="B3265" s="560" t="s">
        <v>39</v>
      </c>
      <c r="C3265" s="562" t="s">
        <v>157</v>
      </c>
      <c r="D3265" s="564" t="s">
        <v>158</v>
      </c>
      <c r="E3265" s="474">
        <v>3275.5</v>
      </c>
      <c r="F3265" s="470" t="s">
        <v>42</v>
      </c>
      <c r="G3265" s="20">
        <f>SUM(A3265*E3265/100)</f>
        <v>92958.69</v>
      </c>
    </row>
    <row r="3266" spans="1:7" ht="27" customHeight="1">
      <c r="A3266" s="561"/>
      <c r="B3266" s="561"/>
      <c r="C3266" s="563"/>
      <c r="D3266" s="565"/>
      <c r="E3266" s="557" t="s">
        <v>159</v>
      </c>
      <c r="F3266" s="558"/>
      <c r="G3266" s="559"/>
    </row>
    <row r="3267" spans="1:7">
      <c r="A3267" s="560">
        <v>1075</v>
      </c>
      <c r="B3267" s="560" t="s">
        <v>39</v>
      </c>
      <c r="C3267" s="562" t="s">
        <v>18</v>
      </c>
      <c r="D3267" s="564" t="s">
        <v>160</v>
      </c>
      <c r="E3267" s="474">
        <v>1887.4</v>
      </c>
      <c r="F3267" s="470" t="s">
        <v>42</v>
      </c>
      <c r="G3267" s="20">
        <f>SUM(A3267*E3267/100)</f>
        <v>20289.55</v>
      </c>
    </row>
    <row r="3268" spans="1:7" ht="29.25" customHeight="1">
      <c r="A3268" s="561"/>
      <c r="B3268" s="561"/>
      <c r="C3268" s="563"/>
      <c r="D3268" s="565"/>
      <c r="E3268" s="557" t="s">
        <v>161</v>
      </c>
      <c r="F3268" s="558"/>
      <c r="G3268" s="559"/>
    </row>
    <row r="3269" spans="1:7" ht="29.25" customHeight="1">
      <c r="A3269" s="471"/>
      <c r="B3269" s="472"/>
      <c r="C3269" s="3"/>
      <c r="D3269" s="475"/>
      <c r="E3269" s="475"/>
      <c r="F3269" s="28" t="s">
        <v>603</v>
      </c>
      <c r="G3269" s="105">
        <v>303242</v>
      </c>
    </row>
    <row r="3270" spans="1:7">
      <c r="A3270" s="6"/>
      <c r="B3270" s="6"/>
      <c r="C3270" s="7"/>
      <c r="D3270" s="231"/>
      <c r="E3270" s="6"/>
      <c r="F3270" s="6"/>
      <c r="G3270" s="9"/>
    </row>
    <row r="3271" spans="1:7">
      <c r="A3271" s="6"/>
      <c r="B3271" s="6"/>
      <c r="C3271" s="7"/>
      <c r="D3271" s="231"/>
      <c r="E3271" s="6"/>
      <c r="F3271" s="6"/>
      <c r="G3271" s="9"/>
    </row>
    <row r="3272" spans="1:7" s="36" customFormat="1" ht="27" customHeight="1">
      <c r="A3272" s="75"/>
      <c r="B3272" s="75"/>
      <c r="C3272" s="76"/>
      <c r="D3272" s="77"/>
      <c r="E3272" s="78"/>
      <c r="F3272" s="78"/>
      <c r="G3272" s="78"/>
    </row>
    <row r="3273" spans="1:7" s="36" customFormat="1" ht="34.5" customHeight="1">
      <c r="A3273" s="52" t="s">
        <v>302</v>
      </c>
      <c r="B3273" s="53"/>
      <c r="C3273" s="54" t="s">
        <v>707</v>
      </c>
      <c r="D3273" s="55"/>
      <c r="E3273" s="54" t="s">
        <v>131</v>
      </c>
      <c r="F3273" s="63"/>
      <c r="G3273" s="54"/>
    </row>
    <row r="3274" spans="1:7" s="30" customFormat="1" ht="46.5" customHeight="1">
      <c r="A3274" s="338"/>
      <c r="B3274" s="57"/>
      <c r="C3274" s="57"/>
      <c r="D3274" s="58"/>
      <c r="E3274" s="61" t="s">
        <v>138</v>
      </c>
      <c r="F3274" s="339"/>
      <c r="G3274" s="339"/>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54"/>
      <c r="F3278" s="54"/>
      <c r="G3278" s="63"/>
    </row>
    <row r="3279" spans="1:7" s="25" customFormat="1">
      <c r="A3279" s="59"/>
      <c r="B3279" s="54"/>
      <c r="C3279" s="54"/>
      <c r="D3279" s="60"/>
      <c r="E3279" s="54"/>
      <c r="F3279" s="54"/>
      <c r="G3279" s="63"/>
    </row>
    <row r="3280" spans="1:7" s="25" customFormat="1">
      <c r="A3280" s="59"/>
      <c r="B3280" s="54"/>
      <c r="C3280" s="54"/>
      <c r="D3280" s="60"/>
      <c r="E3280" s="54"/>
      <c r="F3280" s="54"/>
      <c r="G3280" s="63"/>
    </row>
    <row r="3281" spans="1:7" s="25" customFormat="1">
      <c r="A3281" s="59"/>
      <c r="B3281" s="54"/>
      <c r="C3281" s="54"/>
      <c r="D3281" s="60"/>
      <c r="E3281" s="64" t="s">
        <v>140</v>
      </c>
      <c r="F3281" s="54"/>
      <c r="G3281" s="63"/>
    </row>
    <row r="3282" spans="1:7" s="25" customFormat="1">
      <c r="A3282" s="55" t="s">
        <v>139</v>
      </c>
      <c r="B3282" s="54"/>
      <c r="C3282" s="54"/>
      <c r="D3282" s="60"/>
      <c r="E3282" s="64" t="s">
        <v>141</v>
      </c>
      <c r="F3282" s="54"/>
      <c r="G3282" s="63"/>
    </row>
    <row r="3283" spans="1:7" s="25" customFormat="1">
      <c r="A3283" s="59"/>
      <c r="B3283" s="54"/>
      <c r="C3283" s="54"/>
      <c r="D3283" s="60"/>
      <c r="E3283" s="64" t="s">
        <v>142</v>
      </c>
      <c r="F3283" s="54"/>
      <c r="G3283" s="63"/>
    </row>
    <row r="3284" spans="1:7" s="25" customFormat="1" ht="12.75" customHeight="1">
      <c r="A3284" s="59"/>
      <c r="B3284" s="54"/>
      <c r="C3284" s="76"/>
      <c r="D3284" s="60"/>
      <c r="E3284" s="64"/>
      <c r="F3284" s="54"/>
      <c r="G3284" s="63"/>
    </row>
    <row r="3285" spans="1:7" s="25" customFormat="1" ht="12.75" customHeight="1">
      <c r="A3285" s="59"/>
      <c r="B3285" s="54"/>
      <c r="C3285" s="76"/>
      <c r="D3285" s="60"/>
      <c r="E3285" s="64"/>
      <c r="F3285" s="54"/>
      <c r="G3285" s="63"/>
    </row>
    <row r="3286" spans="1:7" s="25" customFormat="1" ht="12.75" customHeight="1">
      <c r="A3286" s="59"/>
      <c r="B3286" s="54"/>
      <c r="C3286" s="76"/>
      <c r="D3286" s="60"/>
      <c r="E3286" s="64"/>
      <c r="F3286" s="54"/>
      <c r="G3286" s="63"/>
    </row>
    <row r="3287" spans="1:7" s="25" customFormat="1" ht="12.75" customHeight="1">
      <c r="A3287" s="59"/>
      <c r="B3287" s="54"/>
      <c r="C3287" s="76"/>
      <c r="D3287" s="60"/>
      <c r="E3287" s="64"/>
      <c r="F3287" s="54"/>
      <c r="G3287" s="63"/>
    </row>
    <row r="3288" spans="1:7" s="25" customFormat="1" ht="12.75" customHeight="1">
      <c r="A3288" s="59"/>
      <c r="B3288" s="54"/>
      <c r="C3288" s="76"/>
      <c r="D3288" s="60"/>
      <c r="E3288" s="64"/>
      <c r="F3288" s="54"/>
      <c r="G3288" s="63"/>
    </row>
    <row r="3289" spans="1:7" s="25" customFormat="1" ht="12.75" customHeight="1">
      <c r="A3289" s="59"/>
      <c r="B3289" s="54"/>
      <c r="C3289" s="76"/>
      <c r="D3289" s="60"/>
      <c r="E3289" s="64"/>
      <c r="F3289" s="54"/>
      <c r="G3289" s="63"/>
    </row>
    <row r="3290" spans="1:7" s="25" customFormat="1" ht="12.75" customHeight="1">
      <c r="A3290" s="59"/>
      <c r="B3290" s="54"/>
      <c r="C3290" s="76"/>
      <c r="D3290" s="60"/>
      <c r="E3290" s="64"/>
      <c r="F3290" s="54"/>
      <c r="G3290" s="63"/>
    </row>
    <row r="3291" spans="1:7" s="25" customFormat="1" ht="12.75" customHeight="1">
      <c r="A3291" s="59"/>
      <c r="B3291" s="54"/>
      <c r="C3291" s="76"/>
      <c r="D3291" s="60"/>
      <c r="E3291" s="64"/>
      <c r="F3291" s="54"/>
      <c r="G3291" s="63"/>
    </row>
    <row r="3292" spans="1:7" s="25" customFormat="1" ht="12.75" customHeight="1">
      <c r="A3292" s="59"/>
      <c r="B3292" s="54"/>
      <c r="C3292" s="76"/>
      <c r="D3292" s="60"/>
      <c r="E3292" s="64"/>
      <c r="F3292" s="54"/>
      <c r="G3292" s="63"/>
    </row>
    <row r="3293" spans="1:7" s="25" customFormat="1" ht="12.75" customHeight="1">
      <c r="A3293" s="59"/>
      <c r="B3293" s="54"/>
      <c r="C3293" s="76"/>
      <c r="D3293" s="60"/>
      <c r="E3293" s="64"/>
      <c r="F3293" s="54"/>
      <c r="G3293" s="63"/>
    </row>
    <row r="3294" spans="1:7" s="25" customFormat="1" ht="12.75" customHeight="1">
      <c r="A3294" s="59"/>
      <c r="B3294" s="54"/>
      <c r="C3294" s="76"/>
      <c r="D3294" s="60"/>
      <c r="E3294" s="64"/>
      <c r="F3294" s="54"/>
      <c r="G3294" s="63"/>
    </row>
    <row r="3295" spans="1:7" s="25" customFormat="1" ht="12.75" customHeight="1">
      <c r="A3295" s="59"/>
      <c r="B3295" s="54"/>
      <c r="C3295" s="76"/>
      <c r="D3295" s="60"/>
      <c r="E3295" s="64"/>
      <c r="F3295" s="54"/>
      <c r="G3295" s="63"/>
    </row>
    <row r="3296" spans="1:7" s="25" customFormat="1" ht="12.75" customHeight="1">
      <c r="A3296" s="59"/>
      <c r="B3296" s="54"/>
      <c r="C3296" s="76"/>
      <c r="D3296" s="60"/>
      <c r="E3296" s="64"/>
      <c r="F3296" s="54"/>
      <c r="G3296" s="63"/>
    </row>
    <row r="3297" spans="1:7" s="25" customFormat="1" ht="12.75" customHeight="1">
      <c r="A3297" s="59"/>
      <c r="B3297" s="54"/>
      <c r="C3297" s="76"/>
      <c r="D3297" s="60"/>
      <c r="E3297" s="64"/>
      <c r="F3297" s="54"/>
      <c r="G3297" s="63"/>
    </row>
    <row r="3298" spans="1:7" s="25" customFormat="1" ht="12.75" customHeight="1">
      <c r="A3298" s="59"/>
      <c r="B3298" s="54"/>
      <c r="C3298" s="76"/>
      <c r="D3298" s="60"/>
      <c r="E3298" s="64"/>
      <c r="F3298" s="54"/>
      <c r="G3298" s="63"/>
    </row>
    <row r="3299" spans="1:7" s="25" customFormat="1" ht="12.75" customHeight="1">
      <c r="A3299" s="59"/>
      <c r="B3299" s="54"/>
      <c r="C3299" s="76"/>
      <c r="D3299" s="60"/>
      <c r="E3299" s="64"/>
      <c r="F3299" s="54"/>
      <c r="G3299" s="63"/>
    </row>
    <row r="3300" spans="1:7" s="25" customFormat="1" ht="12.75" customHeight="1">
      <c r="A3300" s="59"/>
      <c r="B3300" s="54"/>
      <c r="C3300" s="76"/>
      <c r="D3300" s="60"/>
      <c r="E3300" s="64"/>
      <c r="F3300" s="54"/>
      <c r="G3300" s="63"/>
    </row>
    <row r="3301" spans="1:7" s="25" customFormat="1" ht="12.75" customHeight="1">
      <c r="A3301" s="59"/>
      <c r="B3301" s="54"/>
      <c r="C3301" s="76"/>
      <c r="D3301" s="60"/>
      <c r="E3301" s="64"/>
      <c r="F3301" s="54"/>
      <c r="G3301" s="63"/>
    </row>
    <row r="3302" spans="1:7" s="25" customFormat="1" ht="12.75" customHeight="1">
      <c r="A3302" s="59"/>
      <c r="B3302" s="54"/>
      <c r="C3302" s="76"/>
      <c r="D3302" s="60"/>
      <c r="E3302" s="64"/>
      <c r="F3302" s="54"/>
      <c r="G3302" s="63"/>
    </row>
    <row r="3303" spans="1:7" s="25" customFormat="1" ht="12.75" customHeight="1">
      <c r="A3303" s="59"/>
      <c r="B3303" s="54"/>
      <c r="C3303" s="76"/>
      <c r="D3303" s="60"/>
      <c r="E3303" s="64"/>
      <c r="F3303" s="54"/>
      <c r="G3303" s="63"/>
    </row>
    <row r="3304" spans="1:7" s="25" customFormat="1" ht="12.75" customHeight="1">
      <c r="A3304" s="59"/>
      <c r="B3304" s="54"/>
      <c r="C3304" s="76"/>
      <c r="D3304" s="60"/>
      <c r="E3304" s="64"/>
      <c r="F3304" s="54"/>
      <c r="G3304" s="63"/>
    </row>
    <row r="3305" spans="1:7" s="25" customFormat="1" ht="12.75" customHeight="1">
      <c r="A3305" s="59"/>
      <c r="B3305" s="54"/>
      <c r="C3305" s="76"/>
      <c r="D3305" s="60"/>
      <c r="E3305" s="64"/>
      <c r="F3305" s="54"/>
      <c r="G3305" s="63"/>
    </row>
    <row r="3306" spans="1:7" s="25" customFormat="1" ht="12.75" customHeight="1">
      <c r="A3306" s="59"/>
      <c r="B3306" s="54"/>
      <c r="C3306" s="76"/>
      <c r="D3306" s="60"/>
      <c r="E3306" s="64"/>
      <c r="F3306" s="54"/>
      <c r="G3306" s="63"/>
    </row>
    <row r="3307" spans="1:7" s="25" customFormat="1" ht="12.75" customHeight="1">
      <c r="A3307" s="59"/>
      <c r="B3307" s="54"/>
      <c r="C3307" s="76"/>
      <c r="D3307" s="60"/>
      <c r="E3307" s="64"/>
      <c r="F3307" s="54"/>
      <c r="G3307" s="63"/>
    </row>
    <row r="3308" spans="1:7" s="25" customFormat="1" ht="12.75" customHeight="1">
      <c r="A3308" s="59"/>
      <c r="B3308" s="54"/>
      <c r="C3308" s="76"/>
      <c r="D3308" s="60"/>
      <c r="E3308" s="64"/>
      <c r="F3308" s="54"/>
      <c r="G3308" s="63"/>
    </row>
    <row r="3309" spans="1:7">
      <c r="A3309" s="569" t="s">
        <v>0</v>
      </c>
      <c r="B3309" s="569"/>
      <c r="C3309" s="569"/>
      <c r="D3309" s="569"/>
      <c r="E3309" s="569"/>
      <c r="F3309" s="569"/>
      <c r="G3309" s="569"/>
    </row>
    <row r="3310" spans="1:7">
      <c r="A3310" s="570" t="s">
        <v>1</v>
      </c>
      <c r="B3310" s="570"/>
      <c r="C3310" s="570"/>
      <c r="D3310" s="570"/>
      <c r="E3310" s="570"/>
      <c r="F3310" s="570"/>
      <c r="G3310" s="570"/>
    </row>
    <row r="3311" spans="1:7" ht="15.75" customHeight="1">
      <c r="A3311" s="1" t="s">
        <v>2</v>
      </c>
      <c r="B3311" s="491"/>
      <c r="C3311" s="491"/>
      <c r="D3311" s="571" t="s">
        <v>1395</v>
      </c>
      <c r="E3311" s="571"/>
      <c r="F3311" s="571"/>
      <c r="G3311" s="571"/>
    </row>
    <row r="3312" spans="1:7" ht="30" customHeight="1">
      <c r="A3312" s="572" t="s">
        <v>3</v>
      </c>
      <c r="B3312" s="573"/>
      <c r="C3312" s="3" t="s">
        <v>4</v>
      </c>
      <c r="D3312" s="492" t="s">
        <v>5</v>
      </c>
      <c r="E3312" s="492" t="s">
        <v>6</v>
      </c>
      <c r="F3312" s="492" t="s">
        <v>7</v>
      </c>
      <c r="G3312" s="5" t="s">
        <v>8</v>
      </c>
    </row>
    <row r="3313" spans="1:7">
      <c r="A3313" s="492"/>
      <c r="B3313" s="492"/>
      <c r="C3313" s="3"/>
      <c r="D3313" s="104" t="s">
        <v>9</v>
      </c>
      <c r="E3313" s="492"/>
      <c r="F3313" s="492"/>
      <c r="G3313" s="5"/>
    </row>
    <row r="3314" spans="1:7" s="24" customFormat="1" ht="16.5" customHeight="1">
      <c r="A3314" s="562">
        <v>3909</v>
      </c>
      <c r="B3314" s="562" t="s">
        <v>39</v>
      </c>
      <c r="C3314" s="560" t="s">
        <v>11</v>
      </c>
      <c r="D3314" s="564" t="s">
        <v>149</v>
      </c>
      <c r="E3314" s="493">
        <v>121</v>
      </c>
      <c r="F3314" s="487" t="s">
        <v>42</v>
      </c>
      <c r="G3314" s="20">
        <f>SUM(A3314*E3314/100)</f>
        <v>4729.8900000000003</v>
      </c>
    </row>
    <row r="3315" spans="1:7" s="24" customFormat="1" ht="18" customHeight="1">
      <c r="A3315" s="563"/>
      <c r="B3315" s="563"/>
      <c r="C3315" s="561"/>
      <c r="D3315" s="565"/>
      <c r="E3315" s="566" t="s">
        <v>150</v>
      </c>
      <c r="F3315" s="567"/>
      <c r="G3315" s="568"/>
    </row>
    <row r="3316" spans="1:7" s="25" customFormat="1">
      <c r="A3316" s="562">
        <v>9119</v>
      </c>
      <c r="B3316" s="562" t="s">
        <v>39</v>
      </c>
      <c r="C3316" s="560" t="s">
        <v>15</v>
      </c>
      <c r="D3316" s="564" t="s">
        <v>1271</v>
      </c>
      <c r="E3316" s="487">
        <v>75.63</v>
      </c>
      <c r="F3316" s="487" t="s">
        <v>42</v>
      </c>
      <c r="G3316" s="20">
        <f>SUM(A3316*E3316/100)</f>
        <v>6896.6997000000001</v>
      </c>
    </row>
    <row r="3317" spans="1:7" s="25" customFormat="1" ht="25.5" customHeight="1">
      <c r="A3317" s="563"/>
      <c r="B3317" s="563"/>
      <c r="C3317" s="561"/>
      <c r="D3317" s="565"/>
      <c r="E3317" s="557" t="s">
        <v>1272</v>
      </c>
      <c r="F3317" s="558"/>
      <c r="G3317" s="559"/>
    </row>
    <row r="3318" spans="1:7" s="36" customFormat="1">
      <c r="A3318" s="562">
        <v>3</v>
      </c>
      <c r="B3318" s="562" t="s">
        <v>72</v>
      </c>
      <c r="C3318" s="560" t="s">
        <v>18</v>
      </c>
      <c r="D3318" s="564" t="s">
        <v>274</v>
      </c>
      <c r="E3318" s="493">
        <v>142.18</v>
      </c>
      <c r="F3318" s="487" t="s">
        <v>75</v>
      </c>
      <c r="G3318" s="20">
        <f>SUM(A3318*E3318)</f>
        <v>426.54</v>
      </c>
    </row>
    <row r="3319" spans="1:7" s="36" customFormat="1" ht="27.75" customHeight="1">
      <c r="A3319" s="563"/>
      <c r="B3319" s="563"/>
      <c r="C3319" s="561"/>
      <c r="D3319" s="565"/>
      <c r="E3319" s="557" t="s">
        <v>275</v>
      </c>
      <c r="F3319" s="558"/>
      <c r="G3319" s="559"/>
    </row>
    <row r="3320" spans="1:7">
      <c r="A3320" s="560">
        <v>85</v>
      </c>
      <c r="B3320" s="560" t="s">
        <v>107</v>
      </c>
      <c r="C3320" s="562" t="s">
        <v>21</v>
      </c>
      <c r="D3320" s="597" t="s">
        <v>1240</v>
      </c>
      <c r="E3320" s="493">
        <v>228.9</v>
      </c>
      <c r="F3320" s="487" t="s">
        <v>111</v>
      </c>
      <c r="G3320" s="20">
        <f>SUM(A3320*E3320)</f>
        <v>19456.5</v>
      </c>
    </row>
    <row r="3321" spans="1:7" ht="90.75" customHeight="1">
      <c r="A3321" s="561"/>
      <c r="B3321" s="561"/>
      <c r="C3321" s="563"/>
      <c r="D3321" s="598"/>
      <c r="E3321" s="557" t="s">
        <v>248</v>
      </c>
      <c r="F3321" s="558"/>
      <c r="G3321" s="559"/>
    </row>
    <row r="3322" spans="1:7">
      <c r="A3322" s="562">
        <v>18</v>
      </c>
      <c r="B3322" s="562" t="s">
        <v>39</v>
      </c>
      <c r="C3322" s="560" t="s">
        <v>25</v>
      </c>
      <c r="D3322" s="564" t="s">
        <v>251</v>
      </c>
      <c r="E3322" s="493">
        <v>902.93</v>
      </c>
      <c r="F3322" s="487" t="s">
        <v>165</v>
      </c>
      <c r="G3322" s="20">
        <f>SUM(A3322*E3322)</f>
        <v>16252.74</v>
      </c>
    </row>
    <row r="3323" spans="1:7" ht="48.75" customHeight="1">
      <c r="A3323" s="563"/>
      <c r="B3323" s="563"/>
      <c r="C3323" s="561"/>
      <c r="D3323" s="565"/>
      <c r="E3323" s="557" t="s">
        <v>252</v>
      </c>
      <c r="F3323" s="558"/>
      <c r="G3323" s="559"/>
    </row>
    <row r="3324" spans="1:7" s="25" customFormat="1">
      <c r="A3324" s="562">
        <v>3909</v>
      </c>
      <c r="B3324" s="562" t="s">
        <v>39</v>
      </c>
      <c r="C3324" s="560" t="s">
        <v>29</v>
      </c>
      <c r="D3324" s="564" t="s">
        <v>151</v>
      </c>
      <c r="E3324" s="493">
        <v>660</v>
      </c>
      <c r="F3324" s="487" t="s">
        <v>42</v>
      </c>
      <c r="G3324" s="20">
        <f>SUM(A3324*E3324/100)</f>
        <v>25799.4</v>
      </c>
    </row>
    <row r="3325" spans="1:7" s="25" customFormat="1" ht="17.25" customHeight="1">
      <c r="A3325" s="563"/>
      <c r="B3325" s="563"/>
      <c r="C3325" s="561"/>
      <c r="D3325" s="565"/>
      <c r="E3325" s="566" t="s">
        <v>152</v>
      </c>
      <c r="F3325" s="567"/>
      <c r="G3325" s="568"/>
    </row>
    <row r="3326" spans="1:7" s="24" customFormat="1" ht="18" customHeight="1">
      <c r="A3326" s="484">
        <v>3909</v>
      </c>
      <c r="B3326" s="484" t="s">
        <v>39</v>
      </c>
      <c r="C3326" s="482" t="s">
        <v>33</v>
      </c>
      <c r="D3326" s="564" t="s">
        <v>1323</v>
      </c>
      <c r="E3326" s="487">
        <v>3015.76</v>
      </c>
      <c r="F3326" s="487" t="s">
        <v>42</v>
      </c>
      <c r="G3326" s="20">
        <f>SUM(A3326*E3326/100)</f>
        <v>117886.05840000002</v>
      </c>
    </row>
    <row r="3327" spans="1:7" s="24" customFormat="1" ht="30" customHeight="1">
      <c r="A3327" s="485"/>
      <c r="B3327" s="485"/>
      <c r="C3327" s="483"/>
      <c r="D3327" s="565"/>
      <c r="E3327" s="566" t="s">
        <v>46</v>
      </c>
      <c r="F3327" s="567"/>
      <c r="G3327" s="568"/>
    </row>
    <row r="3328" spans="1:7">
      <c r="A3328" s="562">
        <v>6145</v>
      </c>
      <c r="B3328" s="562" t="s">
        <v>39</v>
      </c>
      <c r="C3328" s="560" t="s">
        <v>36</v>
      </c>
      <c r="D3328" s="564" t="s">
        <v>792</v>
      </c>
      <c r="E3328" s="493">
        <v>425.84</v>
      </c>
      <c r="F3328" s="487" t="s">
        <v>42</v>
      </c>
      <c r="G3328" s="13">
        <f>SUM(A3328*E3328/100)</f>
        <v>26167.867999999999</v>
      </c>
    </row>
    <row r="3329" spans="1:7" ht="27" customHeight="1">
      <c r="A3329" s="563"/>
      <c r="B3329" s="563"/>
      <c r="C3329" s="561"/>
      <c r="D3329" s="565"/>
      <c r="E3329" s="557" t="s">
        <v>793</v>
      </c>
      <c r="F3329" s="558"/>
      <c r="G3329" s="559"/>
    </row>
    <row r="3330" spans="1:7">
      <c r="A3330" s="562">
        <v>10361</v>
      </c>
      <c r="B3330" s="562" t="s">
        <v>39</v>
      </c>
      <c r="C3330" s="560" t="s">
        <v>40</v>
      </c>
      <c r="D3330" s="581" t="s">
        <v>300</v>
      </c>
      <c r="E3330" s="490">
        <v>1043.9000000000001</v>
      </c>
      <c r="F3330" s="485" t="s">
        <v>42</v>
      </c>
      <c r="G3330" s="20">
        <f>SUM(A3330*E3330/100)</f>
        <v>108158.47900000001</v>
      </c>
    </row>
    <row r="3331" spans="1:7" ht="25.5" customHeight="1">
      <c r="A3331" s="563"/>
      <c r="B3331" s="563"/>
      <c r="C3331" s="561"/>
      <c r="D3331" s="565"/>
      <c r="E3331" s="557" t="s">
        <v>301</v>
      </c>
      <c r="F3331" s="558"/>
      <c r="G3331" s="559"/>
    </row>
    <row r="3332" spans="1:7" s="25" customFormat="1">
      <c r="A3332" s="562">
        <v>4780</v>
      </c>
      <c r="B3332" s="562" t="s">
        <v>39</v>
      </c>
      <c r="C3332" s="560" t="s">
        <v>44</v>
      </c>
      <c r="D3332" s="564" t="s">
        <v>206</v>
      </c>
      <c r="E3332" s="493">
        <v>859.9</v>
      </c>
      <c r="F3332" s="487" t="s">
        <v>52</v>
      </c>
      <c r="G3332" s="20">
        <f>SUM(A3332*E3332/100)</f>
        <v>41103.22</v>
      </c>
    </row>
    <row r="3333" spans="1:7" s="25" customFormat="1" ht="25.5" customHeight="1">
      <c r="A3333" s="563"/>
      <c r="B3333" s="563"/>
      <c r="C3333" s="561"/>
      <c r="D3333" s="565"/>
      <c r="E3333" s="557" t="s">
        <v>207</v>
      </c>
      <c r="F3333" s="558"/>
      <c r="G3333" s="559"/>
    </row>
    <row r="3334" spans="1:7">
      <c r="A3334" s="562">
        <v>865</v>
      </c>
      <c r="B3334" s="562" t="s">
        <v>39</v>
      </c>
      <c r="C3334" s="560" t="s">
        <v>47</v>
      </c>
      <c r="D3334" s="564" t="s">
        <v>170</v>
      </c>
      <c r="E3334" s="493">
        <v>1160.06</v>
      </c>
      <c r="F3334" s="487" t="s">
        <v>42</v>
      </c>
      <c r="G3334" s="13">
        <f>SUM(A3334*E3334/100)</f>
        <v>10034.518999999998</v>
      </c>
    </row>
    <row r="3335" spans="1:7" ht="30.75" customHeight="1">
      <c r="A3335" s="563"/>
      <c r="B3335" s="563"/>
      <c r="C3335" s="561"/>
      <c r="D3335" s="565"/>
      <c r="E3335" s="557" t="s">
        <v>171</v>
      </c>
      <c r="F3335" s="558"/>
      <c r="G3335" s="559"/>
    </row>
    <row r="3336" spans="1:7">
      <c r="A3336" s="562">
        <v>119</v>
      </c>
      <c r="B3336" s="562" t="s">
        <v>39</v>
      </c>
      <c r="C3336" s="560" t="s">
        <v>50</v>
      </c>
      <c r="D3336" s="581" t="s">
        <v>764</v>
      </c>
      <c r="E3336" s="490">
        <v>674.6</v>
      </c>
      <c r="F3336" s="485" t="s">
        <v>42</v>
      </c>
      <c r="G3336" s="20">
        <f>SUM(A3336*E3336/100)</f>
        <v>802.77400000000011</v>
      </c>
    </row>
    <row r="3337" spans="1:7" ht="34.5" customHeight="1">
      <c r="A3337" s="563"/>
      <c r="B3337" s="563"/>
      <c r="C3337" s="561"/>
      <c r="D3337" s="565"/>
      <c r="E3337" s="557" t="s">
        <v>765</v>
      </c>
      <c r="F3337" s="558"/>
      <c r="G3337" s="559"/>
    </row>
    <row r="3338" spans="1:7">
      <c r="A3338" s="562">
        <v>54</v>
      </c>
      <c r="B3338" s="562" t="s">
        <v>39</v>
      </c>
      <c r="C3338" s="560" t="s">
        <v>54</v>
      </c>
      <c r="D3338" s="564" t="s">
        <v>172</v>
      </c>
      <c r="E3338" s="493">
        <v>190.72</v>
      </c>
      <c r="F3338" s="487" t="s">
        <v>165</v>
      </c>
      <c r="G3338" s="13">
        <f>SUM(A3338*E3338)</f>
        <v>10298.879999999999</v>
      </c>
    </row>
    <row r="3339" spans="1:7" ht="27" customHeight="1">
      <c r="A3339" s="563"/>
      <c r="B3339" s="563"/>
      <c r="C3339" s="561"/>
      <c r="D3339" s="565"/>
      <c r="E3339" s="557" t="s">
        <v>173</v>
      </c>
      <c r="F3339" s="558"/>
      <c r="G3339" s="559"/>
    </row>
    <row r="3340" spans="1:7" s="30" customFormat="1" ht="30" customHeight="1">
      <c r="A3340" s="492"/>
      <c r="B3340" s="492"/>
      <c r="C3340" s="3"/>
      <c r="D3340" s="26"/>
      <c r="E3340" s="27"/>
      <c r="F3340" s="28" t="s">
        <v>77</v>
      </c>
      <c r="G3340" s="29">
        <v>380232</v>
      </c>
    </row>
    <row r="3341" spans="1:7">
      <c r="A3341" s="6"/>
      <c r="B3341" s="6"/>
      <c r="C3341" s="7"/>
      <c r="D3341" s="231"/>
      <c r="E3341" s="6"/>
      <c r="F3341" s="6"/>
      <c r="G3341" s="9"/>
    </row>
    <row r="3342" spans="1:7" s="36" customFormat="1" ht="34.5" customHeight="1">
      <c r="A3342" s="52" t="s">
        <v>302</v>
      </c>
      <c r="B3342" s="53"/>
      <c r="C3342" s="54" t="s">
        <v>707</v>
      </c>
      <c r="D3342" s="55"/>
      <c r="E3342" s="54" t="s">
        <v>131</v>
      </c>
      <c r="F3342" s="63"/>
      <c r="G3342" s="54"/>
    </row>
    <row r="3343" spans="1:7" s="30" customFormat="1" ht="29.25" customHeight="1">
      <c r="A3343" s="338"/>
      <c r="B3343" s="57"/>
      <c r="C3343" s="57"/>
      <c r="D3343" s="58"/>
      <c r="E3343" s="61" t="s">
        <v>138</v>
      </c>
      <c r="F3343" s="339"/>
      <c r="G3343" s="339"/>
    </row>
    <row r="3344" spans="1:7" s="25" customFormat="1">
      <c r="A3344" s="59"/>
      <c r="B3344" s="54"/>
      <c r="C3344" s="54"/>
      <c r="D3344" s="60"/>
      <c r="E3344" s="54"/>
      <c r="F3344" s="54"/>
      <c r="G3344" s="63"/>
    </row>
    <row r="3345" spans="1:7" s="25" customFormat="1">
      <c r="A3345" s="59"/>
      <c r="B3345" s="54"/>
      <c r="C3345" s="54"/>
      <c r="D3345" s="60"/>
      <c r="E3345" s="54"/>
      <c r="F3345" s="54"/>
      <c r="G3345" s="63"/>
    </row>
    <row r="3346" spans="1:7" s="25" customFormat="1">
      <c r="A3346" s="59"/>
      <c r="B3346" s="54"/>
      <c r="C3346" s="54"/>
      <c r="D3346" s="60"/>
      <c r="E3346" s="54"/>
      <c r="F3346" s="54"/>
      <c r="G3346" s="63"/>
    </row>
    <row r="3347" spans="1:7" s="25" customFormat="1">
      <c r="A3347" s="59"/>
      <c r="B3347" s="54"/>
      <c r="C3347" s="54"/>
      <c r="D3347" s="60"/>
      <c r="E3347" s="64" t="s">
        <v>140</v>
      </c>
      <c r="F3347" s="54"/>
      <c r="G3347" s="63"/>
    </row>
    <row r="3348" spans="1:7" s="25" customFormat="1">
      <c r="A3348" s="55" t="s">
        <v>139</v>
      </c>
      <c r="B3348" s="54"/>
      <c r="C3348" s="54"/>
      <c r="D3348" s="60"/>
      <c r="E3348" s="64" t="s">
        <v>141</v>
      </c>
      <c r="F3348" s="54"/>
      <c r="G3348" s="63"/>
    </row>
    <row r="3349" spans="1:7" s="25" customFormat="1">
      <c r="A3349" s="59"/>
      <c r="B3349" s="54"/>
      <c r="C3349" s="54"/>
      <c r="D3349" s="60"/>
      <c r="E3349" s="64" t="s">
        <v>142</v>
      </c>
      <c r="F3349" s="54"/>
      <c r="G3349" s="63"/>
    </row>
    <row r="3350" spans="1:7" s="25" customFormat="1" ht="12.75" customHeight="1">
      <c r="A3350" s="59"/>
      <c r="B3350" s="54"/>
      <c r="C3350" s="76"/>
      <c r="D3350" s="60"/>
      <c r="E3350" s="64"/>
      <c r="F3350" s="54"/>
      <c r="G3350" s="63"/>
    </row>
    <row r="3351" spans="1:7" s="25" customFormat="1" ht="12.75" customHeight="1">
      <c r="A3351" s="59"/>
      <c r="B3351" s="54"/>
      <c r="C3351" s="76"/>
      <c r="D3351" s="60"/>
      <c r="E3351" s="64"/>
      <c r="F3351" s="54"/>
      <c r="G3351" s="63"/>
    </row>
    <row r="3352" spans="1:7">
      <c r="A3352" s="569" t="s">
        <v>0</v>
      </c>
      <c r="B3352" s="569"/>
      <c r="C3352" s="569"/>
      <c r="D3352" s="569"/>
      <c r="E3352" s="569"/>
      <c r="F3352" s="569"/>
      <c r="G3352" s="569"/>
    </row>
    <row r="3353" spans="1:7">
      <c r="A3353" s="570" t="s">
        <v>1</v>
      </c>
      <c r="B3353" s="570"/>
      <c r="C3353" s="570"/>
      <c r="D3353" s="570"/>
      <c r="E3353" s="570"/>
      <c r="F3353" s="570"/>
      <c r="G3353" s="570"/>
    </row>
    <row r="3354" spans="1:7" ht="31.5" customHeight="1">
      <c r="A3354" s="1" t="s">
        <v>2</v>
      </c>
      <c r="B3354" s="491"/>
      <c r="C3354" s="491"/>
      <c r="D3354" s="571" t="s">
        <v>1396</v>
      </c>
      <c r="E3354" s="571"/>
      <c r="F3354" s="571"/>
      <c r="G3354" s="571"/>
    </row>
    <row r="3355" spans="1:7" ht="30" customHeight="1">
      <c r="A3355" s="572" t="s">
        <v>3</v>
      </c>
      <c r="B3355" s="573"/>
      <c r="C3355" s="3" t="s">
        <v>4</v>
      </c>
      <c r="D3355" s="492" t="s">
        <v>5</v>
      </c>
      <c r="E3355" s="492" t="s">
        <v>6</v>
      </c>
      <c r="F3355" s="492" t="s">
        <v>7</v>
      </c>
      <c r="G3355" s="5" t="s">
        <v>8</v>
      </c>
    </row>
    <row r="3356" spans="1:7">
      <c r="A3356" s="492"/>
      <c r="B3356" s="492"/>
      <c r="C3356" s="3"/>
      <c r="D3356" s="104" t="s">
        <v>9</v>
      </c>
      <c r="E3356" s="492"/>
      <c r="F3356" s="492"/>
      <c r="G3356" s="5"/>
    </row>
    <row r="3357" spans="1:7" s="36" customFormat="1">
      <c r="A3357" s="562">
        <v>110</v>
      </c>
      <c r="B3357" s="562" t="s">
        <v>10</v>
      </c>
      <c r="C3357" s="560" t="s">
        <v>11</v>
      </c>
      <c r="D3357" s="564" t="s">
        <v>200</v>
      </c>
      <c r="E3357" s="490">
        <v>1285.6300000000001</v>
      </c>
      <c r="F3357" s="485" t="s">
        <v>147</v>
      </c>
      <c r="G3357" s="232">
        <f>SUM(A3357*E3357/100)</f>
        <v>1414.1930000000002</v>
      </c>
    </row>
    <row r="3358" spans="1:7" s="36" customFormat="1" ht="30.75" customHeight="1">
      <c r="A3358" s="563"/>
      <c r="B3358" s="563"/>
      <c r="C3358" s="561"/>
      <c r="D3358" s="565"/>
      <c r="E3358" s="557" t="s">
        <v>201</v>
      </c>
      <c r="F3358" s="558"/>
      <c r="G3358" s="559"/>
    </row>
    <row r="3359" spans="1:7" ht="15" customHeight="1">
      <c r="A3359" s="560">
        <v>84</v>
      </c>
      <c r="B3359" s="560" t="s">
        <v>10</v>
      </c>
      <c r="C3359" s="484" t="s">
        <v>15</v>
      </c>
      <c r="D3359" s="564" t="s">
        <v>12</v>
      </c>
      <c r="E3359" s="493">
        <v>8694.9500000000007</v>
      </c>
      <c r="F3359" s="487" t="s">
        <v>13</v>
      </c>
      <c r="G3359" s="13">
        <f>SUM(A3359*E3359/100)</f>
        <v>7303.7580000000007</v>
      </c>
    </row>
    <row r="3360" spans="1:7" ht="29.25" customHeight="1">
      <c r="A3360" s="561"/>
      <c r="B3360" s="561"/>
      <c r="C3360" s="485"/>
      <c r="D3360" s="565"/>
      <c r="E3360" s="557" t="s">
        <v>14</v>
      </c>
      <c r="F3360" s="558"/>
      <c r="G3360" s="559"/>
    </row>
    <row r="3361" spans="1:7">
      <c r="A3361" s="560">
        <v>68</v>
      </c>
      <c r="B3361" s="560" t="s">
        <v>10</v>
      </c>
      <c r="C3361" s="562" t="s">
        <v>18</v>
      </c>
      <c r="D3361" s="564" t="s">
        <v>309</v>
      </c>
      <c r="E3361" s="493">
        <v>17723</v>
      </c>
      <c r="F3361" s="487" t="s">
        <v>13</v>
      </c>
      <c r="G3361" s="13">
        <f>SUM(A3361*E3361/100)</f>
        <v>12051.64</v>
      </c>
    </row>
    <row r="3362" spans="1:7" ht="33" customHeight="1">
      <c r="A3362" s="561"/>
      <c r="B3362" s="561"/>
      <c r="C3362" s="563"/>
      <c r="D3362" s="565"/>
      <c r="E3362" s="557" t="s">
        <v>310</v>
      </c>
      <c r="F3362" s="558"/>
      <c r="G3362" s="559"/>
    </row>
    <row r="3363" spans="1:7">
      <c r="A3363" s="560">
        <v>141</v>
      </c>
      <c r="B3363" s="560" t="s">
        <v>10</v>
      </c>
      <c r="C3363" s="562" t="s">
        <v>21</v>
      </c>
      <c r="D3363" s="564" t="s">
        <v>245</v>
      </c>
      <c r="E3363" s="493">
        <v>25320</v>
      </c>
      <c r="F3363" s="487" t="s">
        <v>13</v>
      </c>
      <c r="G3363" s="13">
        <f>SUM(A3363*E3363/100)</f>
        <v>35701.199999999997</v>
      </c>
    </row>
    <row r="3364" spans="1:7" ht="27.75" customHeight="1">
      <c r="A3364" s="561"/>
      <c r="B3364" s="561"/>
      <c r="C3364" s="563"/>
      <c r="D3364" s="565"/>
      <c r="E3364" s="557" t="s">
        <v>303</v>
      </c>
      <c r="F3364" s="558"/>
      <c r="G3364" s="559"/>
    </row>
    <row r="3365" spans="1:7" s="23" customFormat="1" ht="15" customHeight="1">
      <c r="A3365" s="562">
        <v>42</v>
      </c>
      <c r="B3365" s="562" t="s">
        <v>10</v>
      </c>
      <c r="C3365" s="560" t="s">
        <v>25</v>
      </c>
      <c r="D3365" s="574" t="s">
        <v>30</v>
      </c>
      <c r="E3365" s="493">
        <v>337</v>
      </c>
      <c r="F3365" s="487" t="s">
        <v>31</v>
      </c>
      <c r="G3365" s="20">
        <f>SUM(A3365*E3365)</f>
        <v>14154</v>
      </c>
    </row>
    <row r="3366" spans="1:7" s="23" customFormat="1" ht="169.5" customHeight="1">
      <c r="A3366" s="563"/>
      <c r="B3366" s="563"/>
      <c r="C3366" s="561"/>
      <c r="D3366" s="575"/>
      <c r="E3366" s="576" t="s">
        <v>32</v>
      </c>
      <c r="F3366" s="577"/>
      <c r="G3366" s="578"/>
    </row>
    <row r="3367" spans="1:7" ht="15" customHeight="1">
      <c r="A3367" s="579">
        <v>2.08</v>
      </c>
      <c r="B3367" s="562" t="s">
        <v>24</v>
      </c>
      <c r="C3367" s="560" t="s">
        <v>29</v>
      </c>
      <c r="D3367" s="574" t="s">
        <v>26</v>
      </c>
      <c r="E3367" s="493">
        <v>5001.7</v>
      </c>
      <c r="F3367" s="487" t="s">
        <v>27</v>
      </c>
      <c r="G3367" s="20">
        <f>SUM(A3367*E3367)</f>
        <v>10403.536</v>
      </c>
    </row>
    <row r="3368" spans="1:7" ht="63" customHeight="1">
      <c r="A3368" s="580"/>
      <c r="B3368" s="563"/>
      <c r="C3368" s="561"/>
      <c r="D3368" s="575"/>
      <c r="E3368" s="557" t="s">
        <v>28</v>
      </c>
      <c r="F3368" s="558"/>
      <c r="G3368" s="559"/>
    </row>
    <row r="3369" spans="1:7">
      <c r="A3369" s="560">
        <v>56</v>
      </c>
      <c r="B3369" s="560" t="s">
        <v>39</v>
      </c>
      <c r="C3369" s="562" t="s">
        <v>33</v>
      </c>
      <c r="D3369" s="564" t="s">
        <v>1276</v>
      </c>
      <c r="E3369" s="493">
        <v>778.09</v>
      </c>
      <c r="F3369" s="487" t="s">
        <v>42</v>
      </c>
      <c r="G3369" s="20">
        <f>SUM(A3369*E3369/100)</f>
        <v>435.73040000000003</v>
      </c>
    </row>
    <row r="3370" spans="1:7" ht="38.25" customHeight="1">
      <c r="A3370" s="561"/>
      <c r="B3370" s="561"/>
      <c r="C3370" s="563"/>
      <c r="D3370" s="565"/>
      <c r="E3370" s="557" t="s">
        <v>1277</v>
      </c>
      <c r="F3370" s="558"/>
      <c r="G3370" s="559"/>
    </row>
    <row r="3371" spans="1:7" ht="17.25" customHeight="1">
      <c r="A3371" s="560">
        <v>223</v>
      </c>
      <c r="B3371" s="560" t="s">
        <v>10</v>
      </c>
      <c r="C3371" s="562" t="s">
        <v>36</v>
      </c>
      <c r="D3371" s="564" t="s">
        <v>204</v>
      </c>
      <c r="E3371" s="493">
        <v>12346.65</v>
      </c>
      <c r="F3371" s="487" t="s">
        <v>13</v>
      </c>
      <c r="G3371" s="20">
        <f>SUM(A3371*E3371/100)</f>
        <v>27533.029499999997</v>
      </c>
    </row>
    <row r="3372" spans="1:7" ht="27" customHeight="1">
      <c r="A3372" s="561"/>
      <c r="B3372" s="561"/>
      <c r="C3372" s="563"/>
      <c r="D3372" s="565"/>
      <c r="E3372" s="557" t="s">
        <v>205</v>
      </c>
      <c r="F3372" s="558"/>
      <c r="G3372" s="559"/>
    </row>
    <row r="3373" spans="1:7" s="24" customFormat="1" ht="15" customHeight="1">
      <c r="A3373" s="562">
        <v>356</v>
      </c>
      <c r="B3373" s="562" t="s">
        <v>39</v>
      </c>
      <c r="C3373" s="560" t="s">
        <v>40</v>
      </c>
      <c r="D3373" s="564" t="s">
        <v>41</v>
      </c>
      <c r="E3373" s="493">
        <v>2206.6</v>
      </c>
      <c r="F3373" s="487" t="s">
        <v>42</v>
      </c>
      <c r="G3373" s="20">
        <f>SUM(A3373*E3373/100)</f>
        <v>7855.4960000000001</v>
      </c>
    </row>
    <row r="3374" spans="1:7" s="24" customFormat="1" ht="42" customHeight="1">
      <c r="A3374" s="563"/>
      <c r="B3374" s="563"/>
      <c r="C3374" s="561"/>
      <c r="D3374" s="565"/>
      <c r="E3374" s="566" t="s">
        <v>43</v>
      </c>
      <c r="F3374" s="567"/>
      <c r="G3374" s="568"/>
    </row>
    <row r="3375" spans="1:7" s="24" customFormat="1" ht="15" customHeight="1">
      <c r="A3375" s="562">
        <v>356</v>
      </c>
      <c r="B3375" s="562" t="s">
        <v>39</v>
      </c>
      <c r="C3375" s="560" t="s">
        <v>44</v>
      </c>
      <c r="D3375" s="564" t="s">
        <v>45</v>
      </c>
      <c r="E3375" s="487">
        <v>2197.52</v>
      </c>
      <c r="F3375" s="487" t="s">
        <v>42</v>
      </c>
      <c r="G3375" s="20">
        <f>SUM(A3375*E3375/100)</f>
        <v>7823.1711999999998</v>
      </c>
    </row>
    <row r="3376" spans="1:7" s="24" customFormat="1" ht="38.25" customHeight="1">
      <c r="A3376" s="563"/>
      <c r="B3376" s="563"/>
      <c r="C3376" s="561"/>
      <c r="D3376" s="565"/>
      <c r="E3376" s="566" t="s">
        <v>46</v>
      </c>
      <c r="F3376" s="567"/>
      <c r="G3376" s="568"/>
    </row>
    <row r="3377" spans="1:7">
      <c r="A3377" s="560">
        <v>288</v>
      </c>
      <c r="B3377" s="560" t="s">
        <v>39</v>
      </c>
      <c r="C3377" s="562" t="s">
        <v>47</v>
      </c>
      <c r="D3377" s="564" t="s">
        <v>313</v>
      </c>
      <c r="E3377" s="493">
        <v>1287.44</v>
      </c>
      <c r="F3377" s="487" t="s">
        <v>42</v>
      </c>
      <c r="G3377" s="13">
        <f>SUM(A3377*E3377/100)</f>
        <v>3707.8272000000002</v>
      </c>
    </row>
    <row r="3378" spans="1:7" ht="30.75" customHeight="1">
      <c r="A3378" s="561"/>
      <c r="B3378" s="561"/>
      <c r="C3378" s="563"/>
      <c r="D3378" s="565"/>
      <c r="E3378" s="557" t="s">
        <v>314</v>
      </c>
      <c r="F3378" s="558"/>
      <c r="G3378" s="559"/>
    </row>
    <row r="3379" spans="1:7">
      <c r="A3379" s="560">
        <v>315</v>
      </c>
      <c r="B3379" s="560" t="s">
        <v>39</v>
      </c>
      <c r="C3379" s="562" t="s">
        <v>50</v>
      </c>
      <c r="D3379" s="564" t="s">
        <v>1388</v>
      </c>
      <c r="E3379" s="493">
        <v>1726.37</v>
      </c>
      <c r="F3379" s="487" t="s">
        <v>42</v>
      </c>
      <c r="G3379" s="13">
        <f>SUM(A3379*E3379/100)</f>
        <v>5438.0654999999997</v>
      </c>
    </row>
    <row r="3380" spans="1:7" ht="30.75" customHeight="1">
      <c r="A3380" s="561"/>
      <c r="B3380" s="561"/>
      <c r="C3380" s="563"/>
      <c r="D3380" s="565"/>
      <c r="E3380" s="557" t="s">
        <v>1389</v>
      </c>
      <c r="F3380" s="558"/>
      <c r="G3380" s="559"/>
    </row>
    <row r="3381" spans="1:7">
      <c r="A3381" s="562">
        <v>356</v>
      </c>
      <c r="B3381" s="562" t="s">
        <v>39</v>
      </c>
      <c r="C3381" s="560" t="s">
        <v>54</v>
      </c>
      <c r="D3381" s="564" t="s">
        <v>792</v>
      </c>
      <c r="E3381" s="493">
        <v>425.84</v>
      </c>
      <c r="F3381" s="487" t="s">
        <v>42</v>
      </c>
      <c r="G3381" s="13">
        <f>SUM(A3381*E3381/100)</f>
        <v>1515.9903999999997</v>
      </c>
    </row>
    <row r="3382" spans="1:7" ht="27" customHeight="1">
      <c r="A3382" s="563"/>
      <c r="B3382" s="563"/>
      <c r="C3382" s="561"/>
      <c r="D3382" s="565"/>
      <c r="E3382" s="557" t="s">
        <v>793</v>
      </c>
      <c r="F3382" s="558"/>
      <c r="G3382" s="559"/>
    </row>
    <row r="3383" spans="1:7" ht="29.25" customHeight="1">
      <c r="A3383" s="488"/>
      <c r="B3383" s="489"/>
      <c r="C3383" s="3"/>
      <c r="D3383" s="492"/>
      <c r="E3383" s="492"/>
      <c r="F3383" s="28" t="s">
        <v>603</v>
      </c>
      <c r="G3383" s="105">
        <v>135340</v>
      </c>
    </row>
    <row r="3384" spans="1:7">
      <c r="A3384" s="488"/>
      <c r="B3384" s="489"/>
      <c r="C3384" s="3"/>
      <c r="D3384" s="104" t="s">
        <v>1356</v>
      </c>
      <c r="E3384" s="492"/>
      <c r="F3384" s="492"/>
      <c r="G3384" s="5"/>
    </row>
    <row r="3385" spans="1:7">
      <c r="A3385" s="560">
        <v>1</v>
      </c>
      <c r="B3385" s="560" t="s">
        <v>89</v>
      </c>
      <c r="C3385" s="562" t="s">
        <v>11</v>
      </c>
      <c r="D3385" s="564" t="s">
        <v>177</v>
      </c>
      <c r="E3385" s="493">
        <v>6166.6</v>
      </c>
      <c r="F3385" s="487" t="s">
        <v>75</v>
      </c>
      <c r="G3385" s="13">
        <f>SUM(A3385*E3385)</f>
        <v>6166.6</v>
      </c>
    </row>
    <row r="3386" spans="1:7" ht="120" customHeight="1">
      <c r="A3386" s="561"/>
      <c r="B3386" s="561"/>
      <c r="C3386" s="563"/>
      <c r="D3386" s="565"/>
      <c r="E3386" s="557" t="s">
        <v>178</v>
      </c>
      <c r="F3386" s="558"/>
      <c r="G3386" s="559"/>
    </row>
    <row r="3387" spans="1:7">
      <c r="A3387" s="560">
        <v>2</v>
      </c>
      <c r="B3387" s="560" t="s">
        <v>72</v>
      </c>
      <c r="C3387" s="562" t="s">
        <v>15</v>
      </c>
      <c r="D3387" s="564" t="s">
        <v>1366</v>
      </c>
      <c r="E3387" s="493">
        <v>4253.7</v>
      </c>
      <c r="F3387" s="487" t="s">
        <v>75</v>
      </c>
      <c r="G3387" s="13">
        <f>SUM(A3387*E3387)</f>
        <v>8507.4</v>
      </c>
    </row>
    <row r="3388" spans="1:7" ht="160.5" customHeight="1">
      <c r="A3388" s="561"/>
      <c r="B3388" s="561"/>
      <c r="C3388" s="563"/>
      <c r="D3388" s="565"/>
      <c r="E3388" s="557" t="s">
        <v>769</v>
      </c>
      <c r="F3388" s="558"/>
      <c r="G3388" s="559"/>
    </row>
    <row r="3389" spans="1:7" ht="15" customHeight="1">
      <c r="A3389" s="560">
        <v>2</v>
      </c>
      <c r="B3389" s="560" t="s">
        <v>72</v>
      </c>
      <c r="C3389" s="562" t="s">
        <v>18</v>
      </c>
      <c r="D3389" s="564" t="s">
        <v>94</v>
      </c>
      <c r="E3389" s="493">
        <v>938.47</v>
      </c>
      <c r="F3389" s="487" t="s">
        <v>75</v>
      </c>
      <c r="G3389" s="13">
        <f>SUM(A3389*E3389)</f>
        <v>1876.94</v>
      </c>
    </row>
    <row r="3390" spans="1:7" ht="27" customHeight="1">
      <c r="A3390" s="561"/>
      <c r="B3390" s="561"/>
      <c r="C3390" s="563"/>
      <c r="D3390" s="565"/>
      <c r="E3390" s="557" t="s">
        <v>95</v>
      </c>
      <c r="F3390" s="558"/>
      <c r="G3390" s="559"/>
    </row>
    <row r="3391" spans="1:7" s="36" customFormat="1">
      <c r="A3391" s="560">
        <v>2</v>
      </c>
      <c r="B3391" s="560" t="s">
        <v>72</v>
      </c>
      <c r="C3391" s="562" t="s">
        <v>21</v>
      </c>
      <c r="D3391" s="564" t="s">
        <v>81</v>
      </c>
      <c r="E3391" s="493">
        <v>2042.43</v>
      </c>
      <c r="F3391" s="487" t="s">
        <v>75</v>
      </c>
      <c r="G3391" s="13">
        <f>SUM(A3391*E3391)</f>
        <v>4084.86</v>
      </c>
    </row>
    <row r="3392" spans="1:7" s="36" customFormat="1" ht="91.5" customHeight="1">
      <c r="A3392" s="561"/>
      <c r="B3392" s="561"/>
      <c r="C3392" s="563"/>
      <c r="D3392" s="565"/>
      <c r="E3392" s="557" t="s">
        <v>82</v>
      </c>
      <c r="F3392" s="558"/>
      <c r="G3392" s="559"/>
    </row>
    <row r="3393" spans="1:7">
      <c r="A3393" s="560">
        <v>2</v>
      </c>
      <c r="B3393" s="560" t="s">
        <v>72</v>
      </c>
      <c r="C3393" s="562" t="s">
        <v>25</v>
      </c>
      <c r="D3393" s="564" t="s">
        <v>83</v>
      </c>
      <c r="E3393" s="493">
        <v>447.15</v>
      </c>
      <c r="F3393" s="487" t="s">
        <v>75</v>
      </c>
      <c r="G3393" s="13">
        <f>SUM(A3393*E3393)</f>
        <v>894.3</v>
      </c>
    </row>
    <row r="3394" spans="1:7" ht="40.5" customHeight="1">
      <c r="A3394" s="561"/>
      <c r="B3394" s="561"/>
      <c r="C3394" s="563"/>
      <c r="D3394" s="565"/>
      <c r="E3394" s="557" t="s">
        <v>84</v>
      </c>
      <c r="F3394" s="558"/>
      <c r="G3394" s="559"/>
    </row>
    <row r="3395" spans="1:7" s="36" customFormat="1">
      <c r="A3395" s="560">
        <v>2</v>
      </c>
      <c r="B3395" s="560" t="s">
        <v>89</v>
      </c>
      <c r="C3395" s="562" t="s">
        <v>29</v>
      </c>
      <c r="D3395" s="564" t="s">
        <v>81</v>
      </c>
      <c r="E3395" s="493">
        <v>972.95</v>
      </c>
      <c r="F3395" s="487" t="s">
        <v>75</v>
      </c>
      <c r="G3395" s="13">
        <f>SUM(A3395*E3395)</f>
        <v>1945.9</v>
      </c>
    </row>
    <row r="3396" spans="1:7" s="36" customFormat="1" ht="93" customHeight="1">
      <c r="A3396" s="561"/>
      <c r="B3396" s="561"/>
      <c r="C3396" s="563"/>
      <c r="D3396" s="565"/>
      <c r="E3396" s="557" t="s">
        <v>770</v>
      </c>
      <c r="F3396" s="558"/>
      <c r="G3396" s="559"/>
    </row>
    <row r="3397" spans="1:7" s="36" customFormat="1">
      <c r="A3397" s="560">
        <v>20</v>
      </c>
      <c r="B3397" s="560" t="s">
        <v>107</v>
      </c>
      <c r="C3397" s="562" t="s">
        <v>33</v>
      </c>
      <c r="D3397" s="564" t="s">
        <v>446</v>
      </c>
      <c r="E3397" s="493">
        <v>333.29</v>
      </c>
      <c r="F3397" s="487" t="s">
        <v>75</v>
      </c>
      <c r="G3397" s="13">
        <f>SUM(A3397*E3397)</f>
        <v>6665.8</v>
      </c>
    </row>
    <row r="3398" spans="1:7" s="36" customFormat="1" ht="48" customHeight="1">
      <c r="A3398" s="561"/>
      <c r="B3398" s="561"/>
      <c r="C3398" s="563"/>
      <c r="D3398" s="565"/>
      <c r="E3398" s="557" t="s">
        <v>447</v>
      </c>
      <c r="F3398" s="558"/>
      <c r="G3398" s="559"/>
    </row>
    <row r="3399" spans="1:7">
      <c r="A3399" s="560">
        <v>3</v>
      </c>
      <c r="B3399" s="560" t="s">
        <v>72</v>
      </c>
      <c r="C3399" s="562" t="s">
        <v>36</v>
      </c>
      <c r="D3399" s="564" t="s">
        <v>181</v>
      </c>
      <c r="E3399" s="493">
        <v>566.70000000000005</v>
      </c>
      <c r="F3399" s="487" t="s">
        <v>75</v>
      </c>
      <c r="G3399" s="13">
        <f>SUM(A3399*E3399)</f>
        <v>1700.1000000000001</v>
      </c>
    </row>
    <row r="3400" spans="1:7" ht="42.75" customHeight="1">
      <c r="A3400" s="561"/>
      <c r="B3400" s="561"/>
      <c r="C3400" s="563"/>
      <c r="D3400" s="565"/>
      <c r="E3400" s="557" t="s">
        <v>182</v>
      </c>
      <c r="F3400" s="558"/>
      <c r="G3400" s="559"/>
    </row>
    <row r="3401" spans="1:7">
      <c r="A3401" s="560"/>
      <c r="B3401" s="560"/>
      <c r="C3401" s="562" t="s">
        <v>40</v>
      </c>
      <c r="D3401" s="564" t="s">
        <v>226</v>
      </c>
      <c r="E3401" s="582"/>
      <c r="F3401" s="583"/>
      <c r="G3401" s="584"/>
    </row>
    <row r="3402" spans="1:7" ht="118.5" customHeight="1">
      <c r="A3402" s="561"/>
      <c r="B3402" s="561"/>
      <c r="C3402" s="563"/>
      <c r="D3402" s="565"/>
      <c r="E3402" s="585"/>
      <c r="F3402" s="586"/>
      <c r="G3402" s="587"/>
    </row>
    <row r="3403" spans="1:7">
      <c r="A3403" s="560">
        <v>20</v>
      </c>
      <c r="B3403" s="560" t="s">
        <v>107</v>
      </c>
      <c r="C3403" s="562" t="s">
        <v>99</v>
      </c>
      <c r="D3403" s="564" t="s">
        <v>229</v>
      </c>
      <c r="E3403" s="493">
        <v>95.79</v>
      </c>
      <c r="F3403" s="487" t="s">
        <v>111</v>
      </c>
      <c r="G3403" s="13">
        <f>SUM(A3403*E3403)</f>
        <v>1915.8000000000002</v>
      </c>
    </row>
    <row r="3404" spans="1:7" ht="25.5" customHeight="1">
      <c r="A3404" s="561"/>
      <c r="B3404" s="561"/>
      <c r="C3404" s="563"/>
      <c r="D3404" s="565"/>
      <c r="E3404" s="557" t="s">
        <v>604</v>
      </c>
      <c r="F3404" s="558"/>
      <c r="G3404" s="559"/>
    </row>
    <row r="3405" spans="1:7" s="25" customFormat="1" ht="15" customHeight="1">
      <c r="A3405" s="591">
        <v>2</v>
      </c>
      <c r="B3405" s="591" t="s">
        <v>72</v>
      </c>
      <c r="C3405" s="592" t="s">
        <v>44</v>
      </c>
      <c r="D3405" s="581" t="s">
        <v>1386</v>
      </c>
      <c r="E3405" s="490">
        <v>299.42</v>
      </c>
      <c r="F3405" s="485" t="s">
        <v>75</v>
      </c>
      <c r="G3405" s="13">
        <f>SUM(A3405*E3405)</f>
        <v>598.84</v>
      </c>
    </row>
    <row r="3406" spans="1:7" s="25" customFormat="1" ht="39" customHeight="1">
      <c r="A3406" s="561"/>
      <c r="B3406" s="561"/>
      <c r="C3406" s="563"/>
      <c r="D3406" s="565"/>
      <c r="E3406" s="557" t="s">
        <v>80</v>
      </c>
      <c r="F3406" s="558"/>
      <c r="G3406" s="559"/>
    </row>
    <row r="3407" spans="1:7" s="36" customFormat="1">
      <c r="A3407" s="593"/>
      <c r="B3407" s="593"/>
      <c r="C3407" s="594" t="s">
        <v>47</v>
      </c>
      <c r="D3407" s="595" t="s">
        <v>1390</v>
      </c>
      <c r="E3407" s="269"/>
      <c r="F3407" s="269"/>
      <c r="G3407" s="269"/>
    </row>
    <row r="3408" spans="1:7" s="36" customFormat="1" ht="15.75" customHeight="1">
      <c r="A3408" s="593"/>
      <c r="B3408" s="593"/>
      <c r="C3408" s="594"/>
      <c r="D3408" s="595"/>
      <c r="E3408" s="269"/>
      <c r="F3408" s="269"/>
      <c r="G3408" s="269"/>
    </row>
    <row r="3409" spans="1:7" s="36" customFormat="1">
      <c r="A3409" s="593">
        <v>3</v>
      </c>
      <c r="B3409" s="593" t="s">
        <v>72</v>
      </c>
      <c r="C3409" s="594"/>
      <c r="D3409" s="595" t="s">
        <v>1391</v>
      </c>
      <c r="E3409" s="493">
        <v>271.92</v>
      </c>
      <c r="F3409" s="487" t="s">
        <v>111</v>
      </c>
      <c r="G3409" s="13">
        <f>SUM(A3409*E3409)</f>
        <v>815.76</v>
      </c>
    </row>
    <row r="3410" spans="1:7" s="36" customFormat="1" ht="37.5" customHeight="1">
      <c r="A3410" s="593"/>
      <c r="B3410" s="593"/>
      <c r="C3410" s="594"/>
      <c r="D3410" s="595"/>
      <c r="E3410" s="596" t="s">
        <v>1392</v>
      </c>
      <c r="F3410" s="596"/>
      <c r="G3410" s="596"/>
    </row>
    <row r="3411" spans="1:7">
      <c r="A3411" s="560">
        <v>3</v>
      </c>
      <c r="B3411" s="560" t="s">
        <v>72</v>
      </c>
      <c r="C3411" s="562" t="s">
        <v>50</v>
      </c>
      <c r="D3411" s="564" t="s">
        <v>1397</v>
      </c>
      <c r="E3411" s="493">
        <v>1109.42</v>
      </c>
      <c r="F3411" s="487" t="s">
        <v>75</v>
      </c>
      <c r="G3411" s="13">
        <f>SUM(A3411*E3411)</f>
        <v>3328.26</v>
      </c>
    </row>
    <row r="3412" spans="1:7" ht="30.75" customHeight="1">
      <c r="A3412" s="561"/>
      <c r="B3412" s="561"/>
      <c r="C3412" s="563"/>
      <c r="D3412" s="565"/>
      <c r="E3412" s="606" t="s">
        <v>86</v>
      </c>
      <c r="F3412" s="607"/>
      <c r="G3412" s="608"/>
    </row>
    <row r="3413" spans="1:7">
      <c r="A3413" s="560">
        <v>1</v>
      </c>
      <c r="B3413" s="560" t="s">
        <v>89</v>
      </c>
      <c r="C3413" s="562" t="s">
        <v>54</v>
      </c>
      <c r="D3413" s="564" t="s">
        <v>1369</v>
      </c>
      <c r="E3413" s="493">
        <v>2882</v>
      </c>
      <c r="F3413" s="487" t="s">
        <v>75</v>
      </c>
      <c r="G3413" s="13">
        <f>SUM(A3413*E3413)</f>
        <v>2882</v>
      </c>
    </row>
    <row r="3414" spans="1:7" ht="30.75" customHeight="1">
      <c r="A3414" s="561"/>
      <c r="B3414" s="561"/>
      <c r="C3414" s="563"/>
      <c r="D3414" s="565"/>
      <c r="E3414" s="606" t="s">
        <v>1370</v>
      </c>
      <c r="F3414" s="607"/>
      <c r="G3414" s="608"/>
    </row>
    <row r="3415" spans="1:7">
      <c r="A3415" s="562">
        <v>1</v>
      </c>
      <c r="B3415" s="562" t="s">
        <v>89</v>
      </c>
      <c r="C3415" s="560" t="s">
        <v>57</v>
      </c>
      <c r="D3415" s="564" t="s">
        <v>1398</v>
      </c>
      <c r="E3415" s="493">
        <v>2745.6</v>
      </c>
      <c r="F3415" s="487" t="s">
        <v>75</v>
      </c>
      <c r="G3415" s="13">
        <f>SUM(A3415*E3415)</f>
        <v>2745.6</v>
      </c>
    </row>
    <row r="3416" spans="1:7" ht="27" customHeight="1">
      <c r="A3416" s="563"/>
      <c r="B3416" s="563"/>
      <c r="C3416" s="561"/>
      <c r="D3416" s="565"/>
      <c r="E3416" s="557" t="s">
        <v>1399</v>
      </c>
      <c r="F3416" s="558"/>
      <c r="G3416" s="559"/>
    </row>
    <row r="3417" spans="1:7" s="30" customFormat="1" ht="45" customHeight="1">
      <c r="A3417" s="85"/>
      <c r="B3417" s="188"/>
      <c r="C3417" s="188"/>
      <c r="D3417" s="189"/>
      <c r="E3417" s="188"/>
      <c r="F3417" s="190" t="s">
        <v>781</v>
      </c>
      <c r="G3417" s="191">
        <v>45102</v>
      </c>
    </row>
    <row r="3418" spans="1:7" s="36" customFormat="1" ht="27" customHeight="1">
      <c r="A3418" s="75"/>
      <c r="B3418" s="75"/>
      <c r="C3418" s="76"/>
      <c r="D3418" s="77"/>
      <c r="E3418" s="78"/>
      <c r="F3418" s="78"/>
      <c r="G3418" s="78"/>
    </row>
    <row r="3419" spans="1:7" s="36" customFormat="1" ht="34.5" customHeight="1">
      <c r="A3419" s="52" t="s">
        <v>302</v>
      </c>
      <c r="B3419" s="53"/>
      <c r="C3419" s="54" t="s">
        <v>707</v>
      </c>
      <c r="D3419" s="55"/>
      <c r="E3419" s="54" t="s">
        <v>131</v>
      </c>
      <c r="F3419" s="63"/>
      <c r="G3419" s="54"/>
    </row>
    <row r="3420" spans="1:7" s="36" customFormat="1" ht="34.5" customHeight="1">
      <c r="A3420" s="76" t="s">
        <v>132</v>
      </c>
      <c r="B3420" s="53"/>
      <c r="C3420" s="54" t="s">
        <v>784</v>
      </c>
      <c r="D3420" s="55"/>
      <c r="E3420" s="54" t="s">
        <v>131</v>
      </c>
      <c r="F3420" s="63"/>
      <c r="G3420" s="54"/>
    </row>
    <row r="3421" spans="1:7" s="30" customFormat="1" ht="46.5" customHeight="1">
      <c r="A3421" s="338"/>
      <c r="B3421" s="57"/>
      <c r="C3421" s="57"/>
      <c r="D3421" s="58"/>
      <c r="E3421" s="61" t="s">
        <v>138</v>
      </c>
      <c r="F3421" s="339"/>
      <c r="G3421" s="339"/>
    </row>
    <row r="3422" spans="1:7" s="25" customFormat="1">
      <c r="A3422" s="59"/>
      <c r="B3422" s="54"/>
      <c r="C3422" s="54"/>
      <c r="D3422" s="60"/>
      <c r="E3422" s="54"/>
      <c r="F3422" s="54"/>
      <c r="G3422" s="63"/>
    </row>
    <row r="3423" spans="1:7" s="25" customFormat="1">
      <c r="A3423" s="59"/>
      <c r="B3423" s="54"/>
      <c r="C3423" s="54"/>
      <c r="D3423" s="60"/>
      <c r="E3423" s="54"/>
      <c r="F3423" s="54"/>
      <c r="G3423" s="63"/>
    </row>
    <row r="3424" spans="1:7" s="25" customFormat="1">
      <c r="A3424" s="59"/>
      <c r="B3424" s="54"/>
      <c r="C3424" s="54"/>
      <c r="D3424" s="60"/>
      <c r="E3424" s="54"/>
      <c r="F3424" s="54"/>
      <c r="G3424" s="63"/>
    </row>
    <row r="3425" spans="1:7" s="25" customFormat="1">
      <c r="A3425" s="59"/>
      <c r="B3425" s="54"/>
      <c r="C3425" s="54"/>
      <c r="D3425" s="60"/>
      <c r="E3425" s="54"/>
      <c r="F3425" s="54"/>
      <c r="G3425" s="63"/>
    </row>
    <row r="3426" spans="1:7" s="25" customFormat="1">
      <c r="A3426" s="59"/>
      <c r="B3426" s="54"/>
      <c r="C3426" s="54"/>
      <c r="D3426" s="60"/>
      <c r="E3426" s="54"/>
      <c r="F3426" s="54"/>
      <c r="G3426" s="63"/>
    </row>
    <row r="3427" spans="1:7" s="25" customFormat="1">
      <c r="A3427" s="59"/>
      <c r="B3427" s="54"/>
      <c r="C3427" s="54"/>
      <c r="D3427" s="60"/>
      <c r="E3427" s="54"/>
      <c r="F3427" s="54"/>
      <c r="G3427" s="63"/>
    </row>
    <row r="3428" spans="1:7" s="25" customFormat="1">
      <c r="A3428" s="59"/>
      <c r="B3428" s="54"/>
      <c r="C3428" s="54"/>
      <c r="D3428" s="60"/>
      <c r="E3428" s="64" t="s">
        <v>140</v>
      </c>
      <c r="F3428" s="54"/>
      <c r="G3428" s="63"/>
    </row>
    <row r="3429" spans="1:7" s="25" customFormat="1">
      <c r="A3429" s="55" t="s">
        <v>139</v>
      </c>
      <c r="B3429" s="54"/>
      <c r="C3429" s="54"/>
      <c r="D3429" s="60"/>
      <c r="E3429" s="64" t="s">
        <v>141</v>
      </c>
      <c r="F3429" s="54"/>
      <c r="G3429" s="63"/>
    </row>
    <row r="3430" spans="1:7" s="25" customFormat="1">
      <c r="A3430" s="59"/>
      <c r="B3430" s="54"/>
      <c r="C3430" s="54"/>
      <c r="D3430" s="60"/>
      <c r="E3430" s="64" t="s">
        <v>142</v>
      </c>
      <c r="F3430" s="54"/>
      <c r="G3430" s="63"/>
    </row>
    <row r="3431" spans="1:7" s="25" customFormat="1" ht="12.75" customHeight="1">
      <c r="A3431" s="59"/>
      <c r="B3431" s="54"/>
      <c r="C3431" s="76"/>
      <c r="D3431" s="60"/>
      <c r="E3431" s="64"/>
      <c r="F3431" s="54"/>
      <c r="G3431" s="63"/>
    </row>
    <row r="3432" spans="1:7" s="25" customFormat="1" ht="12.75" customHeight="1">
      <c r="A3432" s="59"/>
      <c r="B3432" s="54"/>
      <c r="C3432" s="76"/>
      <c r="D3432" s="60"/>
      <c r="E3432" s="64"/>
      <c r="F3432" s="54"/>
      <c r="G3432" s="63"/>
    </row>
    <row r="3433" spans="1:7" s="25" customFormat="1" ht="12.75" customHeight="1">
      <c r="A3433" s="59"/>
      <c r="B3433" s="54"/>
      <c r="C3433" s="76"/>
      <c r="D3433" s="60"/>
      <c r="E3433" s="64"/>
      <c r="F3433" s="54"/>
      <c r="G3433" s="63"/>
    </row>
    <row r="3434" spans="1:7" s="25" customFormat="1" ht="12.75" customHeight="1">
      <c r="A3434" s="59"/>
      <c r="B3434" s="54"/>
      <c r="C3434" s="76"/>
      <c r="D3434" s="60"/>
      <c r="E3434" s="64"/>
      <c r="F3434" s="54"/>
      <c r="G3434" s="63"/>
    </row>
    <row r="3435" spans="1:7" s="25" customFormat="1" ht="12.75" customHeight="1">
      <c r="A3435" s="59"/>
      <c r="B3435" s="54"/>
      <c r="C3435" s="76"/>
      <c r="D3435" s="60"/>
      <c r="E3435" s="64"/>
      <c r="F3435" s="54"/>
      <c r="G3435" s="63"/>
    </row>
    <row r="3436" spans="1:7" s="25" customFormat="1" ht="12.75" customHeight="1">
      <c r="A3436" s="59"/>
      <c r="B3436" s="54"/>
      <c r="C3436" s="76"/>
      <c r="D3436" s="60"/>
      <c r="E3436" s="64"/>
      <c r="F3436" s="54"/>
      <c r="G3436" s="63"/>
    </row>
    <row r="3437" spans="1:7" s="25" customFormat="1" ht="12.75" customHeight="1">
      <c r="A3437" s="59"/>
      <c r="B3437" s="54"/>
      <c r="C3437" s="76"/>
      <c r="D3437" s="60"/>
      <c r="E3437" s="64"/>
      <c r="F3437" s="54"/>
      <c r="G3437" s="63"/>
    </row>
    <row r="3438" spans="1:7" s="25" customFormat="1" ht="12.75" customHeight="1">
      <c r="A3438" s="59"/>
      <c r="B3438" s="54"/>
      <c r="C3438" s="76"/>
      <c r="D3438" s="60"/>
      <c r="E3438" s="64"/>
      <c r="F3438" s="54"/>
      <c r="G3438" s="63"/>
    </row>
    <row r="3439" spans="1:7" s="25" customFormat="1" ht="12.75" customHeight="1">
      <c r="A3439" s="59"/>
      <c r="B3439" s="54"/>
      <c r="C3439" s="76"/>
      <c r="D3439" s="60"/>
      <c r="E3439" s="64"/>
      <c r="F3439" s="54"/>
      <c r="G3439" s="63"/>
    </row>
    <row r="3440" spans="1:7" s="25" customFormat="1" ht="12.75" customHeight="1">
      <c r="A3440" s="59"/>
      <c r="B3440" s="54"/>
      <c r="C3440" s="76"/>
      <c r="D3440" s="60"/>
      <c r="E3440" s="64"/>
      <c r="F3440" s="54"/>
      <c r="G3440" s="63"/>
    </row>
    <row r="3441" spans="1:7" s="25" customFormat="1" ht="12.75" customHeight="1">
      <c r="A3441" s="59"/>
      <c r="B3441" s="54"/>
      <c r="C3441" s="76"/>
      <c r="D3441" s="60"/>
      <c r="E3441" s="64"/>
      <c r="F3441" s="54"/>
      <c r="G3441" s="63"/>
    </row>
    <row r="3442" spans="1:7" s="25" customFormat="1" ht="12.75" customHeight="1">
      <c r="A3442" s="59"/>
      <c r="B3442" s="54"/>
      <c r="C3442" s="76"/>
      <c r="D3442" s="60"/>
      <c r="E3442" s="64"/>
      <c r="F3442" s="54"/>
      <c r="G3442" s="63"/>
    </row>
    <row r="3443" spans="1:7" s="25" customFormat="1" ht="12.75" customHeight="1">
      <c r="A3443" s="59"/>
      <c r="B3443" s="54"/>
      <c r="C3443" s="76"/>
      <c r="D3443" s="60"/>
      <c r="E3443" s="64"/>
      <c r="F3443" s="54"/>
      <c r="G3443" s="63"/>
    </row>
    <row r="3444" spans="1:7" s="25" customFormat="1" ht="12.75" customHeight="1">
      <c r="A3444" s="59"/>
      <c r="B3444" s="54"/>
      <c r="C3444" s="76"/>
      <c r="D3444" s="60"/>
      <c r="E3444" s="64"/>
      <c r="F3444" s="54"/>
      <c r="G3444" s="63"/>
    </row>
    <row r="3445" spans="1:7" s="25" customFormat="1" ht="12.75" customHeight="1">
      <c r="A3445" s="59"/>
      <c r="B3445" s="54"/>
      <c r="C3445" s="76"/>
      <c r="D3445" s="60"/>
      <c r="E3445" s="64"/>
      <c r="F3445" s="54"/>
      <c r="G3445" s="63"/>
    </row>
    <row r="3446" spans="1:7" s="25" customFormat="1" ht="12.75" customHeight="1">
      <c r="A3446" s="59"/>
      <c r="B3446" s="54"/>
      <c r="C3446" s="76"/>
      <c r="D3446" s="60"/>
      <c r="E3446" s="64"/>
      <c r="F3446" s="54"/>
      <c r="G3446" s="63"/>
    </row>
    <row r="3447" spans="1:7" s="25" customFormat="1" ht="12.75" customHeight="1">
      <c r="A3447" s="59"/>
      <c r="B3447" s="54"/>
      <c r="C3447" s="76"/>
      <c r="D3447" s="60"/>
      <c r="E3447" s="64"/>
      <c r="F3447" s="54"/>
      <c r="G3447" s="63"/>
    </row>
    <row r="3448" spans="1:7" s="25" customFormat="1" ht="12.75" customHeight="1">
      <c r="A3448" s="59"/>
      <c r="B3448" s="54"/>
      <c r="C3448" s="76"/>
      <c r="D3448" s="60"/>
      <c r="E3448" s="64"/>
      <c r="F3448" s="54"/>
      <c r="G3448" s="63"/>
    </row>
    <row r="3449" spans="1:7" s="25" customFormat="1" ht="12.75" customHeight="1">
      <c r="A3449" s="59"/>
      <c r="B3449" s="54"/>
      <c r="C3449" s="76"/>
      <c r="D3449" s="60"/>
      <c r="E3449" s="64"/>
      <c r="F3449" s="54"/>
      <c r="G3449" s="63"/>
    </row>
    <row r="3450" spans="1:7" s="25" customFormat="1" ht="12.75" customHeight="1">
      <c r="A3450" s="59"/>
      <c r="B3450" s="54"/>
      <c r="C3450" s="76"/>
      <c r="D3450" s="60"/>
      <c r="E3450" s="64"/>
      <c r="F3450" s="54"/>
      <c r="G3450" s="63"/>
    </row>
    <row r="3451" spans="1:7" s="25" customFormat="1" ht="12.75" customHeight="1">
      <c r="A3451" s="59"/>
      <c r="B3451" s="54"/>
      <c r="C3451" s="76"/>
      <c r="D3451" s="60"/>
      <c r="E3451" s="64"/>
      <c r="F3451" s="54"/>
      <c r="G3451" s="63"/>
    </row>
    <row r="3452" spans="1:7" s="25" customFormat="1" ht="12.75" customHeight="1">
      <c r="A3452" s="59"/>
      <c r="B3452" s="54"/>
      <c r="C3452" s="76"/>
      <c r="D3452" s="60"/>
      <c r="E3452" s="64"/>
      <c r="F3452" s="54"/>
      <c r="G3452" s="63"/>
    </row>
    <row r="3453" spans="1:7" s="25" customFormat="1" ht="12.75" customHeight="1">
      <c r="A3453" s="59"/>
      <c r="B3453" s="54"/>
      <c r="C3453" s="76"/>
      <c r="D3453" s="60"/>
      <c r="E3453" s="64"/>
      <c r="F3453" s="54"/>
      <c r="G3453" s="63"/>
    </row>
    <row r="3454" spans="1:7" s="25" customFormat="1" ht="12.75" customHeight="1">
      <c r="A3454" s="59"/>
      <c r="B3454" s="54"/>
      <c r="C3454" s="76"/>
      <c r="D3454" s="60"/>
      <c r="E3454" s="64"/>
      <c r="F3454" s="54"/>
      <c r="G3454" s="63"/>
    </row>
    <row r="3455" spans="1:7" s="25" customFormat="1" ht="12.75" customHeight="1">
      <c r="A3455" s="59"/>
      <c r="B3455" s="54"/>
      <c r="C3455" s="76"/>
      <c r="D3455" s="60"/>
      <c r="E3455" s="64"/>
      <c r="F3455" s="54"/>
      <c r="G3455" s="63"/>
    </row>
    <row r="3456" spans="1:7" s="25" customFormat="1" ht="12.75" customHeight="1">
      <c r="A3456" s="59"/>
      <c r="B3456" s="54"/>
      <c r="C3456" s="76"/>
      <c r="D3456" s="60"/>
      <c r="E3456" s="64"/>
      <c r="F3456" s="54"/>
      <c r="G3456" s="63"/>
    </row>
    <row r="3457" spans="1:7" s="25" customFormat="1" ht="12.75" customHeight="1">
      <c r="A3457" s="59"/>
      <c r="B3457" s="54"/>
      <c r="C3457" s="76"/>
      <c r="D3457" s="60"/>
      <c r="E3457" s="64"/>
      <c r="F3457" s="54"/>
      <c r="G3457" s="63"/>
    </row>
    <row r="3458" spans="1:7" s="25" customFormat="1" ht="12.75" customHeight="1">
      <c r="A3458" s="59"/>
      <c r="B3458" s="54"/>
      <c r="C3458" s="76"/>
      <c r="D3458" s="60"/>
      <c r="E3458" s="64"/>
      <c r="F3458" s="54"/>
      <c r="G3458" s="63"/>
    </row>
    <row r="3459" spans="1:7" s="25" customFormat="1" ht="12.75" customHeight="1">
      <c r="A3459" s="59"/>
      <c r="B3459" s="54"/>
      <c r="C3459" s="76"/>
      <c r="D3459" s="60"/>
      <c r="E3459" s="64"/>
      <c r="F3459" s="54"/>
      <c r="G3459" s="63"/>
    </row>
    <row r="3460" spans="1:7">
      <c r="A3460" s="569" t="s">
        <v>0</v>
      </c>
      <c r="B3460" s="569"/>
      <c r="C3460" s="569"/>
      <c r="D3460" s="569"/>
      <c r="E3460" s="569"/>
      <c r="F3460" s="569"/>
      <c r="G3460" s="569"/>
    </row>
    <row r="3461" spans="1:7">
      <c r="A3461" s="570" t="s">
        <v>1</v>
      </c>
      <c r="B3461" s="570"/>
      <c r="C3461" s="570"/>
      <c r="D3461" s="570"/>
      <c r="E3461" s="570"/>
      <c r="F3461" s="570"/>
      <c r="G3461" s="570"/>
    </row>
    <row r="3462" spans="1:7" ht="20.25" customHeight="1">
      <c r="A3462" s="1" t="s">
        <v>2</v>
      </c>
      <c r="B3462" s="491"/>
      <c r="C3462" s="491"/>
      <c r="D3462" s="571" t="s">
        <v>1400</v>
      </c>
      <c r="E3462" s="571"/>
      <c r="F3462" s="571"/>
      <c r="G3462" s="571"/>
    </row>
    <row r="3463" spans="1:7" ht="30" customHeight="1">
      <c r="A3463" s="572" t="s">
        <v>3</v>
      </c>
      <c r="B3463" s="573"/>
      <c r="C3463" s="3" t="s">
        <v>4</v>
      </c>
      <c r="D3463" s="492" t="s">
        <v>5</v>
      </c>
      <c r="E3463" s="492" t="s">
        <v>6</v>
      </c>
      <c r="F3463" s="492" t="s">
        <v>7</v>
      </c>
      <c r="G3463" s="5" t="s">
        <v>8</v>
      </c>
    </row>
    <row r="3464" spans="1:7">
      <c r="A3464" s="492"/>
      <c r="B3464" s="492"/>
      <c r="C3464" s="3"/>
      <c r="D3464" s="104" t="s">
        <v>9</v>
      </c>
      <c r="E3464" s="492"/>
      <c r="F3464" s="492"/>
      <c r="G3464" s="5"/>
    </row>
    <row r="3465" spans="1:7" s="36" customFormat="1">
      <c r="A3465" s="562">
        <v>11</v>
      </c>
      <c r="B3465" s="562" t="s">
        <v>10</v>
      </c>
      <c r="C3465" s="560" t="s">
        <v>11</v>
      </c>
      <c r="D3465" s="564" t="s">
        <v>200</v>
      </c>
      <c r="E3465" s="490">
        <v>1285.6300000000001</v>
      </c>
      <c r="F3465" s="485" t="s">
        <v>147</v>
      </c>
      <c r="G3465" s="232">
        <f>SUM(A3465*E3465/100)</f>
        <v>141.41929999999999</v>
      </c>
    </row>
    <row r="3466" spans="1:7" s="36" customFormat="1" ht="30.75" customHeight="1">
      <c r="A3466" s="563"/>
      <c r="B3466" s="563"/>
      <c r="C3466" s="561"/>
      <c r="D3466" s="565"/>
      <c r="E3466" s="557" t="s">
        <v>201</v>
      </c>
      <c r="F3466" s="558"/>
      <c r="G3466" s="559"/>
    </row>
    <row r="3467" spans="1:7" s="24" customFormat="1" ht="16.5" customHeight="1">
      <c r="A3467" s="562">
        <v>1248</v>
      </c>
      <c r="B3467" s="562" t="s">
        <v>39</v>
      </c>
      <c r="C3467" s="560" t="s">
        <v>15</v>
      </c>
      <c r="D3467" s="564" t="s">
        <v>149</v>
      </c>
      <c r="E3467" s="493">
        <v>121</v>
      </c>
      <c r="F3467" s="487" t="s">
        <v>42</v>
      </c>
      <c r="G3467" s="20">
        <f>SUM(A3467*E3467/100)</f>
        <v>1510.08</v>
      </c>
    </row>
    <row r="3468" spans="1:7" s="24" customFormat="1" ht="18" customHeight="1">
      <c r="A3468" s="563"/>
      <c r="B3468" s="563"/>
      <c r="C3468" s="561"/>
      <c r="D3468" s="565"/>
      <c r="E3468" s="566" t="s">
        <v>150</v>
      </c>
      <c r="F3468" s="567"/>
      <c r="G3468" s="568"/>
    </row>
    <row r="3469" spans="1:7">
      <c r="A3469" s="560">
        <v>1090</v>
      </c>
      <c r="B3469" s="560" t="s">
        <v>39</v>
      </c>
      <c r="C3469" s="484" t="s">
        <v>18</v>
      </c>
      <c r="D3469" s="564" t="s">
        <v>725</v>
      </c>
      <c r="E3469" s="493">
        <v>10.7</v>
      </c>
      <c r="F3469" s="487" t="s">
        <v>165</v>
      </c>
      <c r="G3469" s="20">
        <f>SUM(A3469*E3469)</f>
        <v>11663</v>
      </c>
    </row>
    <row r="3470" spans="1:7" ht="42" customHeight="1">
      <c r="A3470" s="561"/>
      <c r="B3470" s="561"/>
      <c r="C3470" s="485"/>
      <c r="D3470" s="565"/>
      <c r="E3470" s="557" t="s">
        <v>1195</v>
      </c>
      <c r="F3470" s="558"/>
      <c r="G3470" s="559"/>
    </row>
    <row r="3471" spans="1:7">
      <c r="A3471" s="560">
        <v>1090</v>
      </c>
      <c r="B3471" s="560" t="s">
        <v>39</v>
      </c>
      <c r="C3471" s="484" t="s">
        <v>21</v>
      </c>
      <c r="D3471" s="564" t="s">
        <v>1196</v>
      </c>
      <c r="E3471" s="493">
        <v>555</v>
      </c>
      <c r="F3471" s="487" t="s">
        <v>42</v>
      </c>
      <c r="G3471" s="20">
        <f>SUM(A3471*E3471/100)</f>
        <v>6049.5</v>
      </c>
    </row>
    <row r="3472" spans="1:7" ht="23.25" customHeight="1">
      <c r="A3472" s="561"/>
      <c r="B3472" s="561"/>
      <c r="C3472" s="485"/>
      <c r="D3472" s="565"/>
      <c r="E3472" s="557" t="s">
        <v>1197</v>
      </c>
      <c r="F3472" s="558"/>
      <c r="G3472" s="559"/>
    </row>
    <row r="3473" spans="1:7" s="25" customFormat="1">
      <c r="A3473" s="562">
        <v>4145</v>
      </c>
      <c r="B3473" s="562" t="s">
        <v>39</v>
      </c>
      <c r="C3473" s="560" t="s">
        <v>25</v>
      </c>
      <c r="D3473" s="564" t="s">
        <v>1271</v>
      </c>
      <c r="E3473" s="487">
        <v>75.63</v>
      </c>
      <c r="F3473" s="487" t="s">
        <v>42</v>
      </c>
      <c r="G3473" s="20">
        <f>SUM(A3473*E3473/100)</f>
        <v>3134.8634999999999</v>
      </c>
    </row>
    <row r="3474" spans="1:7" s="25" customFormat="1" ht="25.5" customHeight="1">
      <c r="A3474" s="563"/>
      <c r="B3474" s="563"/>
      <c r="C3474" s="561"/>
      <c r="D3474" s="565"/>
      <c r="E3474" s="557" t="s">
        <v>1272</v>
      </c>
      <c r="F3474" s="558"/>
      <c r="G3474" s="559"/>
    </row>
    <row r="3475" spans="1:7" s="25" customFormat="1">
      <c r="A3475" s="562">
        <v>1248</v>
      </c>
      <c r="B3475" s="562" t="s">
        <v>39</v>
      </c>
      <c r="C3475" s="560" t="s">
        <v>29</v>
      </c>
      <c r="D3475" s="564" t="s">
        <v>151</v>
      </c>
      <c r="E3475" s="493">
        <v>660</v>
      </c>
      <c r="F3475" s="487" t="s">
        <v>42</v>
      </c>
      <c r="G3475" s="20">
        <f>SUM(A3475*E3475/100)</f>
        <v>8236.7999999999993</v>
      </c>
    </row>
    <row r="3476" spans="1:7" s="25" customFormat="1" ht="17.25" customHeight="1">
      <c r="A3476" s="563"/>
      <c r="B3476" s="563"/>
      <c r="C3476" s="561"/>
      <c r="D3476" s="565"/>
      <c r="E3476" s="566" t="s">
        <v>152</v>
      </c>
      <c r="F3476" s="567"/>
      <c r="G3476" s="568"/>
    </row>
    <row r="3477" spans="1:7" s="24" customFormat="1" ht="18" customHeight="1">
      <c r="A3477" s="484">
        <v>1248</v>
      </c>
      <c r="B3477" s="484" t="s">
        <v>39</v>
      </c>
      <c r="C3477" s="482" t="s">
        <v>33</v>
      </c>
      <c r="D3477" s="564" t="s">
        <v>1323</v>
      </c>
      <c r="E3477" s="487">
        <v>3015.76</v>
      </c>
      <c r="F3477" s="487" t="s">
        <v>42</v>
      </c>
      <c r="G3477" s="20">
        <f>SUM(A3477*E3477/100)</f>
        <v>37636.684800000003</v>
      </c>
    </row>
    <row r="3478" spans="1:7" s="24" customFormat="1" ht="30" customHeight="1">
      <c r="A3478" s="485"/>
      <c r="B3478" s="485"/>
      <c r="C3478" s="483"/>
      <c r="D3478" s="565"/>
      <c r="E3478" s="566" t="s">
        <v>46</v>
      </c>
      <c r="F3478" s="567"/>
      <c r="G3478" s="568"/>
    </row>
    <row r="3479" spans="1:7">
      <c r="A3479" s="562">
        <v>922</v>
      </c>
      <c r="B3479" s="562" t="s">
        <v>39</v>
      </c>
      <c r="C3479" s="560" t="s">
        <v>36</v>
      </c>
      <c r="D3479" s="564" t="s">
        <v>792</v>
      </c>
      <c r="E3479" s="493">
        <v>425.84</v>
      </c>
      <c r="F3479" s="487" t="s">
        <v>42</v>
      </c>
      <c r="G3479" s="13">
        <f>SUM(A3479*E3479/100)</f>
        <v>3926.2447999999999</v>
      </c>
    </row>
    <row r="3480" spans="1:7" ht="27" customHeight="1">
      <c r="A3480" s="563"/>
      <c r="B3480" s="563"/>
      <c r="C3480" s="561"/>
      <c r="D3480" s="565"/>
      <c r="E3480" s="557" t="s">
        <v>793</v>
      </c>
      <c r="F3480" s="558"/>
      <c r="G3480" s="559"/>
    </row>
    <row r="3481" spans="1:7">
      <c r="A3481" s="562">
        <v>3718</v>
      </c>
      <c r="B3481" s="562" t="s">
        <v>39</v>
      </c>
      <c r="C3481" s="560" t="s">
        <v>40</v>
      </c>
      <c r="D3481" s="581" t="s">
        <v>300</v>
      </c>
      <c r="E3481" s="490">
        <v>1043.9000000000001</v>
      </c>
      <c r="F3481" s="485" t="s">
        <v>42</v>
      </c>
      <c r="G3481" s="20">
        <f>SUM(A3481*E3481/100)</f>
        <v>38812.202000000005</v>
      </c>
    </row>
    <row r="3482" spans="1:7" ht="25.5" customHeight="1">
      <c r="A3482" s="563"/>
      <c r="B3482" s="563"/>
      <c r="C3482" s="561"/>
      <c r="D3482" s="565"/>
      <c r="E3482" s="557" t="s">
        <v>301</v>
      </c>
      <c r="F3482" s="558"/>
      <c r="G3482" s="559"/>
    </row>
    <row r="3483" spans="1:7" s="25" customFormat="1">
      <c r="A3483" s="562">
        <v>2351</v>
      </c>
      <c r="B3483" s="562" t="s">
        <v>39</v>
      </c>
      <c r="C3483" s="560" t="s">
        <v>44</v>
      </c>
      <c r="D3483" s="564" t="s">
        <v>206</v>
      </c>
      <c r="E3483" s="493">
        <v>859.9</v>
      </c>
      <c r="F3483" s="487" t="s">
        <v>52</v>
      </c>
      <c r="G3483" s="20">
        <f>SUM(A3483*E3483/100)</f>
        <v>20216.249</v>
      </c>
    </row>
    <row r="3484" spans="1:7" s="25" customFormat="1" ht="25.5" customHeight="1">
      <c r="A3484" s="563"/>
      <c r="B3484" s="563"/>
      <c r="C3484" s="561"/>
      <c r="D3484" s="565"/>
      <c r="E3484" s="557" t="s">
        <v>207</v>
      </c>
      <c r="F3484" s="558"/>
      <c r="G3484" s="559"/>
    </row>
    <row r="3485" spans="1:7" ht="15" customHeight="1">
      <c r="A3485" s="560">
        <v>38</v>
      </c>
      <c r="B3485" s="560" t="s">
        <v>10</v>
      </c>
      <c r="C3485" s="562" t="s">
        <v>47</v>
      </c>
      <c r="D3485" s="564" t="s">
        <v>37</v>
      </c>
      <c r="E3485" s="493">
        <v>12674.36</v>
      </c>
      <c r="F3485" s="487" t="s">
        <v>13</v>
      </c>
      <c r="G3485" s="20">
        <f>SUM(A3485*E3485/100)</f>
        <v>4816.2568000000001</v>
      </c>
    </row>
    <row r="3486" spans="1:7" ht="29.25" customHeight="1">
      <c r="A3486" s="561"/>
      <c r="B3486" s="561"/>
      <c r="C3486" s="563"/>
      <c r="D3486" s="565"/>
      <c r="E3486" s="557" t="s">
        <v>38</v>
      </c>
      <c r="F3486" s="558"/>
      <c r="G3486" s="559"/>
    </row>
    <row r="3487" spans="1:7" s="24" customFormat="1" ht="15" customHeight="1">
      <c r="A3487" s="562">
        <v>100</v>
      </c>
      <c r="B3487" s="562" t="s">
        <v>39</v>
      </c>
      <c r="C3487" s="560" t="s">
        <v>50</v>
      </c>
      <c r="D3487" s="564" t="s">
        <v>1325</v>
      </c>
      <c r="E3487" s="493">
        <v>2206.6</v>
      </c>
      <c r="F3487" s="487" t="s">
        <v>42</v>
      </c>
      <c r="G3487" s="20">
        <f>SUM(A3487*E3487/100)</f>
        <v>2206.6</v>
      </c>
    </row>
    <row r="3488" spans="1:7" s="24" customFormat="1" ht="27" customHeight="1">
      <c r="A3488" s="563"/>
      <c r="B3488" s="563"/>
      <c r="C3488" s="561"/>
      <c r="D3488" s="565"/>
      <c r="E3488" s="566" t="s">
        <v>43</v>
      </c>
      <c r="F3488" s="567"/>
      <c r="G3488" s="568"/>
    </row>
    <row r="3489" spans="1:7" s="24" customFormat="1" ht="18" customHeight="1">
      <c r="A3489" s="484">
        <v>100</v>
      </c>
      <c r="B3489" s="484" t="s">
        <v>39</v>
      </c>
      <c r="C3489" s="482" t="s">
        <v>54</v>
      </c>
      <c r="D3489" s="564" t="s">
        <v>45</v>
      </c>
      <c r="E3489" s="487">
        <v>2197.52</v>
      </c>
      <c r="F3489" s="487" t="s">
        <v>42</v>
      </c>
      <c r="G3489" s="20">
        <f>SUM(A3489*E3489/100)</f>
        <v>2197.52</v>
      </c>
    </row>
    <row r="3490" spans="1:7" s="24" customFormat="1" ht="30" customHeight="1">
      <c r="A3490" s="485"/>
      <c r="B3490" s="485"/>
      <c r="C3490" s="483"/>
      <c r="D3490" s="565"/>
      <c r="E3490" s="566" t="s">
        <v>46</v>
      </c>
      <c r="F3490" s="567"/>
      <c r="G3490" s="568"/>
    </row>
    <row r="3491" spans="1:7">
      <c r="A3491" s="562">
        <v>505</v>
      </c>
      <c r="B3491" s="562" t="s">
        <v>39</v>
      </c>
      <c r="C3491" s="560" t="s">
        <v>57</v>
      </c>
      <c r="D3491" s="564" t="s">
        <v>170</v>
      </c>
      <c r="E3491" s="493">
        <v>1160.06</v>
      </c>
      <c r="F3491" s="487" t="s">
        <v>42</v>
      </c>
      <c r="G3491" s="13">
        <f>SUM(A3491*E3491/100)</f>
        <v>5858.302999999999</v>
      </c>
    </row>
    <row r="3492" spans="1:7" ht="30.75" customHeight="1">
      <c r="A3492" s="563"/>
      <c r="B3492" s="563"/>
      <c r="C3492" s="561"/>
      <c r="D3492" s="565"/>
      <c r="E3492" s="557" t="s">
        <v>171</v>
      </c>
      <c r="F3492" s="558"/>
      <c r="G3492" s="559"/>
    </row>
    <row r="3493" spans="1:7" s="30" customFormat="1" ht="30" customHeight="1">
      <c r="A3493" s="492"/>
      <c r="B3493" s="492"/>
      <c r="C3493" s="3"/>
      <c r="D3493" s="26"/>
      <c r="E3493" s="27"/>
      <c r="F3493" s="28" t="s">
        <v>77</v>
      </c>
      <c r="G3493" s="29">
        <v>148496</v>
      </c>
    </row>
    <row r="3494" spans="1:7" s="36" customFormat="1" ht="14.25" customHeight="1">
      <c r="A3494" s="75"/>
      <c r="B3494" s="75"/>
      <c r="C3494" s="76"/>
      <c r="D3494" s="77"/>
      <c r="E3494" s="78"/>
      <c r="F3494" s="78"/>
      <c r="G3494" s="78"/>
    </row>
    <row r="3495" spans="1:7" s="36" customFormat="1" ht="24" customHeight="1">
      <c r="A3495" s="52" t="s">
        <v>302</v>
      </c>
      <c r="B3495" s="53"/>
      <c r="C3495" s="54" t="s">
        <v>707</v>
      </c>
      <c r="D3495" s="55"/>
      <c r="E3495" s="54" t="s">
        <v>131</v>
      </c>
      <c r="F3495" s="63"/>
      <c r="G3495" s="54"/>
    </row>
    <row r="3496" spans="1:7" s="30" customFormat="1" ht="27" customHeight="1">
      <c r="A3496" s="338"/>
      <c r="B3496" s="57"/>
      <c r="C3496" s="57"/>
      <c r="D3496" s="58"/>
      <c r="E3496" s="61" t="s">
        <v>138</v>
      </c>
      <c r="F3496" s="339"/>
      <c r="G3496" s="339"/>
    </row>
    <row r="3497" spans="1:7" s="25" customFormat="1">
      <c r="A3497" s="59"/>
      <c r="B3497" s="54"/>
      <c r="C3497" s="54"/>
      <c r="D3497" s="60"/>
      <c r="E3497" s="54"/>
      <c r="F3497" s="54"/>
      <c r="G3497" s="63"/>
    </row>
    <row r="3498" spans="1:7" s="25" customFormat="1">
      <c r="A3498" s="59"/>
      <c r="B3498" s="54"/>
      <c r="C3498" s="54"/>
      <c r="D3498" s="60"/>
      <c r="E3498" s="54"/>
      <c r="F3498" s="54"/>
      <c r="G3498" s="63"/>
    </row>
    <row r="3499" spans="1:7" s="25" customFormat="1">
      <c r="A3499" s="59"/>
      <c r="B3499" s="54"/>
      <c r="C3499" s="54"/>
      <c r="D3499" s="60"/>
      <c r="E3499" s="54"/>
      <c r="F3499" s="54"/>
      <c r="G3499" s="63"/>
    </row>
    <row r="3500" spans="1:7" s="25" customFormat="1">
      <c r="A3500" s="59"/>
      <c r="B3500" s="54"/>
      <c r="C3500" s="54"/>
      <c r="D3500" s="60"/>
      <c r="E3500" s="64" t="s">
        <v>140</v>
      </c>
      <c r="F3500" s="54"/>
      <c r="G3500" s="63"/>
    </row>
    <row r="3501" spans="1:7" s="25" customFormat="1">
      <c r="A3501" s="55" t="s">
        <v>139</v>
      </c>
      <c r="B3501" s="54"/>
      <c r="C3501" s="54"/>
      <c r="D3501" s="60"/>
      <c r="E3501" s="64" t="s">
        <v>141</v>
      </c>
      <c r="F3501" s="54"/>
      <c r="G3501" s="63"/>
    </row>
    <row r="3502" spans="1:7" s="25" customFormat="1">
      <c r="A3502" s="59"/>
      <c r="B3502" s="54"/>
      <c r="C3502" s="54"/>
      <c r="D3502" s="60"/>
      <c r="E3502" s="64" t="s">
        <v>142</v>
      </c>
      <c r="F3502" s="54"/>
      <c r="G3502" s="63"/>
    </row>
    <row r="3503" spans="1:7" s="25" customFormat="1" ht="12.75" customHeight="1">
      <c r="A3503" s="59"/>
      <c r="B3503" s="54"/>
      <c r="C3503" s="76"/>
      <c r="D3503" s="60"/>
      <c r="E3503" s="64"/>
      <c r="F3503" s="54"/>
      <c r="G3503" s="63"/>
    </row>
    <row r="3504" spans="1:7" s="25" customFormat="1" ht="12.75" customHeight="1">
      <c r="A3504" s="59"/>
      <c r="B3504" s="54"/>
      <c r="C3504" s="76"/>
      <c r="D3504" s="60"/>
      <c r="E3504" s="64"/>
      <c r="F3504" s="54"/>
      <c r="G3504" s="63"/>
    </row>
    <row r="3505" spans="1:7" s="25" customFormat="1" ht="12.75" customHeight="1">
      <c r="A3505" s="59"/>
      <c r="B3505" s="54"/>
      <c r="C3505" s="76"/>
      <c r="D3505" s="60"/>
      <c r="E3505" s="64"/>
      <c r="F3505" s="54"/>
      <c r="G3505" s="63"/>
    </row>
    <row r="3506" spans="1:7" s="25" customFormat="1" ht="12.75" customHeight="1">
      <c r="A3506" s="59"/>
      <c r="B3506" s="54"/>
      <c r="C3506" s="76"/>
      <c r="D3506" s="60"/>
      <c r="E3506" s="64"/>
      <c r="F3506" s="54"/>
      <c r="G3506" s="63"/>
    </row>
    <row r="3507" spans="1:7" s="25" customFormat="1" ht="12.75" customHeight="1">
      <c r="A3507" s="59"/>
      <c r="B3507" s="54"/>
      <c r="C3507" s="76"/>
      <c r="D3507" s="60"/>
      <c r="E3507" s="64"/>
      <c r="F3507" s="54"/>
      <c r="G3507" s="63"/>
    </row>
    <row r="3508" spans="1:7">
      <c r="A3508" s="569" t="s">
        <v>0</v>
      </c>
      <c r="B3508" s="569"/>
      <c r="C3508" s="569"/>
      <c r="D3508" s="569"/>
      <c r="E3508" s="569"/>
      <c r="F3508" s="569"/>
      <c r="G3508" s="569"/>
    </row>
    <row r="3509" spans="1:7">
      <c r="A3509" s="570" t="s">
        <v>1</v>
      </c>
      <c r="B3509" s="570"/>
      <c r="C3509" s="570"/>
      <c r="D3509" s="570"/>
      <c r="E3509" s="570"/>
      <c r="F3509" s="570"/>
      <c r="G3509" s="570"/>
    </row>
    <row r="3510" spans="1:7" ht="17.25" customHeight="1">
      <c r="A3510" s="1" t="s">
        <v>2</v>
      </c>
      <c r="B3510" s="491"/>
      <c r="C3510" s="491"/>
      <c r="D3510" s="571" t="s">
        <v>1401</v>
      </c>
      <c r="E3510" s="571"/>
      <c r="F3510" s="571"/>
      <c r="G3510" s="571"/>
    </row>
    <row r="3511" spans="1:7" ht="30" customHeight="1">
      <c r="A3511" s="572" t="s">
        <v>3</v>
      </c>
      <c r="B3511" s="573"/>
      <c r="C3511" s="3" t="s">
        <v>4</v>
      </c>
      <c r="D3511" s="492" t="s">
        <v>5</v>
      </c>
      <c r="E3511" s="492" t="s">
        <v>6</v>
      </c>
      <c r="F3511" s="492" t="s">
        <v>7</v>
      </c>
      <c r="G3511" s="5" t="s">
        <v>8</v>
      </c>
    </row>
    <row r="3512" spans="1:7">
      <c r="A3512" s="492"/>
      <c r="B3512" s="492"/>
      <c r="C3512" s="3"/>
      <c r="D3512" s="104" t="s">
        <v>9</v>
      </c>
      <c r="E3512" s="492"/>
      <c r="F3512" s="492"/>
      <c r="G3512" s="5"/>
    </row>
    <row r="3513" spans="1:7" s="36" customFormat="1">
      <c r="A3513" s="562">
        <v>441</v>
      </c>
      <c r="B3513" s="562" t="s">
        <v>10</v>
      </c>
      <c r="C3513" s="560" t="s">
        <v>11</v>
      </c>
      <c r="D3513" s="564" t="s">
        <v>200</v>
      </c>
      <c r="E3513" s="490">
        <v>1285.6300000000001</v>
      </c>
      <c r="F3513" s="485" t="s">
        <v>147</v>
      </c>
      <c r="G3513" s="232">
        <f>SUM(A3513*E3513/100)</f>
        <v>5669.6283000000003</v>
      </c>
    </row>
    <row r="3514" spans="1:7" s="36" customFormat="1" ht="30.75" customHeight="1">
      <c r="A3514" s="563"/>
      <c r="B3514" s="563"/>
      <c r="C3514" s="561"/>
      <c r="D3514" s="565"/>
      <c r="E3514" s="557" t="s">
        <v>201</v>
      </c>
      <c r="F3514" s="558"/>
      <c r="G3514" s="559"/>
    </row>
    <row r="3515" spans="1:7" s="25" customFormat="1">
      <c r="A3515" s="562">
        <v>2577</v>
      </c>
      <c r="B3515" s="562" t="s">
        <v>39</v>
      </c>
      <c r="C3515" s="560" t="s">
        <v>15</v>
      </c>
      <c r="D3515" s="564" t="s">
        <v>1271</v>
      </c>
      <c r="E3515" s="487">
        <v>75.63</v>
      </c>
      <c r="F3515" s="487" t="s">
        <v>42</v>
      </c>
      <c r="G3515" s="20">
        <f>SUM(A3515*E3515/100)</f>
        <v>1948.9850999999999</v>
      </c>
    </row>
    <row r="3516" spans="1:7" s="25" customFormat="1" ht="25.5" customHeight="1">
      <c r="A3516" s="563"/>
      <c r="B3516" s="563"/>
      <c r="C3516" s="561"/>
      <c r="D3516" s="565"/>
      <c r="E3516" s="557" t="s">
        <v>1272</v>
      </c>
      <c r="F3516" s="558"/>
      <c r="G3516" s="559"/>
    </row>
    <row r="3517" spans="1:7" s="36" customFormat="1">
      <c r="A3517" s="562">
        <v>2</v>
      </c>
      <c r="B3517" s="562" t="s">
        <v>72</v>
      </c>
      <c r="C3517" s="560" t="s">
        <v>18</v>
      </c>
      <c r="D3517" s="564" t="s">
        <v>274</v>
      </c>
      <c r="E3517" s="493">
        <v>142.18</v>
      </c>
      <c r="F3517" s="487" t="s">
        <v>75</v>
      </c>
      <c r="G3517" s="20">
        <f>SUM(A3517*E3517)</f>
        <v>284.36</v>
      </c>
    </row>
    <row r="3518" spans="1:7" s="36" customFormat="1" ht="27.75" customHeight="1">
      <c r="A3518" s="563"/>
      <c r="B3518" s="563"/>
      <c r="C3518" s="561"/>
      <c r="D3518" s="565"/>
      <c r="E3518" s="557" t="s">
        <v>275</v>
      </c>
      <c r="F3518" s="558"/>
      <c r="G3518" s="559"/>
    </row>
    <row r="3519" spans="1:7">
      <c r="A3519" s="560">
        <v>94</v>
      </c>
      <c r="B3519" s="560" t="s">
        <v>10</v>
      </c>
      <c r="C3519" s="562" t="s">
        <v>21</v>
      </c>
      <c r="D3519" s="564" t="s">
        <v>987</v>
      </c>
      <c r="E3519" s="493">
        <v>8694.9500000000007</v>
      </c>
      <c r="F3519" s="487" t="s">
        <v>13</v>
      </c>
      <c r="G3519" s="20">
        <f>SUM(A3519*E3519/100)</f>
        <v>8173.2530000000006</v>
      </c>
    </row>
    <row r="3520" spans="1:7" ht="25.5" customHeight="1">
      <c r="A3520" s="561"/>
      <c r="B3520" s="561"/>
      <c r="C3520" s="563"/>
      <c r="D3520" s="565"/>
      <c r="E3520" s="557" t="s">
        <v>14</v>
      </c>
      <c r="F3520" s="558"/>
      <c r="G3520" s="559"/>
    </row>
    <row r="3521" spans="1:7">
      <c r="A3521" s="560">
        <v>75</v>
      </c>
      <c r="B3521" s="560" t="s">
        <v>10</v>
      </c>
      <c r="C3521" s="562" t="s">
        <v>25</v>
      </c>
      <c r="D3521" s="564" t="s">
        <v>309</v>
      </c>
      <c r="E3521" s="493">
        <v>17723</v>
      </c>
      <c r="F3521" s="487" t="s">
        <v>13</v>
      </c>
      <c r="G3521" s="13">
        <f>SUM(A3521*E3521/100)</f>
        <v>13292.25</v>
      </c>
    </row>
    <row r="3522" spans="1:7" ht="33" customHeight="1">
      <c r="A3522" s="561"/>
      <c r="B3522" s="561"/>
      <c r="C3522" s="563"/>
      <c r="D3522" s="565"/>
      <c r="E3522" s="557" t="s">
        <v>310</v>
      </c>
      <c r="F3522" s="558"/>
      <c r="G3522" s="559"/>
    </row>
    <row r="3523" spans="1:7">
      <c r="A3523" s="560">
        <v>156</v>
      </c>
      <c r="B3523" s="560" t="s">
        <v>10</v>
      </c>
      <c r="C3523" s="562" t="s">
        <v>29</v>
      </c>
      <c r="D3523" s="564" t="s">
        <v>245</v>
      </c>
      <c r="E3523" s="493">
        <v>25321</v>
      </c>
      <c r="F3523" s="487" t="s">
        <v>13</v>
      </c>
      <c r="G3523" s="13">
        <f>SUM(A3523*E3523/100)</f>
        <v>39500.76</v>
      </c>
    </row>
    <row r="3524" spans="1:7" ht="27.75" customHeight="1">
      <c r="A3524" s="561"/>
      <c r="B3524" s="561"/>
      <c r="C3524" s="563"/>
      <c r="D3524" s="565"/>
      <c r="E3524" s="557" t="s">
        <v>303</v>
      </c>
      <c r="F3524" s="558"/>
      <c r="G3524" s="559"/>
    </row>
    <row r="3525" spans="1:7" s="23" customFormat="1" ht="15" customHeight="1">
      <c r="A3525" s="562">
        <v>47</v>
      </c>
      <c r="B3525" s="562" t="s">
        <v>10</v>
      </c>
      <c r="C3525" s="560" t="s">
        <v>33</v>
      </c>
      <c r="D3525" s="574" t="s">
        <v>30</v>
      </c>
      <c r="E3525" s="493">
        <v>337</v>
      </c>
      <c r="F3525" s="487" t="s">
        <v>31</v>
      </c>
      <c r="G3525" s="20">
        <f>SUM(A3525*E3525)</f>
        <v>15839</v>
      </c>
    </row>
    <row r="3526" spans="1:7" s="23" customFormat="1" ht="169.5" customHeight="1">
      <c r="A3526" s="563"/>
      <c r="B3526" s="563"/>
      <c r="C3526" s="561"/>
      <c r="D3526" s="575"/>
      <c r="E3526" s="576" t="s">
        <v>32</v>
      </c>
      <c r="F3526" s="577"/>
      <c r="G3526" s="578"/>
    </row>
    <row r="3527" spans="1:7" ht="15" customHeight="1">
      <c r="A3527" s="579">
        <v>2.3199999999999998</v>
      </c>
      <c r="B3527" s="562" t="s">
        <v>24</v>
      </c>
      <c r="C3527" s="560" t="s">
        <v>36</v>
      </c>
      <c r="D3527" s="574" t="s">
        <v>26</v>
      </c>
      <c r="E3527" s="493">
        <v>5001.7</v>
      </c>
      <c r="F3527" s="487" t="s">
        <v>27</v>
      </c>
      <c r="G3527" s="20">
        <f>SUM(A3527*E3527)</f>
        <v>11603.944</v>
      </c>
    </row>
    <row r="3528" spans="1:7" ht="63" customHeight="1">
      <c r="A3528" s="580"/>
      <c r="B3528" s="563"/>
      <c r="C3528" s="561"/>
      <c r="D3528" s="575"/>
      <c r="E3528" s="557" t="s">
        <v>28</v>
      </c>
      <c r="F3528" s="558"/>
      <c r="G3528" s="559"/>
    </row>
    <row r="3529" spans="1:7">
      <c r="A3529" s="560">
        <v>63</v>
      </c>
      <c r="B3529" s="560" t="s">
        <v>39</v>
      </c>
      <c r="C3529" s="562" t="s">
        <v>40</v>
      </c>
      <c r="D3529" s="564" t="s">
        <v>1276</v>
      </c>
      <c r="E3529" s="493">
        <v>778.09</v>
      </c>
      <c r="F3529" s="487" t="s">
        <v>42</v>
      </c>
      <c r="G3529" s="20">
        <f>SUM(A3529*E3529/100)</f>
        <v>490.19670000000008</v>
      </c>
    </row>
    <row r="3530" spans="1:7" ht="38.25" customHeight="1">
      <c r="A3530" s="561"/>
      <c r="B3530" s="561"/>
      <c r="C3530" s="563"/>
      <c r="D3530" s="565"/>
      <c r="E3530" s="557" t="s">
        <v>1277</v>
      </c>
      <c r="F3530" s="558"/>
      <c r="G3530" s="559"/>
    </row>
    <row r="3531" spans="1:7" ht="17.25" customHeight="1">
      <c r="A3531" s="560">
        <v>245</v>
      </c>
      <c r="B3531" s="560" t="s">
        <v>10</v>
      </c>
      <c r="C3531" s="562" t="s">
        <v>44</v>
      </c>
      <c r="D3531" s="564" t="s">
        <v>204</v>
      </c>
      <c r="E3531" s="493">
        <v>12346.65</v>
      </c>
      <c r="F3531" s="487" t="s">
        <v>13</v>
      </c>
      <c r="G3531" s="20">
        <f>SUM(A3531*E3531/100)</f>
        <v>30249.2925</v>
      </c>
    </row>
    <row r="3532" spans="1:7" ht="39.75" customHeight="1">
      <c r="A3532" s="561"/>
      <c r="B3532" s="561"/>
      <c r="C3532" s="563"/>
      <c r="D3532" s="565"/>
      <c r="E3532" s="557" t="s">
        <v>205</v>
      </c>
      <c r="F3532" s="558"/>
      <c r="G3532" s="559"/>
    </row>
    <row r="3533" spans="1:7" ht="15" customHeight="1">
      <c r="A3533" s="560">
        <v>300</v>
      </c>
      <c r="B3533" s="560" t="s">
        <v>10</v>
      </c>
      <c r="C3533" s="562" t="s">
        <v>47</v>
      </c>
      <c r="D3533" s="564" t="s">
        <v>37</v>
      </c>
      <c r="E3533" s="493">
        <v>12674.36</v>
      </c>
      <c r="F3533" s="487" t="s">
        <v>13</v>
      </c>
      <c r="G3533" s="20">
        <f>SUM(A3533*E3533/100)</f>
        <v>38023.08</v>
      </c>
    </row>
    <row r="3534" spans="1:7" ht="29.25" customHeight="1">
      <c r="A3534" s="561"/>
      <c r="B3534" s="561"/>
      <c r="C3534" s="563"/>
      <c r="D3534" s="565"/>
      <c r="E3534" s="557" t="s">
        <v>38</v>
      </c>
      <c r="F3534" s="558"/>
      <c r="G3534" s="559"/>
    </row>
    <row r="3535" spans="1:7" s="24" customFormat="1" ht="15" customHeight="1">
      <c r="A3535" s="562">
        <v>793</v>
      </c>
      <c r="B3535" s="562" t="s">
        <v>39</v>
      </c>
      <c r="C3535" s="560" t="s">
        <v>50</v>
      </c>
      <c r="D3535" s="564" t="s">
        <v>41</v>
      </c>
      <c r="E3535" s="493">
        <v>2206.6</v>
      </c>
      <c r="F3535" s="487" t="s">
        <v>42</v>
      </c>
      <c r="G3535" s="20">
        <f>SUM(A3535*E3535/100)</f>
        <v>17498.338</v>
      </c>
    </row>
    <row r="3536" spans="1:7" s="24" customFormat="1" ht="30" customHeight="1">
      <c r="A3536" s="563"/>
      <c r="B3536" s="563"/>
      <c r="C3536" s="561"/>
      <c r="D3536" s="565"/>
      <c r="E3536" s="566" t="s">
        <v>43</v>
      </c>
      <c r="F3536" s="567"/>
      <c r="G3536" s="568"/>
    </row>
    <row r="3537" spans="1:7" s="24" customFormat="1" ht="15" customHeight="1">
      <c r="A3537" s="562">
        <v>793</v>
      </c>
      <c r="B3537" s="562" t="s">
        <v>39</v>
      </c>
      <c r="C3537" s="560" t="s">
        <v>54</v>
      </c>
      <c r="D3537" s="564" t="s">
        <v>45</v>
      </c>
      <c r="E3537" s="487">
        <v>2197.52</v>
      </c>
      <c r="F3537" s="487" t="s">
        <v>42</v>
      </c>
      <c r="G3537" s="20">
        <f>SUM(A3537*E3537/100)</f>
        <v>17426.333599999998</v>
      </c>
    </row>
    <row r="3538" spans="1:7" s="24" customFormat="1" ht="38.25" customHeight="1">
      <c r="A3538" s="563"/>
      <c r="B3538" s="563"/>
      <c r="C3538" s="561"/>
      <c r="D3538" s="565"/>
      <c r="E3538" s="566" t="s">
        <v>46</v>
      </c>
      <c r="F3538" s="567"/>
      <c r="G3538" s="568"/>
    </row>
    <row r="3539" spans="1:7">
      <c r="A3539" s="560">
        <v>793</v>
      </c>
      <c r="B3539" s="560" t="s">
        <v>39</v>
      </c>
      <c r="C3539" s="562" t="s">
        <v>57</v>
      </c>
      <c r="D3539" s="564" t="s">
        <v>313</v>
      </c>
      <c r="E3539" s="493">
        <v>1287.44</v>
      </c>
      <c r="F3539" s="487" t="s">
        <v>42</v>
      </c>
      <c r="G3539" s="13">
        <f>SUM(A3539*E3539/100)</f>
        <v>10209.3992</v>
      </c>
    </row>
    <row r="3540" spans="1:7" ht="45.75" customHeight="1">
      <c r="A3540" s="561"/>
      <c r="B3540" s="561"/>
      <c r="C3540" s="563"/>
      <c r="D3540" s="565"/>
      <c r="E3540" s="557" t="s">
        <v>314</v>
      </c>
      <c r="F3540" s="558"/>
      <c r="G3540" s="559"/>
    </row>
    <row r="3541" spans="1:7">
      <c r="A3541" s="560">
        <v>350</v>
      </c>
      <c r="B3541" s="560" t="s">
        <v>39</v>
      </c>
      <c r="C3541" s="562" t="s">
        <v>60</v>
      </c>
      <c r="D3541" s="564" t="s">
        <v>1388</v>
      </c>
      <c r="E3541" s="493">
        <v>1726.37</v>
      </c>
      <c r="F3541" s="487" t="s">
        <v>42</v>
      </c>
      <c r="G3541" s="13">
        <f>SUM(A3541*E3541/100)</f>
        <v>6042.2950000000001</v>
      </c>
    </row>
    <row r="3542" spans="1:7" ht="30.75" customHeight="1">
      <c r="A3542" s="561"/>
      <c r="B3542" s="561"/>
      <c r="C3542" s="563"/>
      <c r="D3542" s="565"/>
      <c r="E3542" s="557" t="s">
        <v>1389</v>
      </c>
      <c r="F3542" s="558"/>
      <c r="G3542" s="559"/>
    </row>
    <row r="3543" spans="1:7" ht="15" customHeight="1">
      <c r="A3543" s="560"/>
      <c r="B3543" s="560"/>
      <c r="C3543" s="562" t="s">
        <v>63</v>
      </c>
      <c r="D3543" s="564" t="s">
        <v>164</v>
      </c>
      <c r="E3543" s="582"/>
      <c r="F3543" s="583"/>
      <c r="G3543" s="584"/>
    </row>
    <row r="3544" spans="1:7" ht="63" customHeight="1">
      <c r="A3544" s="561"/>
      <c r="B3544" s="561"/>
      <c r="C3544" s="563"/>
      <c r="D3544" s="565"/>
      <c r="E3544" s="585"/>
      <c r="F3544" s="586"/>
      <c r="G3544" s="587"/>
    </row>
    <row r="3545" spans="1:7" s="25" customFormat="1">
      <c r="A3545" s="562">
        <v>39</v>
      </c>
      <c r="B3545" s="562" t="s">
        <v>39</v>
      </c>
      <c r="C3545" s="560" t="s">
        <v>154</v>
      </c>
      <c r="D3545" s="564" t="s">
        <v>1402</v>
      </c>
      <c r="E3545" s="493">
        <v>1273.76</v>
      </c>
      <c r="F3545" s="487" t="s">
        <v>165</v>
      </c>
      <c r="G3545" s="20">
        <f>SUM(A3545*E3545)</f>
        <v>49676.639999999999</v>
      </c>
    </row>
    <row r="3546" spans="1:7" s="25" customFormat="1" ht="33" customHeight="1">
      <c r="A3546" s="563"/>
      <c r="B3546" s="563"/>
      <c r="C3546" s="561"/>
      <c r="D3546" s="565"/>
      <c r="E3546" s="557" t="s">
        <v>166</v>
      </c>
      <c r="F3546" s="558"/>
      <c r="G3546" s="559"/>
    </row>
    <row r="3547" spans="1:7">
      <c r="A3547" s="562">
        <v>15</v>
      </c>
      <c r="B3547" s="562" t="s">
        <v>39</v>
      </c>
      <c r="C3547" s="560" t="s">
        <v>157</v>
      </c>
      <c r="D3547" s="564" t="s">
        <v>1403</v>
      </c>
      <c r="E3547" s="493">
        <v>902.93</v>
      </c>
      <c r="F3547" s="487" t="s">
        <v>165</v>
      </c>
      <c r="G3547" s="20">
        <f>SUM(A3547*E3547)</f>
        <v>13543.949999999999</v>
      </c>
    </row>
    <row r="3548" spans="1:7" ht="33" customHeight="1">
      <c r="A3548" s="563"/>
      <c r="B3548" s="563"/>
      <c r="C3548" s="561"/>
      <c r="D3548" s="565"/>
      <c r="E3548" s="557" t="s">
        <v>252</v>
      </c>
      <c r="F3548" s="558"/>
      <c r="G3548" s="559"/>
    </row>
    <row r="3549" spans="1:7">
      <c r="A3549" s="560"/>
      <c r="B3549" s="560"/>
      <c r="C3549" s="562" t="s">
        <v>66</v>
      </c>
      <c r="D3549" s="597" t="s">
        <v>744</v>
      </c>
      <c r="E3549" s="486"/>
      <c r="F3549" s="69"/>
      <c r="G3549" s="70"/>
    </row>
    <row r="3550" spans="1:7" ht="9.75" customHeight="1">
      <c r="A3550" s="561"/>
      <c r="B3550" s="561"/>
      <c r="C3550" s="563"/>
      <c r="D3550" s="598"/>
      <c r="E3550" s="601"/>
      <c r="F3550" s="602"/>
      <c r="G3550" s="603"/>
    </row>
    <row r="3551" spans="1:7">
      <c r="A3551" s="560">
        <v>2</v>
      </c>
      <c r="B3551" s="560" t="s">
        <v>72</v>
      </c>
      <c r="C3551" s="562"/>
      <c r="D3551" s="564" t="s">
        <v>247</v>
      </c>
      <c r="E3551" s="493">
        <v>279.51</v>
      </c>
      <c r="F3551" s="487" t="s">
        <v>75</v>
      </c>
      <c r="G3551" s="20">
        <f>SUM(A3551*E3551)</f>
        <v>559.02</v>
      </c>
    </row>
    <row r="3552" spans="1:7" ht="34.5" customHeight="1">
      <c r="A3552" s="561"/>
      <c r="B3552" s="561"/>
      <c r="C3552" s="563"/>
      <c r="D3552" s="565"/>
      <c r="E3552" s="557" t="s">
        <v>745</v>
      </c>
      <c r="F3552" s="558"/>
      <c r="G3552" s="559"/>
    </row>
    <row r="3553" spans="1:7">
      <c r="A3553" s="560">
        <v>36</v>
      </c>
      <c r="B3553" s="560" t="s">
        <v>39</v>
      </c>
      <c r="C3553" s="562" t="s">
        <v>69</v>
      </c>
      <c r="D3553" s="564" t="s">
        <v>1288</v>
      </c>
      <c r="E3553" s="490">
        <v>115.55</v>
      </c>
      <c r="F3553" s="485" t="s">
        <v>111</v>
      </c>
      <c r="G3553" s="20">
        <f>SUM(A3553*E3553)</f>
        <v>4159.8</v>
      </c>
    </row>
    <row r="3554" spans="1:7" ht="27.75" customHeight="1">
      <c r="A3554" s="561"/>
      <c r="B3554" s="561"/>
      <c r="C3554" s="563"/>
      <c r="D3554" s="565"/>
      <c r="E3554" s="557" t="s">
        <v>749</v>
      </c>
      <c r="F3554" s="558"/>
      <c r="G3554" s="559"/>
    </row>
    <row r="3555" spans="1:7">
      <c r="A3555" s="562">
        <v>1237</v>
      </c>
      <c r="B3555" s="562" t="s">
        <v>39</v>
      </c>
      <c r="C3555" s="560" t="s">
        <v>73</v>
      </c>
      <c r="D3555" s="564" t="s">
        <v>792</v>
      </c>
      <c r="E3555" s="493">
        <v>425.84</v>
      </c>
      <c r="F3555" s="487" t="s">
        <v>42</v>
      </c>
      <c r="G3555" s="13">
        <f>SUM(A3555*E3555/100)</f>
        <v>5267.6407999999992</v>
      </c>
    </row>
    <row r="3556" spans="1:7" ht="27" customHeight="1">
      <c r="A3556" s="563"/>
      <c r="B3556" s="563"/>
      <c r="C3556" s="561"/>
      <c r="D3556" s="565"/>
      <c r="E3556" s="557" t="s">
        <v>793</v>
      </c>
      <c r="F3556" s="558"/>
      <c r="G3556" s="559"/>
    </row>
    <row r="3557" spans="1:7">
      <c r="A3557" s="562">
        <v>4295</v>
      </c>
      <c r="B3557" s="562" t="s">
        <v>39</v>
      </c>
      <c r="C3557" s="560" t="s">
        <v>208</v>
      </c>
      <c r="D3557" s="581" t="s">
        <v>300</v>
      </c>
      <c r="E3557" s="490">
        <v>1043.9000000000001</v>
      </c>
      <c r="F3557" s="485" t="s">
        <v>42</v>
      </c>
      <c r="G3557" s="20">
        <f>SUM(A3557*E3557/100)</f>
        <v>44835.504999999997</v>
      </c>
    </row>
    <row r="3558" spans="1:7" ht="25.5" customHeight="1">
      <c r="A3558" s="563"/>
      <c r="B3558" s="563"/>
      <c r="C3558" s="561"/>
      <c r="D3558" s="565"/>
      <c r="E3558" s="557" t="s">
        <v>301</v>
      </c>
      <c r="F3558" s="558"/>
      <c r="G3558" s="559"/>
    </row>
    <row r="3559" spans="1:7">
      <c r="A3559" s="562">
        <v>423</v>
      </c>
      <c r="B3559" s="562" t="s">
        <v>39</v>
      </c>
      <c r="C3559" s="560" t="s">
        <v>209</v>
      </c>
      <c r="D3559" s="564" t="s">
        <v>170</v>
      </c>
      <c r="E3559" s="493">
        <v>1160.06</v>
      </c>
      <c r="F3559" s="487" t="s">
        <v>42</v>
      </c>
      <c r="G3559" s="13">
        <f>SUM(A3559*E3559/100)</f>
        <v>4907.0537999999997</v>
      </c>
    </row>
    <row r="3560" spans="1:7" ht="30.75" customHeight="1">
      <c r="A3560" s="563"/>
      <c r="B3560" s="563"/>
      <c r="C3560" s="561"/>
      <c r="D3560" s="565"/>
      <c r="E3560" s="557" t="s">
        <v>171</v>
      </c>
      <c r="F3560" s="558"/>
      <c r="G3560" s="559"/>
    </row>
    <row r="3561" spans="1:7" s="30" customFormat="1" ht="30" customHeight="1">
      <c r="A3561" s="492"/>
      <c r="B3561" s="492"/>
      <c r="C3561" s="3"/>
      <c r="D3561" s="26"/>
      <c r="E3561" s="27"/>
      <c r="F3561" s="28" t="s">
        <v>77</v>
      </c>
      <c r="G3561" s="29">
        <v>313486</v>
      </c>
    </row>
    <row r="3562" spans="1:7">
      <c r="A3562" s="488"/>
      <c r="B3562" s="489"/>
      <c r="C3562" s="3"/>
      <c r="D3562" s="104" t="s">
        <v>1356</v>
      </c>
      <c r="E3562" s="492"/>
      <c r="F3562" s="492"/>
      <c r="G3562" s="5"/>
    </row>
    <row r="3563" spans="1:7" s="25" customFormat="1" ht="15" customHeight="1">
      <c r="A3563" s="591">
        <v>1</v>
      </c>
      <c r="B3563" s="591" t="s">
        <v>89</v>
      </c>
      <c r="C3563" s="592" t="s">
        <v>11</v>
      </c>
      <c r="D3563" s="581" t="s">
        <v>1386</v>
      </c>
      <c r="E3563" s="490">
        <v>1109.96</v>
      </c>
      <c r="F3563" s="485" t="s">
        <v>75</v>
      </c>
      <c r="G3563" s="13">
        <f>SUM(A3563*E3563)</f>
        <v>1109.96</v>
      </c>
    </row>
    <row r="3564" spans="1:7" s="25" customFormat="1" ht="39" customHeight="1">
      <c r="A3564" s="561"/>
      <c r="B3564" s="561"/>
      <c r="C3564" s="563"/>
      <c r="D3564" s="565"/>
      <c r="E3564" s="557" t="s">
        <v>80</v>
      </c>
      <c r="F3564" s="558"/>
      <c r="G3564" s="559"/>
    </row>
    <row r="3565" spans="1:7" ht="42" customHeight="1">
      <c r="A3565" s="488"/>
      <c r="B3565" s="489"/>
      <c r="C3565" s="3"/>
      <c r="D3565" s="492"/>
      <c r="E3565" s="492"/>
      <c r="F3565" s="28" t="s">
        <v>781</v>
      </c>
      <c r="G3565" s="105">
        <v>1110</v>
      </c>
    </row>
    <row r="3566" spans="1:7" s="30" customFormat="1" ht="17.25" customHeight="1">
      <c r="A3566" s="6"/>
      <c r="B3566" s="6"/>
      <c r="C3566" s="7"/>
      <c r="D3566" s="65"/>
      <c r="E3566" s="6"/>
      <c r="F3566" s="93"/>
      <c r="G3566" s="243"/>
    </row>
    <row r="3567" spans="1:7" s="30" customFormat="1" ht="13.5" customHeight="1">
      <c r="A3567" s="6"/>
      <c r="B3567" s="6"/>
      <c r="C3567" s="7"/>
      <c r="D3567" s="65"/>
      <c r="E3567" s="6"/>
      <c r="F3567" s="93"/>
      <c r="G3567" s="243"/>
    </row>
    <row r="3568" spans="1:7" s="36" customFormat="1" ht="36.75" customHeight="1">
      <c r="A3568" s="52" t="s">
        <v>984</v>
      </c>
      <c r="B3568" s="53"/>
      <c r="C3568" s="54" t="s">
        <v>966</v>
      </c>
      <c r="D3568" s="55"/>
      <c r="F3568" s="56" t="s">
        <v>131</v>
      </c>
      <c r="G3568" s="54"/>
    </row>
    <row r="3569" spans="1:7" s="36" customFormat="1" ht="36.75" customHeight="1">
      <c r="A3569" s="52" t="s">
        <v>132</v>
      </c>
      <c r="B3569" s="53"/>
      <c r="C3569" s="54" t="s">
        <v>133</v>
      </c>
      <c r="D3569" s="55"/>
      <c r="F3569" s="56" t="s">
        <v>131</v>
      </c>
      <c r="G3569" s="54"/>
    </row>
    <row r="3570" spans="1:7" s="25" customFormat="1" ht="36.75" customHeight="1">
      <c r="A3570" s="59"/>
      <c r="B3570" s="54"/>
      <c r="C3570" s="54"/>
      <c r="D3570" s="60"/>
      <c r="E3570" s="61" t="s">
        <v>138</v>
      </c>
      <c r="F3570" s="62"/>
      <c r="G3570" s="62"/>
    </row>
    <row r="3571" spans="1:7" s="25" customFormat="1" ht="15.75" customHeight="1">
      <c r="A3571" s="59"/>
      <c r="B3571" s="54"/>
      <c r="C3571" s="54"/>
      <c r="D3571" s="60"/>
      <c r="E3571" s="54"/>
      <c r="F3571" s="54"/>
      <c r="G3571" s="63"/>
    </row>
    <row r="3572" spans="1:7" s="25" customFormat="1" ht="15" customHeight="1">
      <c r="A3572" s="59"/>
      <c r="B3572" s="54"/>
      <c r="C3572" s="54"/>
      <c r="D3572" s="60"/>
      <c r="E3572" s="61"/>
      <c r="F3572" s="401"/>
      <c r="G3572" s="401"/>
    </row>
    <row r="3573" spans="1:7" s="25" customFormat="1" ht="15" customHeight="1">
      <c r="A3573" s="59"/>
      <c r="B3573" s="54"/>
      <c r="C3573" s="54"/>
      <c r="D3573" s="60"/>
      <c r="E3573" s="61"/>
      <c r="F3573" s="401"/>
      <c r="G3573" s="401"/>
    </row>
    <row r="3574" spans="1:7" s="25" customFormat="1" ht="15" customHeight="1">
      <c r="A3574" s="59"/>
      <c r="B3574" s="54"/>
      <c r="C3574" s="54"/>
      <c r="D3574" s="60"/>
      <c r="E3574" s="61"/>
      <c r="F3574" s="401"/>
      <c r="G3574" s="401"/>
    </row>
    <row r="3575" spans="1:7" s="25" customFormat="1" ht="15" customHeight="1">
      <c r="A3575" s="59"/>
      <c r="B3575" s="54"/>
      <c r="C3575" s="54"/>
      <c r="D3575" s="60"/>
      <c r="E3575" s="61"/>
      <c r="F3575" s="401"/>
      <c r="G3575" s="401"/>
    </row>
    <row r="3576" spans="1:7" s="25" customFormat="1">
      <c r="A3576" s="59"/>
      <c r="B3576" s="54"/>
      <c r="C3576" s="54"/>
      <c r="D3576" s="60"/>
      <c r="E3576" s="64" t="s">
        <v>140</v>
      </c>
      <c r="F3576" s="54"/>
      <c r="G3576" s="63"/>
    </row>
    <row r="3577" spans="1:7" s="25" customFormat="1">
      <c r="A3577" s="55" t="s">
        <v>139</v>
      </c>
      <c r="B3577" s="54"/>
      <c r="C3577" s="54"/>
      <c r="D3577" s="60"/>
      <c r="E3577" s="64" t="s">
        <v>141</v>
      </c>
      <c r="F3577" s="54"/>
      <c r="G3577" s="63"/>
    </row>
    <row r="3578" spans="1:7" s="25" customFormat="1">
      <c r="A3578" s="59"/>
      <c r="B3578" s="54"/>
      <c r="C3578" s="76"/>
      <c r="D3578" s="60"/>
      <c r="E3578" s="64" t="s">
        <v>142</v>
      </c>
      <c r="F3578" s="54"/>
      <c r="G3578" s="63"/>
    </row>
    <row r="3579" spans="1:7" s="25" customFormat="1" ht="12.75" customHeight="1">
      <c r="A3579" s="59"/>
      <c r="B3579" s="54"/>
      <c r="C3579" s="76"/>
      <c r="D3579" s="60"/>
      <c r="E3579" s="64"/>
      <c r="F3579" s="54"/>
      <c r="G3579" s="63"/>
    </row>
    <row r="3580" spans="1:7" s="25" customFormat="1" ht="12.75" customHeight="1">
      <c r="A3580" s="59"/>
      <c r="B3580" s="54"/>
      <c r="C3580" s="76"/>
      <c r="D3580" s="60"/>
      <c r="E3580" s="64"/>
      <c r="F3580" s="54"/>
      <c r="G3580" s="63"/>
    </row>
    <row r="3581" spans="1:7" s="25" customFormat="1" ht="12.75" customHeight="1">
      <c r="A3581" s="59"/>
      <c r="B3581" s="54"/>
      <c r="C3581" s="76"/>
      <c r="D3581" s="60"/>
      <c r="E3581" s="64"/>
      <c r="F3581" s="54"/>
      <c r="G3581" s="63"/>
    </row>
    <row r="3582" spans="1:7" s="25" customFormat="1" ht="12.75" customHeight="1">
      <c r="A3582" s="59"/>
      <c r="B3582" s="54"/>
      <c r="C3582" s="76"/>
      <c r="D3582" s="60"/>
      <c r="E3582" s="64"/>
      <c r="F3582" s="54"/>
      <c r="G3582" s="63"/>
    </row>
    <row r="3583" spans="1:7" s="25" customFormat="1" ht="12.75" customHeight="1">
      <c r="A3583" s="59"/>
      <c r="B3583" s="54"/>
      <c r="C3583" s="76"/>
      <c r="D3583" s="60"/>
      <c r="E3583" s="64"/>
      <c r="F3583" s="54"/>
      <c r="G3583" s="63"/>
    </row>
    <row r="3584" spans="1:7" s="25" customFormat="1" ht="12.75" customHeight="1">
      <c r="A3584" s="59"/>
      <c r="B3584" s="54"/>
      <c r="C3584" s="76"/>
      <c r="D3584" s="60"/>
      <c r="E3584" s="64"/>
      <c r="F3584" s="54"/>
      <c r="G3584" s="63"/>
    </row>
    <row r="3585" spans="1:7" s="25" customFormat="1" ht="12.75" customHeight="1">
      <c r="A3585" s="59"/>
      <c r="B3585" s="54"/>
      <c r="C3585" s="76"/>
      <c r="D3585" s="60"/>
      <c r="E3585" s="64"/>
      <c r="F3585" s="54"/>
      <c r="G3585" s="63"/>
    </row>
    <row r="3586" spans="1:7">
      <c r="A3586" s="569" t="s">
        <v>0</v>
      </c>
      <c r="B3586" s="569"/>
      <c r="C3586" s="569"/>
      <c r="D3586" s="569"/>
      <c r="E3586" s="569"/>
      <c r="F3586" s="569"/>
      <c r="G3586" s="569"/>
    </row>
    <row r="3587" spans="1:7">
      <c r="A3587" s="570" t="s">
        <v>1</v>
      </c>
      <c r="B3587" s="570"/>
      <c r="C3587" s="570"/>
      <c r="D3587" s="570"/>
      <c r="E3587" s="570"/>
      <c r="F3587" s="570"/>
      <c r="G3587" s="570"/>
    </row>
    <row r="3588" spans="1:7" ht="30" customHeight="1">
      <c r="A3588" s="1" t="s">
        <v>2</v>
      </c>
      <c r="B3588" s="491"/>
      <c r="C3588" s="491"/>
      <c r="D3588" s="571" t="s">
        <v>1404</v>
      </c>
      <c r="E3588" s="571"/>
      <c r="F3588" s="571"/>
      <c r="G3588" s="571"/>
    </row>
    <row r="3589" spans="1:7" ht="30" customHeight="1">
      <c r="A3589" s="572" t="s">
        <v>3</v>
      </c>
      <c r="B3589" s="573"/>
      <c r="C3589" s="3" t="s">
        <v>4</v>
      </c>
      <c r="D3589" s="492" t="s">
        <v>5</v>
      </c>
      <c r="E3589" s="492" t="s">
        <v>6</v>
      </c>
      <c r="F3589" s="492" t="s">
        <v>7</v>
      </c>
      <c r="G3589" s="5" t="s">
        <v>8</v>
      </c>
    </row>
    <row r="3590" spans="1:7">
      <c r="A3590" s="492"/>
      <c r="B3590" s="492"/>
      <c r="C3590" s="3"/>
      <c r="D3590" s="104" t="s">
        <v>9</v>
      </c>
      <c r="E3590" s="492"/>
      <c r="F3590" s="492"/>
      <c r="G3590" s="5"/>
    </row>
    <row r="3591" spans="1:7" s="25" customFormat="1">
      <c r="A3591" s="562">
        <v>99</v>
      </c>
      <c r="B3591" s="562" t="s">
        <v>10</v>
      </c>
      <c r="C3591" s="560" t="s">
        <v>11</v>
      </c>
      <c r="D3591" s="564" t="s">
        <v>1273</v>
      </c>
      <c r="E3591" s="487">
        <v>453.75</v>
      </c>
      <c r="F3591" s="487" t="s">
        <v>147</v>
      </c>
      <c r="G3591" s="20">
        <f>SUM(A3591*E3591/100)</f>
        <v>449.21249999999998</v>
      </c>
    </row>
    <row r="3592" spans="1:7" s="25" customFormat="1" ht="35.25" customHeight="1">
      <c r="A3592" s="563"/>
      <c r="B3592" s="563"/>
      <c r="C3592" s="561"/>
      <c r="D3592" s="565"/>
      <c r="E3592" s="557" t="s">
        <v>1274</v>
      </c>
      <c r="F3592" s="558"/>
      <c r="G3592" s="559"/>
    </row>
    <row r="3593" spans="1:7" s="36" customFormat="1">
      <c r="A3593" s="562">
        <v>147</v>
      </c>
      <c r="B3593" s="562" t="s">
        <v>10</v>
      </c>
      <c r="C3593" s="560" t="s">
        <v>15</v>
      </c>
      <c r="D3593" s="564" t="s">
        <v>200</v>
      </c>
      <c r="E3593" s="490">
        <v>1285.6300000000001</v>
      </c>
      <c r="F3593" s="485" t="s">
        <v>147</v>
      </c>
      <c r="G3593" s="232">
        <f>SUM(A3593*E3593/100)</f>
        <v>1889.8761000000002</v>
      </c>
    </row>
    <row r="3594" spans="1:7" s="36" customFormat="1" ht="30.75" customHeight="1">
      <c r="A3594" s="563"/>
      <c r="B3594" s="563"/>
      <c r="C3594" s="561"/>
      <c r="D3594" s="565"/>
      <c r="E3594" s="557" t="s">
        <v>201</v>
      </c>
      <c r="F3594" s="558"/>
      <c r="G3594" s="559"/>
    </row>
    <row r="3595" spans="1:7" s="23" customFormat="1" ht="15" customHeight="1">
      <c r="A3595" s="562">
        <v>299</v>
      </c>
      <c r="B3595" s="562" t="s">
        <v>10</v>
      </c>
      <c r="C3595" s="560" t="s">
        <v>18</v>
      </c>
      <c r="D3595" s="574" t="s">
        <v>30</v>
      </c>
      <c r="E3595" s="493">
        <v>337</v>
      </c>
      <c r="F3595" s="487" t="s">
        <v>31</v>
      </c>
      <c r="G3595" s="20">
        <f>SUM(A3595*E3595)</f>
        <v>100763</v>
      </c>
    </row>
    <row r="3596" spans="1:7" s="23" customFormat="1" ht="169.5" customHeight="1">
      <c r="A3596" s="563"/>
      <c r="B3596" s="563"/>
      <c r="C3596" s="561"/>
      <c r="D3596" s="575"/>
      <c r="E3596" s="576" t="s">
        <v>32</v>
      </c>
      <c r="F3596" s="577"/>
      <c r="G3596" s="578"/>
    </row>
    <row r="3597" spans="1:7" ht="15" customHeight="1">
      <c r="A3597" s="579">
        <v>12.54</v>
      </c>
      <c r="B3597" s="562" t="s">
        <v>24</v>
      </c>
      <c r="C3597" s="560" t="s">
        <v>21</v>
      </c>
      <c r="D3597" s="574" t="s">
        <v>26</v>
      </c>
      <c r="E3597" s="493">
        <v>5001.7</v>
      </c>
      <c r="F3597" s="487" t="s">
        <v>27</v>
      </c>
      <c r="G3597" s="20">
        <f>SUM(A3597*E3597)</f>
        <v>62721.317999999992</v>
      </c>
    </row>
    <row r="3598" spans="1:7" ht="63" customHeight="1">
      <c r="A3598" s="580"/>
      <c r="B3598" s="563"/>
      <c r="C3598" s="561"/>
      <c r="D3598" s="575"/>
      <c r="E3598" s="557" t="s">
        <v>28</v>
      </c>
      <c r="F3598" s="558"/>
      <c r="G3598" s="559"/>
    </row>
    <row r="3599" spans="1:7">
      <c r="A3599" s="560">
        <v>299</v>
      </c>
      <c r="B3599" s="560" t="s">
        <v>39</v>
      </c>
      <c r="C3599" s="562" t="s">
        <v>25</v>
      </c>
      <c r="D3599" s="564" t="s">
        <v>1276</v>
      </c>
      <c r="E3599" s="493">
        <v>778.09</v>
      </c>
      <c r="F3599" s="487" t="s">
        <v>42</v>
      </c>
      <c r="G3599" s="20">
        <f>SUM(A3599*E3599/100)</f>
        <v>2326.4891000000002</v>
      </c>
    </row>
    <row r="3600" spans="1:7" ht="38.25" customHeight="1">
      <c r="A3600" s="561"/>
      <c r="B3600" s="561"/>
      <c r="C3600" s="563"/>
      <c r="D3600" s="565"/>
      <c r="E3600" s="557" t="s">
        <v>1277</v>
      </c>
      <c r="F3600" s="558"/>
      <c r="G3600" s="559"/>
    </row>
    <row r="3601" spans="1:7" ht="17.25" customHeight="1">
      <c r="A3601" s="560">
        <v>1302</v>
      </c>
      <c r="B3601" s="560" t="s">
        <v>10</v>
      </c>
      <c r="C3601" s="562" t="s">
        <v>29</v>
      </c>
      <c r="D3601" s="564" t="s">
        <v>204</v>
      </c>
      <c r="E3601" s="493">
        <v>12346.65</v>
      </c>
      <c r="F3601" s="487" t="s">
        <v>13</v>
      </c>
      <c r="G3601" s="20">
        <f>SUM(A3601*E3601/100)</f>
        <v>160753.383</v>
      </c>
    </row>
    <row r="3602" spans="1:7" ht="39.75" customHeight="1">
      <c r="A3602" s="561"/>
      <c r="B3602" s="561"/>
      <c r="C3602" s="563"/>
      <c r="D3602" s="565"/>
      <c r="E3602" s="557" t="s">
        <v>205</v>
      </c>
      <c r="F3602" s="558"/>
      <c r="G3602" s="559"/>
    </row>
    <row r="3603" spans="1:7" s="24" customFormat="1" ht="15" customHeight="1">
      <c r="A3603" s="562">
        <v>1690</v>
      </c>
      <c r="B3603" s="562" t="s">
        <v>39</v>
      </c>
      <c r="C3603" s="560" t="s">
        <v>33</v>
      </c>
      <c r="D3603" s="564" t="s">
        <v>41</v>
      </c>
      <c r="E3603" s="493">
        <v>2206.6</v>
      </c>
      <c r="F3603" s="487" t="s">
        <v>42</v>
      </c>
      <c r="G3603" s="20">
        <f>SUM(A3603*E3603/100)</f>
        <v>37291.54</v>
      </c>
    </row>
    <row r="3604" spans="1:7" s="24" customFormat="1" ht="30" customHeight="1">
      <c r="A3604" s="563"/>
      <c r="B3604" s="563"/>
      <c r="C3604" s="561"/>
      <c r="D3604" s="565"/>
      <c r="E3604" s="566" t="s">
        <v>43</v>
      </c>
      <c r="F3604" s="567"/>
      <c r="G3604" s="568"/>
    </row>
    <row r="3605" spans="1:7" s="24" customFormat="1" ht="15" customHeight="1">
      <c r="A3605" s="562">
        <v>1690</v>
      </c>
      <c r="B3605" s="562" t="s">
        <v>39</v>
      </c>
      <c r="C3605" s="560" t="s">
        <v>36</v>
      </c>
      <c r="D3605" s="564" t="s">
        <v>45</v>
      </c>
      <c r="E3605" s="487">
        <v>2197.52</v>
      </c>
      <c r="F3605" s="487" t="s">
        <v>42</v>
      </c>
      <c r="G3605" s="20">
        <f>SUM(A3605*E3605/100)</f>
        <v>37138.087999999996</v>
      </c>
    </row>
    <row r="3606" spans="1:7" s="24" customFormat="1" ht="38.25" customHeight="1">
      <c r="A3606" s="563"/>
      <c r="B3606" s="563"/>
      <c r="C3606" s="561"/>
      <c r="D3606" s="565"/>
      <c r="E3606" s="566" t="s">
        <v>46</v>
      </c>
      <c r="F3606" s="567"/>
      <c r="G3606" s="568"/>
    </row>
    <row r="3607" spans="1:7">
      <c r="A3607" s="560">
        <v>1690</v>
      </c>
      <c r="B3607" s="560" t="s">
        <v>39</v>
      </c>
      <c r="C3607" s="562" t="s">
        <v>40</v>
      </c>
      <c r="D3607" s="564" t="s">
        <v>313</v>
      </c>
      <c r="E3607" s="493">
        <v>1287.44</v>
      </c>
      <c r="F3607" s="487" t="s">
        <v>42</v>
      </c>
      <c r="G3607" s="13">
        <f>SUM(A3607*E3607/100)</f>
        <v>21757.736000000001</v>
      </c>
    </row>
    <row r="3608" spans="1:7" ht="45.75" customHeight="1">
      <c r="A3608" s="561"/>
      <c r="B3608" s="561"/>
      <c r="C3608" s="563"/>
      <c r="D3608" s="565"/>
      <c r="E3608" s="557" t="s">
        <v>314</v>
      </c>
      <c r="F3608" s="558"/>
      <c r="G3608" s="559"/>
    </row>
    <row r="3609" spans="1:7" s="30" customFormat="1" ht="30" customHeight="1">
      <c r="A3609" s="492"/>
      <c r="B3609" s="492"/>
      <c r="C3609" s="3"/>
      <c r="D3609" s="26"/>
      <c r="E3609" s="27"/>
      <c r="F3609" s="28" t="s">
        <v>77</v>
      </c>
      <c r="G3609" s="29">
        <v>425117</v>
      </c>
    </row>
    <row r="3610" spans="1:7">
      <c r="A3610" s="488"/>
      <c r="B3610" s="489"/>
      <c r="C3610" s="3"/>
      <c r="D3610" s="104" t="s">
        <v>1356</v>
      </c>
      <c r="E3610" s="492"/>
      <c r="F3610" s="492"/>
      <c r="G3610" s="5"/>
    </row>
    <row r="3611" spans="1:7">
      <c r="A3611" s="560"/>
      <c r="B3611" s="560"/>
      <c r="C3611" s="562" t="s">
        <v>11</v>
      </c>
      <c r="D3611" s="564" t="s">
        <v>192</v>
      </c>
      <c r="E3611" s="582"/>
      <c r="F3611" s="583"/>
      <c r="G3611" s="584"/>
    </row>
    <row r="3612" spans="1:7" ht="66.75" customHeight="1">
      <c r="A3612" s="561"/>
      <c r="B3612" s="561"/>
      <c r="C3612" s="563"/>
      <c r="D3612" s="565"/>
      <c r="E3612" s="585"/>
      <c r="F3612" s="586"/>
      <c r="G3612" s="587"/>
    </row>
    <row r="3613" spans="1:7">
      <c r="A3613" s="560">
        <v>70</v>
      </c>
      <c r="B3613" s="560" t="s">
        <v>107</v>
      </c>
      <c r="C3613" s="562" t="s">
        <v>99</v>
      </c>
      <c r="D3613" s="564" t="s">
        <v>198</v>
      </c>
      <c r="E3613" s="493">
        <v>28</v>
      </c>
      <c r="F3613" s="487" t="s">
        <v>111</v>
      </c>
      <c r="G3613" s="13">
        <f>SUM(A3613*E3613)</f>
        <v>1960</v>
      </c>
    </row>
    <row r="3614" spans="1:7" ht="48" customHeight="1">
      <c r="A3614" s="561"/>
      <c r="B3614" s="561"/>
      <c r="C3614" s="563"/>
      <c r="D3614" s="565"/>
      <c r="E3614" s="596" t="s">
        <v>199</v>
      </c>
      <c r="F3614" s="596"/>
      <c r="G3614" s="596"/>
    </row>
    <row r="3615" spans="1:7" s="36" customFormat="1">
      <c r="A3615" s="560">
        <v>1</v>
      </c>
      <c r="B3615" s="560" t="s">
        <v>89</v>
      </c>
      <c r="C3615" s="562" t="s">
        <v>15</v>
      </c>
      <c r="D3615" s="564" t="s">
        <v>81</v>
      </c>
      <c r="E3615" s="493">
        <v>2042.43</v>
      </c>
      <c r="F3615" s="487" t="s">
        <v>75</v>
      </c>
      <c r="G3615" s="13">
        <f>SUM(A3615*E3615)</f>
        <v>2042.43</v>
      </c>
    </row>
    <row r="3616" spans="1:7" s="36" customFormat="1" ht="91.5" customHeight="1">
      <c r="A3616" s="561"/>
      <c r="B3616" s="561"/>
      <c r="C3616" s="563"/>
      <c r="D3616" s="565"/>
      <c r="E3616" s="557" t="s">
        <v>82</v>
      </c>
      <c r="F3616" s="558"/>
      <c r="G3616" s="559"/>
    </row>
    <row r="3617" spans="1:7" s="36" customFormat="1">
      <c r="A3617" s="560">
        <v>6</v>
      </c>
      <c r="B3617" s="560" t="s">
        <v>72</v>
      </c>
      <c r="C3617" s="562" t="s">
        <v>18</v>
      </c>
      <c r="D3617" s="564" t="s">
        <v>780</v>
      </c>
      <c r="E3617" s="493">
        <v>1051.25</v>
      </c>
      <c r="F3617" s="487" t="s">
        <v>75</v>
      </c>
      <c r="G3617" s="13">
        <f>SUM(A3617*E3617)</f>
        <v>6307.5</v>
      </c>
    </row>
    <row r="3618" spans="1:7" s="36" customFormat="1" ht="100.5" customHeight="1">
      <c r="A3618" s="561"/>
      <c r="B3618" s="561"/>
      <c r="C3618" s="563"/>
      <c r="D3618" s="565"/>
      <c r="E3618" s="557" t="s">
        <v>235</v>
      </c>
      <c r="F3618" s="558"/>
      <c r="G3618" s="559"/>
    </row>
    <row r="3619" spans="1:7" s="30" customFormat="1" ht="45" customHeight="1">
      <c r="A3619" s="85"/>
      <c r="B3619" s="188"/>
      <c r="C3619" s="188"/>
      <c r="D3619" s="189"/>
      <c r="E3619" s="188"/>
      <c r="F3619" s="190" t="s">
        <v>781</v>
      </c>
      <c r="G3619" s="191">
        <v>10310</v>
      </c>
    </row>
    <row r="3620" spans="1:7" s="36" customFormat="1" ht="44.25" customHeight="1">
      <c r="A3620" s="75"/>
      <c r="B3620" s="75"/>
      <c r="C3620" s="76"/>
      <c r="D3620" s="77"/>
      <c r="E3620" s="78"/>
      <c r="F3620" s="78"/>
      <c r="G3620" s="78"/>
    </row>
    <row r="3621" spans="1:7" s="36" customFormat="1" ht="34.5" customHeight="1">
      <c r="A3621" s="52" t="s">
        <v>302</v>
      </c>
      <c r="B3621" s="53"/>
      <c r="C3621" s="54" t="s">
        <v>707</v>
      </c>
      <c r="D3621" s="55"/>
      <c r="E3621" s="54" t="s">
        <v>131</v>
      </c>
      <c r="F3621" s="63"/>
      <c r="G3621" s="54"/>
    </row>
    <row r="3622" spans="1:7" s="36" customFormat="1" ht="34.5" customHeight="1">
      <c r="A3622" s="76" t="s">
        <v>132</v>
      </c>
      <c r="B3622" s="53"/>
      <c r="C3622" s="54" t="s">
        <v>784</v>
      </c>
      <c r="D3622" s="55"/>
      <c r="E3622" s="54" t="s">
        <v>131</v>
      </c>
      <c r="F3622" s="495"/>
      <c r="G3622" s="340"/>
    </row>
    <row r="3623" spans="1:7" s="30" customFormat="1" ht="46.5" customHeight="1">
      <c r="A3623" s="338"/>
      <c r="B3623" s="57"/>
      <c r="C3623" s="57"/>
      <c r="D3623" s="58"/>
      <c r="E3623" s="61" t="s">
        <v>138</v>
      </c>
      <c r="F3623" s="339"/>
      <c r="G3623" s="339"/>
    </row>
    <row r="3624" spans="1:7" s="25" customFormat="1">
      <c r="A3624" s="59"/>
      <c r="B3624" s="54"/>
      <c r="C3624" s="54"/>
      <c r="D3624" s="60"/>
      <c r="E3624" s="54"/>
      <c r="F3624" s="54"/>
      <c r="G3624" s="63"/>
    </row>
    <row r="3625" spans="1:7" s="25" customFormat="1">
      <c r="A3625" s="59"/>
      <c r="B3625" s="54"/>
      <c r="C3625" s="54"/>
      <c r="D3625" s="60"/>
      <c r="E3625" s="54"/>
      <c r="F3625" s="54"/>
      <c r="G3625" s="63"/>
    </row>
    <row r="3626" spans="1:7" s="25" customFormat="1">
      <c r="A3626" s="59"/>
      <c r="B3626" s="54"/>
      <c r="C3626" s="54"/>
      <c r="D3626" s="60"/>
      <c r="E3626" s="54"/>
      <c r="F3626" s="54"/>
      <c r="G3626" s="63"/>
    </row>
    <row r="3627" spans="1:7" s="25" customFormat="1">
      <c r="A3627" s="59"/>
      <c r="B3627" s="54"/>
      <c r="C3627" s="54"/>
      <c r="D3627" s="60"/>
      <c r="E3627" s="54"/>
      <c r="F3627" s="54"/>
      <c r="G3627" s="63"/>
    </row>
    <row r="3628" spans="1:7" s="25" customFormat="1">
      <c r="A3628" s="59"/>
      <c r="B3628" s="54"/>
      <c r="C3628" s="54"/>
      <c r="D3628" s="60"/>
      <c r="E3628" s="54"/>
      <c r="F3628" s="54"/>
      <c r="G3628" s="63"/>
    </row>
    <row r="3629" spans="1:7" s="25" customFormat="1">
      <c r="A3629" s="59"/>
      <c r="B3629" s="54"/>
      <c r="C3629" s="54"/>
      <c r="D3629" s="60"/>
      <c r="E3629" s="54"/>
      <c r="F3629" s="54"/>
      <c r="G3629" s="63"/>
    </row>
    <row r="3630" spans="1:7" s="25" customFormat="1">
      <c r="A3630" s="59"/>
      <c r="B3630" s="54"/>
      <c r="C3630" s="54"/>
      <c r="D3630" s="60"/>
      <c r="E3630" s="64" t="s">
        <v>140</v>
      </c>
      <c r="F3630" s="54"/>
      <c r="G3630" s="63"/>
    </row>
    <row r="3631" spans="1:7" s="25" customFormat="1">
      <c r="A3631" s="55" t="s">
        <v>139</v>
      </c>
      <c r="B3631" s="54"/>
      <c r="C3631" s="54"/>
      <c r="D3631" s="60"/>
      <c r="E3631" s="64" t="s">
        <v>141</v>
      </c>
      <c r="F3631" s="54"/>
      <c r="G3631" s="63"/>
    </row>
    <row r="3632" spans="1:7" s="25" customFormat="1">
      <c r="A3632" s="59"/>
      <c r="B3632" s="54"/>
      <c r="C3632" s="54"/>
      <c r="D3632" s="60"/>
      <c r="E3632" s="64" t="s">
        <v>142</v>
      </c>
      <c r="F3632" s="54"/>
      <c r="G3632" s="63"/>
    </row>
    <row r="3633" spans="1:7" s="25" customFormat="1" ht="12.75" customHeight="1">
      <c r="A3633" s="59"/>
      <c r="B3633" s="54"/>
      <c r="C3633" s="76"/>
      <c r="D3633" s="60"/>
      <c r="E3633" s="64"/>
      <c r="F3633" s="54"/>
      <c r="G3633" s="63"/>
    </row>
    <row r="3634" spans="1:7" s="25" customFormat="1" ht="12.75" customHeight="1">
      <c r="A3634" s="59"/>
      <c r="B3634" s="54"/>
      <c r="C3634" s="76"/>
      <c r="D3634" s="60"/>
      <c r="E3634" s="64"/>
      <c r="F3634" s="54"/>
      <c r="G3634" s="63"/>
    </row>
    <row r="3635" spans="1:7" s="25" customFormat="1" ht="12.75" customHeight="1">
      <c r="A3635" s="59"/>
      <c r="B3635" s="54"/>
      <c r="C3635" s="76"/>
      <c r="D3635" s="60"/>
      <c r="E3635" s="64"/>
      <c r="F3635" s="54"/>
      <c r="G3635" s="63"/>
    </row>
    <row r="3636" spans="1:7" s="25" customFormat="1" ht="12.75" customHeight="1">
      <c r="A3636" s="59"/>
      <c r="B3636" s="54"/>
      <c r="C3636" s="76"/>
      <c r="D3636" s="60"/>
      <c r="E3636" s="64"/>
      <c r="F3636" s="54"/>
      <c r="G3636" s="63"/>
    </row>
    <row r="3637" spans="1:7" s="25" customFormat="1" ht="12.75" customHeight="1">
      <c r="A3637" s="59"/>
      <c r="B3637" s="54"/>
      <c r="C3637" s="76"/>
      <c r="D3637" s="60"/>
      <c r="E3637" s="64"/>
      <c r="F3637" s="54"/>
      <c r="G3637" s="63"/>
    </row>
    <row r="3638" spans="1:7" s="25" customFormat="1" ht="12.75" customHeight="1">
      <c r="A3638" s="59"/>
      <c r="B3638" s="54"/>
      <c r="C3638" s="76"/>
      <c r="D3638" s="60"/>
      <c r="E3638" s="64"/>
      <c r="F3638" s="54"/>
      <c r="G3638" s="63"/>
    </row>
    <row r="3639" spans="1:7" s="25" customFormat="1" ht="12.75" customHeight="1">
      <c r="A3639" s="59"/>
      <c r="B3639" s="54"/>
      <c r="C3639" s="76"/>
      <c r="D3639" s="60"/>
      <c r="E3639" s="64"/>
      <c r="F3639" s="54"/>
      <c r="G3639" s="63"/>
    </row>
    <row r="3640" spans="1:7" s="25" customFormat="1" ht="12.75" customHeight="1">
      <c r="A3640" s="59"/>
      <c r="B3640" s="54"/>
      <c r="C3640" s="76"/>
      <c r="D3640" s="60"/>
      <c r="E3640" s="64"/>
      <c r="F3640" s="54"/>
      <c r="G3640" s="63"/>
    </row>
    <row r="3641" spans="1:7" s="25" customFormat="1" ht="12.75" customHeight="1">
      <c r="A3641" s="59"/>
      <c r="B3641" s="54"/>
      <c r="C3641" s="76"/>
      <c r="D3641" s="60"/>
      <c r="E3641" s="64"/>
      <c r="F3641" s="54"/>
      <c r="G3641" s="63"/>
    </row>
    <row r="3642" spans="1:7" s="25" customFormat="1" ht="12.75" customHeight="1">
      <c r="A3642" s="59"/>
      <c r="B3642" s="54"/>
      <c r="C3642" s="76"/>
      <c r="D3642" s="60"/>
      <c r="E3642" s="64"/>
      <c r="F3642" s="54"/>
      <c r="G3642" s="63"/>
    </row>
    <row r="3643" spans="1:7" s="25" customFormat="1" ht="12.75" customHeight="1">
      <c r="A3643" s="59"/>
      <c r="B3643" s="54"/>
      <c r="C3643" s="76"/>
      <c r="D3643" s="60"/>
      <c r="E3643" s="64"/>
      <c r="F3643" s="54"/>
      <c r="G3643" s="63"/>
    </row>
    <row r="3644" spans="1:7" s="25" customFormat="1" ht="12.75" customHeight="1">
      <c r="A3644" s="59"/>
      <c r="B3644" s="54"/>
      <c r="C3644" s="76"/>
      <c r="D3644" s="60"/>
      <c r="E3644" s="64"/>
      <c r="F3644" s="54"/>
      <c r="G3644" s="63"/>
    </row>
    <row r="3645" spans="1:7" s="25" customFormat="1" ht="12.75" customHeight="1">
      <c r="A3645" s="59"/>
      <c r="B3645" s="54"/>
      <c r="C3645" s="76"/>
      <c r="D3645" s="60"/>
      <c r="E3645" s="64"/>
      <c r="F3645" s="54"/>
      <c r="G3645" s="63"/>
    </row>
    <row r="3646" spans="1:7" s="25" customFormat="1" ht="12.75" customHeight="1">
      <c r="A3646" s="59"/>
      <c r="B3646" s="54"/>
      <c r="C3646" s="76"/>
      <c r="D3646" s="60"/>
      <c r="E3646" s="64"/>
      <c r="F3646" s="54"/>
      <c r="G3646" s="63"/>
    </row>
    <row r="3647" spans="1:7" s="25" customFormat="1" ht="12.75" customHeight="1">
      <c r="A3647" s="59"/>
      <c r="B3647" s="54"/>
      <c r="C3647" s="76"/>
      <c r="D3647" s="60"/>
      <c r="E3647" s="64"/>
      <c r="F3647" s="54"/>
      <c r="G3647" s="63"/>
    </row>
    <row r="3648" spans="1:7" s="25" customFormat="1" ht="12.75" customHeight="1">
      <c r="A3648" s="59"/>
      <c r="B3648" s="54"/>
      <c r="C3648" s="76"/>
      <c r="D3648" s="60"/>
      <c r="E3648" s="64"/>
      <c r="F3648" s="54"/>
      <c r="G3648" s="63"/>
    </row>
    <row r="3649" spans="1:7" s="25" customFormat="1" ht="12.75" customHeight="1">
      <c r="A3649" s="59"/>
      <c r="B3649" s="54"/>
      <c r="C3649" s="76"/>
      <c r="D3649" s="60"/>
      <c r="E3649" s="64"/>
      <c r="F3649" s="54"/>
      <c r="G3649" s="63"/>
    </row>
    <row r="3650" spans="1:7" s="25" customFormat="1" ht="12.75" customHeight="1">
      <c r="A3650" s="59"/>
      <c r="B3650" s="54"/>
      <c r="C3650" s="76"/>
      <c r="D3650" s="60"/>
      <c r="E3650" s="64"/>
      <c r="F3650" s="54"/>
      <c r="G3650" s="63"/>
    </row>
    <row r="3651" spans="1:7" s="25" customFormat="1" ht="12.75" customHeight="1">
      <c r="A3651" s="59"/>
      <c r="B3651" s="54"/>
      <c r="C3651" s="76"/>
      <c r="D3651" s="60"/>
      <c r="E3651" s="64"/>
      <c r="F3651" s="54"/>
      <c r="G3651" s="63"/>
    </row>
    <row r="3652" spans="1:7" s="25" customFormat="1" ht="12.75" customHeight="1">
      <c r="A3652" s="59"/>
      <c r="B3652" s="54"/>
      <c r="C3652" s="76"/>
      <c r="D3652" s="60"/>
      <c r="E3652" s="64"/>
      <c r="F3652" s="54"/>
      <c r="G3652" s="63"/>
    </row>
    <row r="3653" spans="1:7" s="25" customFormat="1" ht="12.75" customHeight="1">
      <c r="A3653" s="59"/>
      <c r="B3653" s="54"/>
      <c r="C3653" s="76"/>
      <c r="D3653" s="60"/>
      <c r="E3653" s="64"/>
      <c r="F3653" s="54"/>
      <c r="G3653" s="63"/>
    </row>
    <row r="3654" spans="1:7" s="25" customFormat="1" ht="12.75" customHeight="1">
      <c r="A3654" s="59"/>
      <c r="B3654" s="54"/>
      <c r="C3654" s="76"/>
      <c r="D3654" s="60"/>
      <c r="E3654" s="64"/>
      <c r="F3654" s="54"/>
      <c r="G3654" s="63"/>
    </row>
    <row r="3655" spans="1:7" s="25" customFormat="1" ht="12.75" customHeight="1">
      <c r="A3655" s="59"/>
      <c r="B3655" s="54"/>
      <c r="C3655" s="76"/>
      <c r="D3655" s="60"/>
      <c r="E3655" s="64"/>
      <c r="F3655" s="54"/>
      <c r="G3655" s="63"/>
    </row>
    <row r="3656" spans="1:7" s="25" customFormat="1" ht="12.75" customHeight="1">
      <c r="A3656" s="59"/>
      <c r="B3656" s="54"/>
      <c r="C3656" s="76"/>
      <c r="D3656" s="60"/>
      <c r="E3656" s="64"/>
      <c r="F3656" s="54"/>
      <c r="G3656" s="63"/>
    </row>
    <row r="3657" spans="1:7" s="25" customFormat="1" ht="12.75" customHeight="1">
      <c r="A3657" s="59"/>
      <c r="B3657" s="54"/>
      <c r="C3657" s="76"/>
      <c r="D3657" s="60"/>
      <c r="E3657" s="64"/>
      <c r="F3657" s="54"/>
      <c r="G3657" s="63"/>
    </row>
    <row r="3658" spans="1:7" s="25" customFormat="1" ht="12.75" customHeight="1">
      <c r="A3658" s="59"/>
      <c r="B3658" s="54"/>
      <c r="C3658" s="76"/>
      <c r="D3658" s="60"/>
      <c r="E3658" s="64"/>
      <c r="F3658" s="54"/>
      <c r="G3658" s="63"/>
    </row>
    <row r="3659" spans="1:7" s="25" customFormat="1" ht="12.75" customHeight="1">
      <c r="A3659" s="59"/>
      <c r="B3659" s="54"/>
      <c r="C3659" s="76"/>
      <c r="D3659" s="60"/>
      <c r="E3659" s="64"/>
      <c r="F3659" s="54"/>
      <c r="G3659" s="63"/>
    </row>
    <row r="3660" spans="1:7" s="25" customFormat="1" ht="12.75" customHeight="1">
      <c r="A3660" s="59"/>
      <c r="B3660" s="54"/>
      <c r="C3660" s="76"/>
      <c r="D3660" s="60"/>
      <c r="E3660" s="64"/>
      <c r="F3660" s="54"/>
      <c r="G3660" s="63"/>
    </row>
    <row r="3661" spans="1:7" s="25" customFormat="1" ht="12.75" customHeight="1">
      <c r="A3661" s="59"/>
      <c r="B3661" s="54"/>
      <c r="C3661" s="76"/>
      <c r="D3661" s="60"/>
      <c r="E3661" s="64"/>
      <c r="F3661" s="54"/>
      <c r="G3661" s="63"/>
    </row>
    <row r="3662" spans="1:7" s="25" customFormat="1" ht="12.75" customHeight="1">
      <c r="A3662" s="59"/>
      <c r="B3662" s="54"/>
      <c r="C3662" s="76"/>
      <c r="D3662" s="60"/>
      <c r="E3662" s="64"/>
      <c r="F3662" s="54"/>
      <c r="G3662" s="63"/>
    </row>
    <row r="3663" spans="1:7" s="25" customFormat="1" ht="12.75" customHeight="1">
      <c r="A3663" s="59"/>
      <c r="B3663" s="54"/>
      <c r="C3663" s="76"/>
      <c r="D3663" s="60"/>
      <c r="E3663" s="64"/>
      <c r="F3663" s="54"/>
      <c r="G3663" s="63"/>
    </row>
    <row r="3664" spans="1:7">
      <c r="A3664" s="569" t="s">
        <v>0</v>
      </c>
      <c r="B3664" s="569"/>
      <c r="C3664" s="569"/>
      <c r="D3664" s="569"/>
      <c r="E3664" s="569"/>
      <c r="F3664" s="569"/>
      <c r="G3664" s="569"/>
    </row>
    <row r="3665" spans="1:7">
      <c r="A3665" s="570" t="s">
        <v>1</v>
      </c>
      <c r="B3665" s="570"/>
      <c r="C3665" s="570"/>
      <c r="D3665" s="570"/>
      <c r="E3665" s="570"/>
      <c r="F3665" s="570"/>
      <c r="G3665" s="570"/>
    </row>
    <row r="3666" spans="1:7" ht="30" customHeight="1">
      <c r="A3666" s="1" t="s">
        <v>2</v>
      </c>
      <c r="B3666" s="491"/>
      <c r="C3666" s="491"/>
      <c r="D3666" s="571" t="s">
        <v>1405</v>
      </c>
      <c r="E3666" s="571"/>
      <c r="F3666" s="571"/>
      <c r="G3666" s="571"/>
    </row>
    <row r="3667" spans="1:7" ht="30" customHeight="1">
      <c r="A3667" s="572" t="s">
        <v>3</v>
      </c>
      <c r="B3667" s="573"/>
      <c r="C3667" s="3" t="s">
        <v>4</v>
      </c>
      <c r="D3667" s="492" t="s">
        <v>5</v>
      </c>
      <c r="E3667" s="492" t="s">
        <v>6</v>
      </c>
      <c r="F3667" s="492" t="s">
        <v>7</v>
      </c>
      <c r="G3667" s="5" t="s">
        <v>8</v>
      </c>
    </row>
    <row r="3668" spans="1:7">
      <c r="A3668" s="492"/>
      <c r="B3668" s="492"/>
      <c r="C3668" s="3"/>
      <c r="D3668" s="104" t="s">
        <v>9</v>
      </c>
      <c r="E3668" s="492"/>
      <c r="F3668" s="492"/>
      <c r="G3668" s="5"/>
    </row>
    <row r="3669" spans="1:7" s="25" customFormat="1">
      <c r="A3669" s="562">
        <v>35</v>
      </c>
      <c r="B3669" s="562" t="s">
        <v>10</v>
      </c>
      <c r="C3669" s="560" t="s">
        <v>11</v>
      </c>
      <c r="D3669" s="564" t="s">
        <v>1273</v>
      </c>
      <c r="E3669" s="487">
        <v>453.75</v>
      </c>
      <c r="F3669" s="487" t="s">
        <v>147</v>
      </c>
      <c r="G3669" s="20">
        <f>SUM(A3669*E3669/100)</f>
        <v>158.8125</v>
      </c>
    </row>
    <row r="3670" spans="1:7" s="25" customFormat="1" ht="35.25" customHeight="1">
      <c r="A3670" s="563"/>
      <c r="B3670" s="563"/>
      <c r="C3670" s="561"/>
      <c r="D3670" s="565"/>
      <c r="E3670" s="557" t="s">
        <v>1274</v>
      </c>
      <c r="F3670" s="558"/>
      <c r="G3670" s="559"/>
    </row>
    <row r="3671" spans="1:7" s="36" customFormat="1">
      <c r="A3671" s="562">
        <v>53</v>
      </c>
      <c r="B3671" s="562" t="s">
        <v>10</v>
      </c>
      <c r="C3671" s="560" t="s">
        <v>15</v>
      </c>
      <c r="D3671" s="564" t="s">
        <v>200</v>
      </c>
      <c r="E3671" s="490">
        <v>1285.6300000000001</v>
      </c>
      <c r="F3671" s="485" t="s">
        <v>147</v>
      </c>
      <c r="G3671" s="232">
        <f>SUM(A3671*E3671/100)</f>
        <v>681.38390000000004</v>
      </c>
    </row>
    <row r="3672" spans="1:7" s="36" customFormat="1" ht="30.75" customHeight="1">
      <c r="A3672" s="563"/>
      <c r="B3672" s="563"/>
      <c r="C3672" s="561"/>
      <c r="D3672" s="565"/>
      <c r="E3672" s="557" t="s">
        <v>201</v>
      </c>
      <c r="F3672" s="558"/>
      <c r="G3672" s="559"/>
    </row>
    <row r="3673" spans="1:7" s="23" customFormat="1" ht="15" customHeight="1">
      <c r="A3673" s="562">
        <v>107</v>
      </c>
      <c r="B3673" s="562" t="s">
        <v>10</v>
      </c>
      <c r="C3673" s="560" t="s">
        <v>18</v>
      </c>
      <c r="D3673" s="574" t="s">
        <v>30</v>
      </c>
      <c r="E3673" s="493">
        <v>337</v>
      </c>
      <c r="F3673" s="487" t="s">
        <v>31</v>
      </c>
      <c r="G3673" s="20">
        <f>SUM(A3673*E3673)</f>
        <v>36059</v>
      </c>
    </row>
    <row r="3674" spans="1:7" s="23" customFormat="1" ht="169.5" customHeight="1">
      <c r="A3674" s="563"/>
      <c r="B3674" s="563"/>
      <c r="C3674" s="561"/>
      <c r="D3674" s="575"/>
      <c r="E3674" s="576" t="s">
        <v>32</v>
      </c>
      <c r="F3674" s="577"/>
      <c r="G3674" s="578"/>
    </row>
    <row r="3675" spans="1:7" ht="15" customHeight="1">
      <c r="A3675" s="579">
        <v>4.5</v>
      </c>
      <c r="B3675" s="562" t="s">
        <v>24</v>
      </c>
      <c r="C3675" s="560" t="s">
        <v>21</v>
      </c>
      <c r="D3675" s="574" t="s">
        <v>26</v>
      </c>
      <c r="E3675" s="493">
        <v>5001.7</v>
      </c>
      <c r="F3675" s="487" t="s">
        <v>27</v>
      </c>
      <c r="G3675" s="20">
        <f>SUM(A3675*E3675)</f>
        <v>22507.649999999998</v>
      </c>
    </row>
    <row r="3676" spans="1:7" ht="63" customHeight="1">
      <c r="A3676" s="580"/>
      <c r="B3676" s="563"/>
      <c r="C3676" s="561"/>
      <c r="D3676" s="575"/>
      <c r="E3676" s="557" t="s">
        <v>28</v>
      </c>
      <c r="F3676" s="558"/>
      <c r="G3676" s="559"/>
    </row>
    <row r="3677" spans="1:7" ht="17.25" customHeight="1">
      <c r="A3677" s="560">
        <v>468</v>
      </c>
      <c r="B3677" s="560" t="s">
        <v>10</v>
      </c>
      <c r="C3677" s="562" t="s">
        <v>25</v>
      </c>
      <c r="D3677" s="564" t="s">
        <v>204</v>
      </c>
      <c r="E3677" s="493">
        <v>12346.65</v>
      </c>
      <c r="F3677" s="487" t="s">
        <v>13</v>
      </c>
      <c r="G3677" s="20">
        <f>SUM(A3677*E3677/100)</f>
        <v>57782.322</v>
      </c>
    </row>
    <row r="3678" spans="1:7" ht="39.75" customHeight="1">
      <c r="A3678" s="561"/>
      <c r="B3678" s="561"/>
      <c r="C3678" s="563"/>
      <c r="D3678" s="565"/>
      <c r="E3678" s="557" t="s">
        <v>205</v>
      </c>
      <c r="F3678" s="558"/>
      <c r="G3678" s="559"/>
    </row>
    <row r="3679" spans="1:7" s="24" customFormat="1" ht="15" customHeight="1">
      <c r="A3679" s="562">
        <v>1213</v>
      </c>
      <c r="B3679" s="562" t="s">
        <v>39</v>
      </c>
      <c r="C3679" s="560" t="s">
        <v>29</v>
      </c>
      <c r="D3679" s="564" t="s">
        <v>41</v>
      </c>
      <c r="E3679" s="493">
        <v>2206.6</v>
      </c>
      <c r="F3679" s="487" t="s">
        <v>42</v>
      </c>
      <c r="G3679" s="20">
        <f>SUM(A3679*E3679/100)</f>
        <v>26766.057999999997</v>
      </c>
    </row>
    <row r="3680" spans="1:7" s="24" customFormat="1" ht="30" customHeight="1">
      <c r="A3680" s="563"/>
      <c r="B3680" s="563"/>
      <c r="C3680" s="561"/>
      <c r="D3680" s="565"/>
      <c r="E3680" s="566" t="s">
        <v>43</v>
      </c>
      <c r="F3680" s="567"/>
      <c r="G3680" s="568"/>
    </row>
    <row r="3681" spans="1:7" s="24" customFormat="1" ht="15" customHeight="1">
      <c r="A3681" s="562">
        <v>1213</v>
      </c>
      <c r="B3681" s="562" t="s">
        <v>39</v>
      </c>
      <c r="C3681" s="560" t="s">
        <v>33</v>
      </c>
      <c r="D3681" s="564" t="s">
        <v>45</v>
      </c>
      <c r="E3681" s="487">
        <v>2197.52</v>
      </c>
      <c r="F3681" s="487" t="s">
        <v>42</v>
      </c>
      <c r="G3681" s="20">
        <f>SUM(A3681*E3681/100)</f>
        <v>26655.917599999997</v>
      </c>
    </row>
    <row r="3682" spans="1:7" s="24" customFormat="1" ht="38.25" customHeight="1">
      <c r="A3682" s="563"/>
      <c r="B3682" s="563"/>
      <c r="C3682" s="561"/>
      <c r="D3682" s="565"/>
      <c r="E3682" s="566" t="s">
        <v>46</v>
      </c>
      <c r="F3682" s="567"/>
      <c r="G3682" s="568"/>
    </row>
    <row r="3683" spans="1:7">
      <c r="A3683" s="560">
        <v>1213</v>
      </c>
      <c r="B3683" s="560" t="s">
        <v>39</v>
      </c>
      <c r="C3683" s="562" t="s">
        <v>36</v>
      </c>
      <c r="D3683" s="564" t="s">
        <v>313</v>
      </c>
      <c r="E3683" s="493">
        <v>1287.44</v>
      </c>
      <c r="F3683" s="487" t="s">
        <v>42</v>
      </c>
      <c r="G3683" s="13">
        <f>SUM(A3683*E3683/100)</f>
        <v>15616.647199999999</v>
      </c>
    </row>
    <row r="3684" spans="1:7" ht="45.75" customHeight="1">
      <c r="A3684" s="561"/>
      <c r="B3684" s="561"/>
      <c r="C3684" s="563"/>
      <c r="D3684" s="565"/>
      <c r="E3684" s="557" t="s">
        <v>314</v>
      </c>
      <c r="F3684" s="558"/>
      <c r="G3684" s="559"/>
    </row>
    <row r="3685" spans="1:7" s="30" customFormat="1" ht="30" customHeight="1">
      <c r="A3685" s="492"/>
      <c r="B3685" s="492"/>
      <c r="C3685" s="3"/>
      <c r="D3685" s="26"/>
      <c r="E3685" s="27"/>
      <c r="F3685" s="28" t="s">
        <v>77</v>
      </c>
      <c r="G3685" s="29">
        <v>175776</v>
      </c>
    </row>
    <row r="3686" spans="1:7" s="36" customFormat="1" ht="24.75" customHeight="1">
      <c r="A3686" s="75"/>
      <c r="B3686" s="75"/>
      <c r="C3686" s="76"/>
      <c r="D3686" s="77"/>
      <c r="E3686" s="78"/>
      <c r="F3686" s="78"/>
      <c r="G3686" s="78"/>
    </row>
    <row r="3687" spans="1:7" s="36" customFormat="1" ht="26.25" customHeight="1">
      <c r="A3687" s="52" t="s">
        <v>302</v>
      </c>
      <c r="B3687" s="53"/>
      <c r="C3687" s="54" t="s">
        <v>707</v>
      </c>
      <c r="D3687" s="55"/>
      <c r="E3687" s="54" t="s">
        <v>131</v>
      </c>
      <c r="F3687" s="63"/>
      <c r="G3687" s="54"/>
    </row>
    <row r="3688" spans="1:7" s="30" customFormat="1" ht="46.5" customHeight="1">
      <c r="A3688" s="338"/>
      <c r="B3688" s="57"/>
      <c r="C3688" s="57"/>
      <c r="D3688" s="58"/>
      <c r="E3688" s="61" t="s">
        <v>138</v>
      </c>
      <c r="F3688" s="339"/>
      <c r="G3688" s="339"/>
    </row>
    <row r="3689" spans="1:7" s="25" customFormat="1">
      <c r="A3689" s="59"/>
      <c r="B3689" s="54"/>
      <c r="C3689" s="54"/>
      <c r="D3689" s="60"/>
      <c r="E3689" s="54"/>
      <c r="F3689" s="54"/>
      <c r="G3689" s="63"/>
    </row>
    <row r="3690" spans="1:7" s="25" customFormat="1">
      <c r="A3690" s="59"/>
      <c r="B3690" s="54"/>
      <c r="C3690" s="54"/>
      <c r="D3690" s="60"/>
      <c r="E3690" s="54"/>
      <c r="F3690" s="54"/>
      <c r="G3690" s="63"/>
    </row>
    <row r="3691" spans="1:7" s="25" customFormat="1">
      <c r="A3691" s="59"/>
      <c r="B3691" s="54"/>
      <c r="C3691" s="54"/>
      <c r="D3691" s="60"/>
      <c r="E3691" s="54"/>
      <c r="F3691" s="54"/>
      <c r="G3691" s="63"/>
    </row>
    <row r="3692" spans="1:7" s="25" customFormat="1">
      <c r="A3692" s="59"/>
      <c r="B3692" s="54"/>
      <c r="C3692" s="54"/>
      <c r="D3692" s="60"/>
      <c r="E3692" s="64" t="s">
        <v>140</v>
      </c>
      <c r="F3692" s="54"/>
      <c r="G3692" s="63"/>
    </row>
    <row r="3693" spans="1:7" s="25" customFormat="1">
      <c r="A3693" s="55" t="s">
        <v>139</v>
      </c>
      <c r="B3693" s="54"/>
      <c r="C3693" s="54"/>
      <c r="D3693" s="60"/>
      <c r="E3693" s="64" t="s">
        <v>141</v>
      </c>
      <c r="F3693" s="54"/>
      <c r="G3693" s="63"/>
    </row>
    <row r="3694" spans="1:7" s="25" customFormat="1">
      <c r="A3694" s="59"/>
      <c r="B3694" s="54"/>
      <c r="C3694" s="54"/>
      <c r="D3694" s="60"/>
      <c r="E3694" s="64" t="s">
        <v>142</v>
      </c>
      <c r="F3694" s="54"/>
      <c r="G3694" s="63"/>
    </row>
    <row r="3695" spans="1:7" s="25" customFormat="1" ht="12.75" customHeight="1">
      <c r="A3695" s="59"/>
      <c r="B3695" s="54"/>
      <c r="C3695" s="76"/>
      <c r="D3695" s="60"/>
      <c r="E3695" s="64"/>
      <c r="F3695" s="54"/>
      <c r="G3695" s="63"/>
    </row>
    <row r="3696" spans="1:7" s="25" customFormat="1" ht="12.75" customHeight="1">
      <c r="A3696" s="59"/>
      <c r="B3696" s="54"/>
      <c r="C3696" s="76"/>
      <c r="D3696" s="60"/>
      <c r="E3696" s="64"/>
      <c r="F3696" s="54"/>
      <c r="G3696" s="63"/>
    </row>
    <row r="3697" spans="1:7" s="25" customFormat="1" ht="12.75" customHeight="1">
      <c r="A3697" s="59"/>
      <c r="B3697" s="54"/>
      <c r="C3697" s="76"/>
      <c r="D3697" s="60"/>
      <c r="E3697" s="64"/>
      <c r="F3697" s="54"/>
      <c r="G3697" s="63"/>
    </row>
    <row r="3698" spans="1:7" s="25" customFormat="1" ht="12.75" customHeight="1">
      <c r="A3698" s="59"/>
      <c r="B3698" s="54"/>
      <c r="C3698" s="76"/>
      <c r="D3698" s="60"/>
      <c r="E3698" s="64"/>
      <c r="F3698" s="54"/>
      <c r="G3698" s="63"/>
    </row>
    <row r="3699" spans="1:7">
      <c r="A3699" s="569" t="s">
        <v>0</v>
      </c>
      <c r="B3699" s="569"/>
      <c r="C3699" s="569"/>
      <c r="D3699" s="569"/>
      <c r="E3699" s="569"/>
      <c r="F3699" s="569"/>
      <c r="G3699" s="569"/>
    </row>
    <row r="3700" spans="1:7">
      <c r="A3700" s="570" t="s">
        <v>1</v>
      </c>
      <c r="B3700" s="570"/>
      <c r="C3700" s="570"/>
      <c r="D3700" s="570"/>
      <c r="E3700" s="570"/>
      <c r="F3700" s="570"/>
      <c r="G3700" s="570"/>
    </row>
    <row r="3701" spans="1:7" ht="30.75" customHeight="1">
      <c r="A3701" s="1" t="s">
        <v>2</v>
      </c>
      <c r="B3701" s="506"/>
      <c r="C3701" s="506"/>
      <c r="D3701" s="588" t="s">
        <v>1406</v>
      </c>
      <c r="E3701" s="588"/>
      <c r="F3701" s="588"/>
      <c r="G3701" s="588"/>
    </row>
    <row r="3702" spans="1:7" ht="30" customHeight="1">
      <c r="A3702" s="572" t="s">
        <v>3</v>
      </c>
      <c r="B3702" s="573"/>
      <c r="C3702" s="3" t="s">
        <v>4</v>
      </c>
      <c r="D3702" s="505" t="s">
        <v>5</v>
      </c>
      <c r="E3702" s="505" t="s">
        <v>6</v>
      </c>
      <c r="F3702" s="505" t="s">
        <v>7</v>
      </c>
      <c r="G3702" s="5" t="s">
        <v>8</v>
      </c>
    </row>
    <row r="3703" spans="1:7">
      <c r="A3703" s="505"/>
      <c r="B3703" s="505"/>
      <c r="C3703" s="3"/>
      <c r="D3703" s="104" t="s">
        <v>374</v>
      </c>
      <c r="E3703" s="505"/>
      <c r="F3703" s="505"/>
      <c r="G3703" s="5"/>
    </row>
    <row r="3704" spans="1:7" s="24" customFormat="1" ht="16.5" customHeight="1">
      <c r="A3704" s="562">
        <v>3430</v>
      </c>
      <c r="B3704" s="562" t="s">
        <v>39</v>
      </c>
      <c r="C3704" s="560" t="s">
        <v>11</v>
      </c>
      <c r="D3704" s="564" t="s">
        <v>149</v>
      </c>
      <c r="E3704" s="504">
        <v>121</v>
      </c>
      <c r="F3704" s="502" t="s">
        <v>42</v>
      </c>
      <c r="G3704" s="20">
        <f>SUM(A3704*E3704/100)</f>
        <v>4150.3</v>
      </c>
    </row>
    <row r="3705" spans="1:7" s="24" customFormat="1" ht="16.5" customHeight="1">
      <c r="A3705" s="563"/>
      <c r="B3705" s="563"/>
      <c r="C3705" s="561"/>
      <c r="D3705" s="565"/>
      <c r="E3705" s="566" t="s">
        <v>150</v>
      </c>
      <c r="F3705" s="567"/>
      <c r="G3705" s="568"/>
    </row>
    <row r="3706" spans="1:7" s="36" customFormat="1">
      <c r="A3706" s="562">
        <v>23</v>
      </c>
      <c r="B3706" s="562" t="s">
        <v>10</v>
      </c>
      <c r="C3706" s="560" t="s">
        <v>15</v>
      </c>
      <c r="D3706" s="564" t="s">
        <v>200</v>
      </c>
      <c r="E3706" s="503">
        <v>1285.6300000000001</v>
      </c>
      <c r="F3706" s="497" t="s">
        <v>147</v>
      </c>
      <c r="G3706" s="232">
        <f>SUM(A3706*E3706/100)</f>
        <v>295.69490000000002</v>
      </c>
    </row>
    <row r="3707" spans="1:7" s="36" customFormat="1" ht="30.75" customHeight="1">
      <c r="A3707" s="563"/>
      <c r="B3707" s="563"/>
      <c r="C3707" s="561"/>
      <c r="D3707" s="565"/>
      <c r="E3707" s="557" t="s">
        <v>201</v>
      </c>
      <c r="F3707" s="558"/>
      <c r="G3707" s="559"/>
    </row>
    <row r="3708" spans="1:7" s="24" customFormat="1">
      <c r="A3708" s="562">
        <v>619</v>
      </c>
      <c r="B3708" s="562" t="s">
        <v>39</v>
      </c>
      <c r="C3708" s="560" t="s">
        <v>18</v>
      </c>
      <c r="D3708" s="564" t="s">
        <v>1275</v>
      </c>
      <c r="E3708" s="504">
        <v>1306.8</v>
      </c>
      <c r="F3708" s="502" t="s">
        <v>42</v>
      </c>
      <c r="G3708" s="20">
        <f>SUM(A3708*E3708/100)</f>
        <v>8089.0919999999996</v>
      </c>
    </row>
    <row r="3709" spans="1:7" s="24" customFormat="1" ht="40.5" customHeight="1">
      <c r="A3709" s="563"/>
      <c r="B3709" s="563"/>
      <c r="C3709" s="561"/>
      <c r="D3709" s="565"/>
      <c r="E3709" s="566" t="s">
        <v>714</v>
      </c>
      <c r="F3709" s="567"/>
      <c r="G3709" s="568"/>
    </row>
    <row r="3710" spans="1:7" ht="15" customHeight="1">
      <c r="A3710" s="560">
        <v>64</v>
      </c>
      <c r="B3710" s="560" t="s">
        <v>10</v>
      </c>
      <c r="C3710" s="562" t="s">
        <v>21</v>
      </c>
      <c r="D3710" s="564" t="s">
        <v>16</v>
      </c>
      <c r="E3710" s="504">
        <v>11948.36</v>
      </c>
      <c r="F3710" s="502" t="s">
        <v>13</v>
      </c>
      <c r="G3710" s="13">
        <f>SUM(A3710*E3710/100)</f>
        <v>7646.9504000000006</v>
      </c>
    </row>
    <row r="3711" spans="1:7" ht="45" customHeight="1">
      <c r="A3711" s="561"/>
      <c r="B3711" s="561"/>
      <c r="C3711" s="563"/>
      <c r="D3711" s="565"/>
      <c r="E3711" s="557" t="s">
        <v>17</v>
      </c>
      <c r="F3711" s="558"/>
      <c r="G3711" s="559"/>
    </row>
    <row r="3712" spans="1:7" s="23" customFormat="1" ht="15" customHeight="1">
      <c r="A3712" s="562">
        <v>23</v>
      </c>
      <c r="B3712" s="562" t="s">
        <v>10</v>
      </c>
      <c r="C3712" s="560" t="s">
        <v>25</v>
      </c>
      <c r="D3712" s="574" t="s">
        <v>30</v>
      </c>
      <c r="E3712" s="504">
        <v>337</v>
      </c>
      <c r="F3712" s="502" t="s">
        <v>31</v>
      </c>
      <c r="G3712" s="20">
        <f>SUM(A3712*E3712)</f>
        <v>7751</v>
      </c>
    </row>
    <row r="3713" spans="1:7" s="23" customFormat="1" ht="169.5" customHeight="1">
      <c r="A3713" s="563"/>
      <c r="B3713" s="563"/>
      <c r="C3713" s="561"/>
      <c r="D3713" s="575"/>
      <c r="E3713" s="576" t="s">
        <v>32</v>
      </c>
      <c r="F3713" s="577"/>
      <c r="G3713" s="578"/>
    </row>
    <row r="3714" spans="1:7" ht="15" customHeight="1">
      <c r="A3714" s="579">
        <v>1.23</v>
      </c>
      <c r="B3714" s="562" t="s">
        <v>24</v>
      </c>
      <c r="C3714" s="560" t="s">
        <v>29</v>
      </c>
      <c r="D3714" s="574" t="s">
        <v>26</v>
      </c>
      <c r="E3714" s="504">
        <v>5001.7</v>
      </c>
      <c r="F3714" s="502" t="s">
        <v>27</v>
      </c>
      <c r="G3714" s="20">
        <f>SUM(A3714*E3714)</f>
        <v>6152.0909999999994</v>
      </c>
    </row>
    <row r="3715" spans="1:7" ht="63" customHeight="1">
      <c r="A3715" s="580"/>
      <c r="B3715" s="563"/>
      <c r="C3715" s="561"/>
      <c r="D3715" s="575"/>
      <c r="E3715" s="557" t="s">
        <v>28</v>
      </c>
      <c r="F3715" s="558"/>
      <c r="G3715" s="559"/>
    </row>
    <row r="3716" spans="1:7" ht="17.25" customHeight="1">
      <c r="A3716" s="560">
        <v>98</v>
      </c>
      <c r="B3716" s="560" t="s">
        <v>10</v>
      </c>
      <c r="C3716" s="562" t="s">
        <v>33</v>
      </c>
      <c r="D3716" s="564" t="s">
        <v>204</v>
      </c>
      <c r="E3716" s="504">
        <v>12346.65</v>
      </c>
      <c r="F3716" s="502" t="s">
        <v>13</v>
      </c>
      <c r="G3716" s="20">
        <f>SUM(A3716*E3716/100)</f>
        <v>12099.716999999999</v>
      </c>
    </row>
    <row r="3717" spans="1:7" ht="27" customHeight="1">
      <c r="A3717" s="561"/>
      <c r="B3717" s="561"/>
      <c r="C3717" s="563"/>
      <c r="D3717" s="565"/>
      <c r="E3717" s="557" t="s">
        <v>205</v>
      </c>
      <c r="F3717" s="558"/>
      <c r="G3717" s="559"/>
    </row>
    <row r="3718" spans="1:7" s="24" customFormat="1" ht="15" customHeight="1">
      <c r="A3718" s="562">
        <v>254</v>
      </c>
      <c r="B3718" s="562" t="s">
        <v>39</v>
      </c>
      <c r="C3718" s="560" t="s">
        <v>36</v>
      </c>
      <c r="D3718" s="564" t="s">
        <v>41</v>
      </c>
      <c r="E3718" s="504">
        <v>2206.6</v>
      </c>
      <c r="F3718" s="502" t="s">
        <v>42</v>
      </c>
      <c r="G3718" s="20">
        <f>SUM(A3718*E3718/100)</f>
        <v>5604.7640000000001</v>
      </c>
    </row>
    <row r="3719" spans="1:7" s="24" customFormat="1" ht="42" customHeight="1">
      <c r="A3719" s="563"/>
      <c r="B3719" s="563"/>
      <c r="C3719" s="561"/>
      <c r="D3719" s="565"/>
      <c r="E3719" s="566" t="s">
        <v>43</v>
      </c>
      <c r="F3719" s="567"/>
      <c r="G3719" s="568"/>
    </row>
    <row r="3720" spans="1:7" s="24" customFormat="1" ht="15" customHeight="1">
      <c r="A3720" s="562">
        <v>254</v>
      </c>
      <c r="B3720" s="562" t="s">
        <v>39</v>
      </c>
      <c r="C3720" s="560" t="s">
        <v>40</v>
      </c>
      <c r="D3720" s="564" t="s">
        <v>45</v>
      </c>
      <c r="E3720" s="502">
        <v>2197.52</v>
      </c>
      <c r="F3720" s="502" t="s">
        <v>42</v>
      </c>
      <c r="G3720" s="20">
        <f>SUM(A3720*E3720/100)</f>
        <v>5581.7007999999996</v>
      </c>
    </row>
    <row r="3721" spans="1:7" s="24" customFormat="1" ht="38.25" customHeight="1">
      <c r="A3721" s="563"/>
      <c r="B3721" s="563"/>
      <c r="C3721" s="561"/>
      <c r="D3721" s="565"/>
      <c r="E3721" s="566" t="s">
        <v>46</v>
      </c>
      <c r="F3721" s="567"/>
      <c r="G3721" s="568"/>
    </row>
    <row r="3722" spans="1:7" s="25" customFormat="1">
      <c r="A3722" s="562">
        <v>3430</v>
      </c>
      <c r="B3722" s="562" t="s">
        <v>39</v>
      </c>
      <c r="C3722" s="560" t="s">
        <v>44</v>
      </c>
      <c r="D3722" s="564" t="s">
        <v>151</v>
      </c>
      <c r="E3722" s="504">
        <v>660</v>
      </c>
      <c r="F3722" s="502" t="s">
        <v>42</v>
      </c>
      <c r="G3722" s="20">
        <f>SUM(A3722*E3722/100)</f>
        <v>22638</v>
      </c>
    </row>
    <row r="3723" spans="1:7" s="25" customFormat="1" ht="44.25" customHeight="1">
      <c r="A3723" s="563"/>
      <c r="B3723" s="563"/>
      <c r="C3723" s="561"/>
      <c r="D3723" s="565"/>
      <c r="E3723" s="566" t="s">
        <v>152</v>
      </c>
      <c r="F3723" s="567"/>
      <c r="G3723" s="568"/>
    </row>
    <row r="3724" spans="1:7">
      <c r="A3724" s="562">
        <v>3430</v>
      </c>
      <c r="B3724" s="562" t="s">
        <v>39</v>
      </c>
      <c r="C3724" s="560" t="s">
        <v>47</v>
      </c>
      <c r="D3724" s="564" t="s">
        <v>720</v>
      </c>
      <c r="E3724" s="504">
        <v>3015.76</v>
      </c>
      <c r="F3724" s="502" t="s">
        <v>42</v>
      </c>
      <c r="G3724" s="20">
        <f>SUM(A3724*E3724/100)</f>
        <v>103440.56800000001</v>
      </c>
    </row>
    <row r="3725" spans="1:7" ht="33" customHeight="1">
      <c r="A3725" s="563"/>
      <c r="B3725" s="563"/>
      <c r="C3725" s="561"/>
      <c r="D3725" s="565"/>
      <c r="E3725" s="557" t="s">
        <v>721</v>
      </c>
      <c r="F3725" s="558"/>
      <c r="G3725" s="559"/>
    </row>
    <row r="3726" spans="1:7" ht="51">
      <c r="A3726" s="498"/>
      <c r="B3726" s="498"/>
      <c r="C3726" s="496" t="s">
        <v>50</v>
      </c>
      <c r="D3726" s="499" t="s">
        <v>153</v>
      </c>
      <c r="E3726" s="582"/>
      <c r="F3726" s="583"/>
      <c r="G3726" s="584"/>
    </row>
    <row r="3727" spans="1:7">
      <c r="A3727" s="560">
        <v>3644</v>
      </c>
      <c r="B3727" s="560" t="s">
        <v>39</v>
      </c>
      <c r="C3727" s="562" t="s">
        <v>154</v>
      </c>
      <c r="D3727" s="564" t="s">
        <v>331</v>
      </c>
      <c r="E3727" s="504">
        <v>4411.82</v>
      </c>
      <c r="F3727" s="502" t="s">
        <v>42</v>
      </c>
      <c r="G3727" s="20">
        <f>SUM(A3727*E3727/100)</f>
        <v>160766.72079999998</v>
      </c>
    </row>
    <row r="3728" spans="1:7" ht="27.75" customHeight="1">
      <c r="A3728" s="561"/>
      <c r="B3728" s="561"/>
      <c r="C3728" s="563"/>
      <c r="D3728" s="565"/>
      <c r="E3728" s="557" t="s">
        <v>332</v>
      </c>
      <c r="F3728" s="558"/>
      <c r="G3728" s="559"/>
    </row>
    <row r="3729" spans="1:7">
      <c r="A3729" s="562">
        <v>8876</v>
      </c>
      <c r="B3729" s="562" t="s">
        <v>39</v>
      </c>
      <c r="C3729" s="560" t="s">
        <v>54</v>
      </c>
      <c r="D3729" s="564" t="s">
        <v>792</v>
      </c>
      <c r="E3729" s="504">
        <v>425.84</v>
      </c>
      <c r="F3729" s="502" t="s">
        <v>42</v>
      </c>
      <c r="G3729" s="13">
        <f>SUM(A3729*E3729/100)</f>
        <v>37797.558400000002</v>
      </c>
    </row>
    <row r="3730" spans="1:7" ht="27" customHeight="1">
      <c r="A3730" s="563"/>
      <c r="B3730" s="563"/>
      <c r="C3730" s="561"/>
      <c r="D3730" s="565"/>
      <c r="E3730" s="557" t="s">
        <v>793</v>
      </c>
      <c r="F3730" s="558"/>
      <c r="G3730" s="559"/>
    </row>
    <row r="3731" spans="1:7">
      <c r="A3731" s="562">
        <v>176</v>
      </c>
      <c r="B3731" s="562" t="s">
        <v>39</v>
      </c>
      <c r="C3731" s="560" t="s">
        <v>57</v>
      </c>
      <c r="D3731" s="581" t="s">
        <v>764</v>
      </c>
      <c r="E3731" s="503">
        <v>674.6</v>
      </c>
      <c r="F3731" s="497" t="s">
        <v>42</v>
      </c>
      <c r="G3731" s="20">
        <f>SUM(A3731*E3731/100)</f>
        <v>1187.296</v>
      </c>
    </row>
    <row r="3732" spans="1:7" ht="46.5" customHeight="1">
      <c r="A3732" s="563"/>
      <c r="B3732" s="563"/>
      <c r="C3732" s="561"/>
      <c r="D3732" s="565"/>
      <c r="E3732" s="557" t="s">
        <v>765</v>
      </c>
      <c r="F3732" s="558"/>
      <c r="G3732" s="559"/>
    </row>
    <row r="3733" spans="1:7" s="200" customFormat="1">
      <c r="A3733" s="560">
        <v>1540</v>
      </c>
      <c r="B3733" s="560" t="s">
        <v>39</v>
      </c>
      <c r="C3733" s="562" t="s">
        <v>60</v>
      </c>
      <c r="D3733" s="564" t="s">
        <v>160</v>
      </c>
      <c r="E3733" s="504">
        <v>1887.4</v>
      </c>
      <c r="F3733" s="502" t="s">
        <v>42</v>
      </c>
      <c r="G3733" s="20">
        <f>SUM(A3733*E3733/100)</f>
        <v>29065.96</v>
      </c>
    </row>
    <row r="3734" spans="1:7" s="200" customFormat="1" ht="38.25" customHeight="1">
      <c r="A3734" s="561"/>
      <c r="B3734" s="561"/>
      <c r="C3734" s="563"/>
      <c r="D3734" s="565"/>
      <c r="E3734" s="557" t="s">
        <v>161</v>
      </c>
      <c r="F3734" s="558"/>
      <c r="G3734" s="559"/>
    </row>
    <row r="3735" spans="1:7" ht="40.5" customHeight="1">
      <c r="A3735" s="500"/>
      <c r="B3735" s="501"/>
      <c r="C3735" s="3"/>
      <c r="D3735" s="91"/>
      <c r="E3735" s="505"/>
      <c r="F3735" s="28" t="s">
        <v>1278</v>
      </c>
      <c r="G3735" s="105" t="s">
        <v>1407</v>
      </c>
    </row>
    <row r="3736" spans="1:7" s="36" customFormat="1">
      <c r="B3736" s="53"/>
      <c r="C3736" s="54"/>
      <c r="D3736" s="55"/>
      <c r="E3736" s="54"/>
      <c r="F3736" s="63"/>
      <c r="G3736" s="54"/>
    </row>
    <row r="3737" spans="1:7" s="36" customFormat="1">
      <c r="B3737" s="53"/>
      <c r="C3737" s="54"/>
      <c r="D3737" s="55"/>
      <c r="E3737" s="54"/>
      <c r="F3737" s="63"/>
      <c r="G3737" s="54"/>
    </row>
    <row r="3738" spans="1:7" s="36" customFormat="1">
      <c r="B3738" s="53"/>
      <c r="C3738" s="54"/>
      <c r="D3738" s="55"/>
      <c r="E3738" s="54"/>
      <c r="F3738" s="63"/>
      <c r="G3738" s="54"/>
    </row>
    <row r="3739" spans="1:7" s="36" customFormat="1">
      <c r="B3739" s="53"/>
      <c r="C3739" s="54"/>
      <c r="D3739" s="55"/>
      <c r="E3739" s="54"/>
      <c r="F3739" s="63"/>
      <c r="G3739" s="54"/>
    </row>
    <row r="3740" spans="1:7" s="36" customFormat="1">
      <c r="B3740" s="53"/>
      <c r="C3740" s="54"/>
      <c r="D3740" s="55"/>
      <c r="E3740" s="54"/>
      <c r="F3740" s="63"/>
      <c r="G3740" s="54"/>
    </row>
    <row r="3741" spans="1:7" s="25" customFormat="1">
      <c r="A3741" s="52" t="s">
        <v>302</v>
      </c>
      <c r="B3741" s="53"/>
      <c r="C3741" s="54" t="s">
        <v>412</v>
      </c>
      <c r="D3741" s="55"/>
      <c r="E3741" s="54" t="s">
        <v>131</v>
      </c>
      <c r="F3741" s="63"/>
      <c r="G3741" s="54"/>
    </row>
    <row r="3742" spans="1:7" s="25" customFormat="1">
      <c r="A3742" s="59"/>
      <c r="B3742" s="54"/>
      <c r="C3742" s="54"/>
      <c r="D3742" s="60"/>
      <c r="E3742" s="54"/>
      <c r="F3742" s="94"/>
      <c r="G3742" s="95"/>
    </row>
    <row r="3743" spans="1:7" s="25" customFormat="1">
      <c r="A3743" s="59"/>
      <c r="B3743" s="54"/>
      <c r="C3743" s="54"/>
      <c r="D3743" s="60"/>
      <c r="E3743" s="56" t="s">
        <v>138</v>
      </c>
      <c r="F3743" s="96"/>
      <c r="G3743" s="96"/>
    </row>
    <row r="3744" spans="1:7" s="25" customFormat="1">
      <c r="A3744" s="59"/>
      <c r="B3744" s="54"/>
      <c r="C3744" s="54"/>
      <c r="D3744" s="60"/>
      <c r="E3744" s="54"/>
      <c r="F3744" s="54"/>
      <c r="G3744" s="63"/>
    </row>
    <row r="3745" spans="1:7" s="25" customFormat="1">
      <c r="A3745" s="59"/>
      <c r="B3745" s="54"/>
      <c r="C3745" s="54"/>
      <c r="D3745" s="60"/>
      <c r="E3745" s="54"/>
      <c r="F3745" s="54"/>
      <c r="G3745" s="63"/>
    </row>
    <row r="3746" spans="1:7" s="25" customFormat="1">
      <c r="A3746" s="59"/>
      <c r="B3746" s="54"/>
      <c r="C3746" s="54"/>
      <c r="D3746" s="60"/>
      <c r="E3746" s="54"/>
      <c r="F3746" s="54"/>
      <c r="G3746" s="63"/>
    </row>
    <row r="3747" spans="1:7" s="25" customFormat="1">
      <c r="A3747" s="59"/>
      <c r="B3747" s="54"/>
      <c r="C3747" s="54"/>
      <c r="D3747" s="60"/>
      <c r="E3747" s="54"/>
      <c r="F3747" s="54"/>
      <c r="G3747" s="63"/>
    </row>
    <row r="3748" spans="1:7" s="25" customFormat="1">
      <c r="A3748" s="59"/>
      <c r="B3748" s="54"/>
      <c r="C3748" s="54"/>
      <c r="D3748" s="60"/>
      <c r="E3748" s="54"/>
      <c r="F3748" s="54"/>
      <c r="G3748" s="63"/>
    </row>
    <row r="3749" spans="1:7" s="25" customFormat="1" ht="10.5" customHeight="1">
      <c r="A3749" s="59"/>
      <c r="B3749" s="54"/>
      <c r="C3749" s="54"/>
      <c r="D3749" s="60"/>
      <c r="E3749" s="64" t="s">
        <v>140</v>
      </c>
      <c r="F3749" s="54"/>
      <c r="G3749" s="63"/>
    </row>
    <row r="3750" spans="1:7" s="25" customFormat="1" ht="10.5" customHeight="1">
      <c r="A3750" s="55" t="s">
        <v>139</v>
      </c>
      <c r="B3750" s="54"/>
      <c r="C3750" s="54"/>
      <c r="D3750" s="60"/>
      <c r="E3750" s="64" t="s">
        <v>141</v>
      </c>
      <c r="F3750" s="54"/>
      <c r="G3750" s="63"/>
    </row>
    <row r="3751" spans="1:7" s="25" customFormat="1" ht="10.5" customHeight="1">
      <c r="A3751" s="59"/>
      <c r="B3751" s="54"/>
      <c r="C3751" s="54"/>
      <c r="D3751" s="60"/>
      <c r="E3751" s="64" t="s">
        <v>142</v>
      </c>
      <c r="F3751" s="54"/>
      <c r="G3751" s="63"/>
    </row>
    <row r="3752" spans="1:7" s="25" customFormat="1" ht="12.75" customHeight="1">
      <c r="A3752" s="59"/>
      <c r="B3752" s="54"/>
      <c r="C3752" s="76"/>
      <c r="D3752" s="60"/>
      <c r="E3752" s="64"/>
      <c r="F3752" s="54"/>
      <c r="G3752" s="63"/>
    </row>
    <row r="3753" spans="1:7" s="25" customFormat="1" ht="12.75" customHeight="1">
      <c r="A3753" s="59"/>
      <c r="B3753" s="54"/>
      <c r="C3753" s="76"/>
      <c r="D3753" s="60"/>
      <c r="E3753" s="64"/>
      <c r="F3753" s="54"/>
      <c r="G3753" s="63"/>
    </row>
    <row r="3754" spans="1:7" s="25" customFormat="1" ht="12.75" customHeight="1">
      <c r="A3754" s="59"/>
      <c r="B3754" s="54"/>
      <c r="C3754" s="76"/>
      <c r="D3754" s="60"/>
      <c r="E3754" s="64"/>
      <c r="F3754" s="54"/>
      <c r="G3754" s="63"/>
    </row>
    <row r="3755" spans="1:7" s="25" customFormat="1" ht="12.75" customHeight="1">
      <c r="A3755" s="59"/>
      <c r="B3755" s="54"/>
      <c r="C3755" s="76"/>
      <c r="D3755" s="60"/>
      <c r="E3755" s="64"/>
      <c r="F3755" s="54"/>
      <c r="G3755" s="63"/>
    </row>
    <row r="3756" spans="1:7" s="25" customFormat="1" ht="12.75" customHeight="1">
      <c r="A3756" s="59"/>
      <c r="B3756" s="54"/>
      <c r="C3756" s="76"/>
      <c r="D3756" s="60"/>
      <c r="E3756" s="64"/>
      <c r="F3756" s="54"/>
      <c r="G3756" s="63"/>
    </row>
    <row r="3757" spans="1:7" s="25" customFormat="1" ht="12.75" customHeight="1">
      <c r="A3757" s="59"/>
      <c r="B3757" s="54"/>
      <c r="C3757" s="76"/>
      <c r="D3757" s="60"/>
      <c r="E3757" s="64"/>
      <c r="F3757" s="54"/>
      <c r="G3757" s="63"/>
    </row>
    <row r="3758" spans="1:7" s="25" customFormat="1" ht="12.75" customHeight="1">
      <c r="A3758" s="59"/>
      <c r="B3758" s="54"/>
      <c r="C3758" s="76"/>
      <c r="D3758" s="60"/>
      <c r="E3758" s="64"/>
      <c r="F3758" s="54"/>
      <c r="G3758" s="63"/>
    </row>
    <row r="3759" spans="1:7" s="25" customFormat="1" ht="12.75" customHeight="1">
      <c r="A3759" s="59"/>
      <c r="B3759" s="54"/>
      <c r="C3759" s="76"/>
      <c r="D3759" s="60"/>
      <c r="E3759" s="64"/>
      <c r="F3759" s="54"/>
      <c r="G3759" s="63"/>
    </row>
    <row r="3760" spans="1:7" s="25" customFormat="1" ht="12.75" customHeight="1">
      <c r="A3760" s="59"/>
      <c r="B3760" s="54"/>
      <c r="C3760" s="76"/>
      <c r="D3760" s="60"/>
      <c r="E3760" s="64"/>
      <c r="F3760" s="54"/>
      <c r="G3760" s="63"/>
    </row>
    <row r="3761" spans="1:7" s="25" customFormat="1" ht="12.75" customHeight="1">
      <c r="A3761" s="59"/>
      <c r="B3761" s="54"/>
      <c r="C3761" s="76"/>
      <c r="D3761" s="60"/>
      <c r="E3761" s="64"/>
      <c r="F3761" s="54"/>
      <c r="G3761" s="63"/>
    </row>
    <row r="3762" spans="1:7" s="25" customFormat="1" ht="12.75" customHeight="1">
      <c r="A3762" s="59"/>
      <c r="B3762" s="54"/>
      <c r="C3762" s="76"/>
      <c r="D3762" s="60"/>
      <c r="E3762" s="64"/>
      <c r="F3762" s="54"/>
      <c r="G3762" s="63"/>
    </row>
    <row r="3763" spans="1:7" s="25" customFormat="1" ht="12.75" customHeight="1">
      <c r="A3763" s="59"/>
      <c r="B3763" s="54"/>
      <c r="C3763" s="76"/>
      <c r="D3763" s="60"/>
      <c r="E3763" s="64"/>
      <c r="F3763" s="54"/>
      <c r="G3763" s="63"/>
    </row>
    <row r="3764" spans="1:7" s="25" customFormat="1" ht="12.75" customHeight="1">
      <c r="A3764" s="59"/>
      <c r="B3764" s="54"/>
      <c r="C3764" s="76"/>
      <c r="D3764" s="60"/>
      <c r="E3764" s="64"/>
      <c r="F3764" s="54"/>
      <c r="G3764" s="63"/>
    </row>
    <row r="3765" spans="1:7" s="25" customFormat="1" ht="12.75" customHeight="1">
      <c r="A3765" s="59"/>
      <c r="B3765" s="54"/>
      <c r="C3765" s="76"/>
      <c r="D3765" s="60"/>
      <c r="E3765" s="64"/>
      <c r="F3765" s="54"/>
      <c r="G3765" s="63"/>
    </row>
    <row r="3766" spans="1:7" s="25" customFormat="1" ht="12.75" customHeight="1">
      <c r="A3766" s="59"/>
      <c r="B3766" s="54"/>
      <c r="C3766" s="76"/>
      <c r="D3766" s="60"/>
      <c r="E3766" s="64"/>
      <c r="F3766" s="54"/>
      <c r="G3766" s="63"/>
    </row>
    <row r="3767" spans="1:7" s="25" customFormat="1" ht="12.75" customHeight="1">
      <c r="A3767" s="59"/>
      <c r="B3767" s="54"/>
      <c r="C3767" s="76"/>
      <c r="D3767" s="60"/>
      <c r="E3767" s="64"/>
      <c r="F3767" s="54"/>
      <c r="G3767" s="63"/>
    </row>
    <row r="3768" spans="1:7" s="25" customFormat="1" ht="12.75" customHeight="1">
      <c r="A3768" s="59"/>
      <c r="B3768" s="54"/>
      <c r="C3768" s="76"/>
      <c r="D3768" s="60"/>
      <c r="E3768" s="64"/>
      <c r="F3768" s="54"/>
      <c r="G3768" s="63"/>
    </row>
    <row r="3769" spans="1:7" s="25" customFormat="1" ht="12.75" customHeight="1">
      <c r="A3769" s="59"/>
      <c r="B3769" s="54"/>
      <c r="C3769" s="76"/>
      <c r="D3769" s="60"/>
      <c r="E3769" s="64"/>
      <c r="F3769" s="54"/>
      <c r="G3769" s="63"/>
    </row>
    <row r="3770" spans="1:7" s="25" customFormat="1" ht="12.75" customHeight="1">
      <c r="A3770" s="59"/>
      <c r="B3770" s="54"/>
      <c r="C3770" s="76"/>
      <c r="D3770" s="60"/>
      <c r="E3770" s="64"/>
      <c r="F3770" s="54"/>
      <c r="G3770" s="63"/>
    </row>
    <row r="3771" spans="1:7" s="25" customFormat="1" ht="12.75" customHeight="1">
      <c r="A3771" s="59"/>
      <c r="B3771" s="54"/>
      <c r="C3771" s="76"/>
      <c r="D3771" s="60"/>
      <c r="E3771" s="64"/>
      <c r="F3771" s="54"/>
      <c r="G3771" s="63"/>
    </row>
    <row r="3772" spans="1:7" s="25" customFormat="1" ht="12.75" customHeight="1">
      <c r="A3772" s="59"/>
      <c r="B3772" s="54"/>
      <c r="C3772" s="76"/>
      <c r="D3772" s="60"/>
      <c r="E3772" s="64"/>
      <c r="F3772" s="54"/>
      <c r="G3772" s="63"/>
    </row>
    <row r="3773" spans="1:7" s="25" customFormat="1" ht="12.75" customHeight="1">
      <c r="A3773" s="59"/>
      <c r="B3773" s="54"/>
      <c r="C3773" s="76"/>
      <c r="D3773" s="60"/>
      <c r="E3773" s="64"/>
      <c r="F3773" s="54"/>
      <c r="G3773" s="63"/>
    </row>
    <row r="3774" spans="1:7" s="25" customFormat="1" ht="12.75" customHeight="1">
      <c r="A3774" s="59"/>
      <c r="B3774" s="54"/>
      <c r="C3774" s="76"/>
      <c r="D3774" s="60"/>
      <c r="E3774" s="64"/>
      <c r="F3774" s="54"/>
      <c r="G3774" s="63"/>
    </row>
    <row r="3775" spans="1:7" s="25" customFormat="1" ht="12.75" customHeight="1">
      <c r="A3775" s="59"/>
      <c r="B3775" s="54"/>
      <c r="C3775" s="76"/>
      <c r="D3775" s="60"/>
      <c r="E3775" s="64"/>
      <c r="F3775" s="54"/>
      <c r="G3775" s="63"/>
    </row>
    <row r="3776" spans="1:7" s="25" customFormat="1" ht="12.75" customHeight="1">
      <c r="A3776" s="59"/>
      <c r="B3776" s="54"/>
      <c r="C3776" s="76"/>
      <c r="D3776" s="60"/>
      <c r="E3776" s="64"/>
      <c r="F3776" s="54"/>
      <c r="G3776" s="63"/>
    </row>
    <row r="3777" spans="1:7" s="25" customFormat="1" ht="12.75" customHeight="1">
      <c r="A3777" s="59"/>
      <c r="B3777" s="54"/>
      <c r="C3777" s="76"/>
      <c r="D3777" s="60"/>
      <c r="E3777" s="64"/>
      <c r="F3777" s="54"/>
      <c r="G3777" s="63"/>
    </row>
    <row r="3778" spans="1:7" s="25" customFormat="1" ht="12.75" customHeight="1">
      <c r="A3778" s="59"/>
      <c r="B3778" s="54"/>
      <c r="C3778" s="76"/>
      <c r="D3778" s="60"/>
      <c r="E3778" s="64"/>
      <c r="F3778" s="54"/>
      <c r="G3778" s="63"/>
    </row>
    <row r="3779" spans="1:7" s="25" customFormat="1" ht="12.75" customHeight="1">
      <c r="A3779" s="59"/>
      <c r="B3779" s="54"/>
      <c r="C3779" s="76"/>
      <c r="D3779" s="60"/>
      <c r="E3779" s="64"/>
      <c r="F3779" s="54"/>
      <c r="G3779" s="63"/>
    </row>
    <row r="3780" spans="1:7" s="25" customFormat="1" ht="12.75" customHeight="1">
      <c r="A3780" s="59"/>
      <c r="B3780" s="54"/>
      <c r="C3780" s="76"/>
      <c r="D3780" s="60"/>
      <c r="E3780" s="64"/>
      <c r="F3780" s="54"/>
      <c r="G3780" s="63"/>
    </row>
    <row r="3781" spans="1:7" s="25" customFormat="1" ht="12.75" customHeight="1">
      <c r="A3781" s="59"/>
      <c r="B3781" s="54"/>
      <c r="C3781" s="76"/>
      <c r="D3781" s="60"/>
      <c r="E3781" s="64"/>
      <c r="F3781" s="54"/>
      <c r="G3781" s="63"/>
    </row>
    <row r="3782" spans="1:7" s="25" customFormat="1" ht="12.75" customHeight="1">
      <c r="A3782" s="59"/>
      <c r="B3782" s="54"/>
      <c r="C3782" s="76"/>
      <c r="D3782" s="60"/>
      <c r="E3782" s="64"/>
      <c r="F3782" s="54"/>
      <c r="G3782" s="63"/>
    </row>
    <row r="3783" spans="1:7" s="25" customFormat="1" ht="12.75" customHeight="1">
      <c r="A3783" s="59"/>
      <c r="B3783" s="54"/>
      <c r="C3783" s="76"/>
      <c r="D3783" s="60"/>
      <c r="E3783" s="64"/>
      <c r="F3783" s="54"/>
      <c r="G3783" s="63"/>
    </row>
    <row r="3784" spans="1:7" s="25" customFormat="1" ht="12.75" customHeight="1">
      <c r="A3784" s="59"/>
      <c r="B3784" s="54"/>
      <c r="C3784" s="76"/>
      <c r="D3784" s="60"/>
      <c r="E3784" s="64"/>
      <c r="F3784" s="54"/>
      <c r="G3784" s="63"/>
    </row>
    <row r="3785" spans="1:7" s="25" customFormat="1" ht="12.75" customHeight="1">
      <c r="A3785" s="59"/>
      <c r="B3785" s="54"/>
      <c r="C3785" s="76"/>
      <c r="D3785" s="60"/>
      <c r="E3785" s="64"/>
      <c r="F3785" s="54"/>
      <c r="G3785" s="63"/>
    </row>
    <row r="3786" spans="1:7" s="25" customFormat="1" ht="12.75" customHeight="1">
      <c r="A3786" s="59"/>
      <c r="B3786" s="54"/>
      <c r="C3786" s="76"/>
      <c r="D3786" s="60"/>
      <c r="E3786" s="64"/>
      <c r="F3786" s="54"/>
      <c r="G3786" s="63"/>
    </row>
    <row r="3787" spans="1:7" s="25" customFormat="1" ht="12.75" customHeight="1">
      <c r="A3787" s="59"/>
      <c r="B3787" s="54"/>
      <c r="C3787" s="76"/>
      <c r="D3787" s="60"/>
      <c r="E3787" s="64"/>
      <c r="F3787" s="54"/>
      <c r="G3787" s="63"/>
    </row>
    <row r="3788" spans="1:7" s="25" customFormat="1" ht="12.75" customHeight="1">
      <c r="A3788" s="59"/>
      <c r="B3788" s="54"/>
      <c r="C3788" s="76"/>
      <c r="D3788" s="60"/>
      <c r="E3788" s="64"/>
      <c r="F3788" s="54"/>
      <c r="G3788" s="63"/>
    </row>
    <row r="3789" spans="1:7" s="25" customFormat="1" ht="12.75" customHeight="1">
      <c r="A3789" s="59"/>
      <c r="B3789" s="54"/>
      <c r="C3789" s="76"/>
      <c r="D3789" s="60"/>
      <c r="E3789" s="64"/>
      <c r="F3789" s="54"/>
      <c r="G3789" s="63"/>
    </row>
    <row r="3790" spans="1:7" s="25" customFormat="1" ht="12.75" customHeight="1">
      <c r="A3790" s="59"/>
      <c r="B3790" s="54"/>
      <c r="C3790" s="76"/>
      <c r="D3790" s="60"/>
      <c r="E3790" s="64"/>
      <c r="F3790" s="54"/>
      <c r="G3790" s="63"/>
    </row>
    <row r="3791" spans="1:7" s="25" customFormat="1" ht="12.75" customHeight="1">
      <c r="A3791" s="59"/>
      <c r="B3791" s="54"/>
      <c r="C3791" s="76"/>
      <c r="D3791" s="60"/>
      <c r="E3791" s="64"/>
      <c r="F3791" s="54"/>
      <c r="G3791" s="63"/>
    </row>
    <row r="3792" spans="1:7" s="25" customFormat="1" ht="12.75" customHeight="1">
      <c r="A3792" s="59"/>
      <c r="B3792" s="54"/>
      <c r="C3792" s="76"/>
      <c r="D3792" s="60"/>
      <c r="E3792" s="64"/>
      <c r="F3792" s="54"/>
      <c r="G3792" s="63"/>
    </row>
    <row r="3793" spans="1:7" s="25" customFormat="1" ht="12.75" customHeight="1">
      <c r="A3793" s="59"/>
      <c r="B3793" s="54"/>
      <c r="C3793" s="76"/>
      <c r="D3793" s="60"/>
      <c r="E3793" s="64"/>
      <c r="F3793" s="54"/>
      <c r="G3793" s="63"/>
    </row>
    <row r="3794" spans="1:7">
      <c r="A3794" s="569" t="s">
        <v>0</v>
      </c>
      <c r="B3794" s="569"/>
      <c r="C3794" s="569"/>
      <c r="D3794" s="569"/>
      <c r="E3794" s="569"/>
      <c r="F3794" s="569"/>
      <c r="G3794" s="569"/>
    </row>
    <row r="3795" spans="1:7">
      <c r="A3795" s="570" t="s">
        <v>1</v>
      </c>
      <c r="B3795" s="570"/>
      <c r="C3795" s="570"/>
      <c r="D3795" s="570"/>
      <c r="E3795" s="570"/>
      <c r="F3795" s="570"/>
      <c r="G3795" s="570"/>
    </row>
    <row r="3796" spans="1:7" ht="16.5" customHeight="1">
      <c r="A3796" s="1" t="s">
        <v>2</v>
      </c>
      <c r="B3796" s="506"/>
      <c r="C3796" s="506"/>
      <c r="D3796" s="588" t="s">
        <v>1408</v>
      </c>
      <c r="E3796" s="588"/>
      <c r="F3796" s="588"/>
      <c r="G3796" s="588"/>
    </row>
    <row r="3797" spans="1:7" ht="30" customHeight="1">
      <c r="A3797" s="572" t="s">
        <v>3</v>
      </c>
      <c r="B3797" s="573"/>
      <c r="C3797" s="3" t="s">
        <v>4</v>
      </c>
      <c r="D3797" s="505" t="s">
        <v>5</v>
      </c>
      <c r="E3797" s="505" t="s">
        <v>6</v>
      </c>
      <c r="F3797" s="505" t="s">
        <v>7</v>
      </c>
      <c r="G3797" s="5" t="s">
        <v>8</v>
      </c>
    </row>
    <row r="3798" spans="1:7">
      <c r="A3798" s="505"/>
      <c r="B3798" s="505"/>
      <c r="C3798" s="3"/>
      <c r="D3798" s="104" t="s">
        <v>374</v>
      </c>
      <c r="E3798" s="505"/>
      <c r="F3798" s="505"/>
      <c r="G3798" s="5"/>
    </row>
    <row r="3799" spans="1:7" s="36" customFormat="1">
      <c r="A3799" s="562">
        <v>168</v>
      </c>
      <c r="B3799" s="562" t="s">
        <v>10</v>
      </c>
      <c r="C3799" s="560" t="s">
        <v>11</v>
      </c>
      <c r="D3799" s="564" t="s">
        <v>200</v>
      </c>
      <c r="E3799" s="503">
        <v>1285.6300000000001</v>
      </c>
      <c r="F3799" s="497" t="s">
        <v>147</v>
      </c>
      <c r="G3799" s="232">
        <f>SUM(A3799*E3799/100)</f>
        <v>2159.8584000000001</v>
      </c>
    </row>
    <row r="3800" spans="1:7" s="36" customFormat="1" ht="30.75" customHeight="1">
      <c r="A3800" s="563"/>
      <c r="B3800" s="563"/>
      <c r="C3800" s="561"/>
      <c r="D3800" s="565"/>
      <c r="E3800" s="557" t="s">
        <v>201</v>
      </c>
      <c r="F3800" s="558"/>
      <c r="G3800" s="559"/>
    </row>
    <row r="3801" spans="1:7">
      <c r="A3801" s="560">
        <v>240</v>
      </c>
      <c r="B3801" s="560" t="s">
        <v>10</v>
      </c>
      <c r="C3801" s="562" t="s">
        <v>15</v>
      </c>
      <c r="D3801" s="564" t="s">
        <v>987</v>
      </c>
      <c r="E3801" s="504">
        <v>8694.9500000000007</v>
      </c>
      <c r="F3801" s="502" t="s">
        <v>13</v>
      </c>
      <c r="G3801" s="20">
        <f>SUM(A3801*E3801/100)</f>
        <v>20867.88</v>
      </c>
    </row>
    <row r="3802" spans="1:7" ht="25.5" customHeight="1">
      <c r="A3802" s="561"/>
      <c r="B3802" s="561"/>
      <c r="C3802" s="563"/>
      <c r="D3802" s="565"/>
      <c r="E3802" s="557" t="s">
        <v>14</v>
      </c>
      <c r="F3802" s="558"/>
      <c r="G3802" s="559"/>
    </row>
    <row r="3803" spans="1:7">
      <c r="A3803" s="560">
        <v>192</v>
      </c>
      <c r="B3803" s="560" t="s">
        <v>10</v>
      </c>
      <c r="C3803" s="562" t="s">
        <v>18</v>
      </c>
      <c r="D3803" s="564" t="s">
        <v>309</v>
      </c>
      <c r="E3803" s="504">
        <v>17723</v>
      </c>
      <c r="F3803" s="502" t="s">
        <v>13</v>
      </c>
      <c r="G3803" s="13">
        <f>SUM(A3803*E3803/100)</f>
        <v>34028.160000000003</v>
      </c>
    </row>
    <row r="3804" spans="1:7" ht="33" customHeight="1">
      <c r="A3804" s="561"/>
      <c r="B3804" s="561"/>
      <c r="C3804" s="563"/>
      <c r="D3804" s="565"/>
      <c r="E3804" s="557" t="s">
        <v>310</v>
      </c>
      <c r="F3804" s="558"/>
      <c r="G3804" s="559"/>
    </row>
    <row r="3805" spans="1:7">
      <c r="A3805" s="560">
        <v>400</v>
      </c>
      <c r="B3805" s="560" t="s">
        <v>10</v>
      </c>
      <c r="C3805" s="562" t="s">
        <v>21</v>
      </c>
      <c r="D3805" s="564" t="s">
        <v>245</v>
      </c>
      <c r="E3805" s="504">
        <v>25321</v>
      </c>
      <c r="F3805" s="502" t="s">
        <v>13</v>
      </c>
      <c r="G3805" s="13">
        <f>SUM(A3805*E3805/100)</f>
        <v>101284</v>
      </c>
    </row>
    <row r="3806" spans="1:7" ht="27.75" customHeight="1">
      <c r="A3806" s="561"/>
      <c r="B3806" s="561"/>
      <c r="C3806" s="563"/>
      <c r="D3806" s="565"/>
      <c r="E3806" s="557" t="s">
        <v>303</v>
      </c>
      <c r="F3806" s="558"/>
      <c r="G3806" s="559"/>
    </row>
    <row r="3807" spans="1:7" s="23" customFormat="1" ht="15" customHeight="1">
      <c r="A3807" s="562">
        <v>160</v>
      </c>
      <c r="B3807" s="562" t="s">
        <v>10</v>
      </c>
      <c r="C3807" s="560" t="s">
        <v>25</v>
      </c>
      <c r="D3807" s="574" t="s">
        <v>30</v>
      </c>
      <c r="E3807" s="504">
        <v>337</v>
      </c>
      <c r="F3807" s="502" t="s">
        <v>31</v>
      </c>
      <c r="G3807" s="20">
        <f>SUM(A3807*E3807)</f>
        <v>53920</v>
      </c>
    </row>
    <row r="3808" spans="1:7" s="23" customFormat="1" ht="169.5" customHeight="1">
      <c r="A3808" s="563"/>
      <c r="B3808" s="563"/>
      <c r="C3808" s="561"/>
      <c r="D3808" s="575"/>
      <c r="E3808" s="576" t="s">
        <v>32</v>
      </c>
      <c r="F3808" s="577"/>
      <c r="G3808" s="578"/>
    </row>
    <row r="3809" spans="1:7" ht="15" customHeight="1">
      <c r="A3809" s="579">
        <v>6.21</v>
      </c>
      <c r="B3809" s="562" t="s">
        <v>24</v>
      </c>
      <c r="C3809" s="560" t="s">
        <v>29</v>
      </c>
      <c r="D3809" s="574" t="s">
        <v>26</v>
      </c>
      <c r="E3809" s="504">
        <v>5001.7</v>
      </c>
      <c r="F3809" s="502" t="s">
        <v>27</v>
      </c>
      <c r="G3809" s="20">
        <f>SUM(A3809*E3809)</f>
        <v>31060.556999999997</v>
      </c>
    </row>
    <row r="3810" spans="1:7" ht="63" customHeight="1">
      <c r="A3810" s="580"/>
      <c r="B3810" s="563"/>
      <c r="C3810" s="561"/>
      <c r="D3810" s="575"/>
      <c r="E3810" s="557" t="s">
        <v>28</v>
      </c>
      <c r="F3810" s="558"/>
      <c r="G3810" s="559"/>
    </row>
    <row r="3811" spans="1:7">
      <c r="A3811" s="560">
        <v>160</v>
      </c>
      <c r="B3811" s="560" t="s">
        <v>39</v>
      </c>
      <c r="C3811" s="562" t="s">
        <v>33</v>
      </c>
      <c r="D3811" s="564" t="s">
        <v>1276</v>
      </c>
      <c r="E3811" s="504">
        <v>778.09</v>
      </c>
      <c r="F3811" s="502" t="s">
        <v>42</v>
      </c>
      <c r="G3811" s="20">
        <f>SUM(A3811*E3811/100)</f>
        <v>1244.9440000000002</v>
      </c>
    </row>
    <row r="3812" spans="1:7" ht="38.25" customHeight="1">
      <c r="A3812" s="561"/>
      <c r="B3812" s="561"/>
      <c r="C3812" s="563"/>
      <c r="D3812" s="565"/>
      <c r="E3812" s="557" t="s">
        <v>1277</v>
      </c>
      <c r="F3812" s="558"/>
      <c r="G3812" s="559"/>
    </row>
    <row r="3813" spans="1:7" ht="17.25" customHeight="1">
      <c r="A3813" s="560">
        <v>629</v>
      </c>
      <c r="B3813" s="560" t="s">
        <v>10</v>
      </c>
      <c r="C3813" s="562" t="s">
        <v>36</v>
      </c>
      <c r="D3813" s="564" t="s">
        <v>204</v>
      </c>
      <c r="E3813" s="504">
        <v>12346.65</v>
      </c>
      <c r="F3813" s="502" t="s">
        <v>13</v>
      </c>
      <c r="G3813" s="20">
        <f>SUM(A3813*E3813/100)</f>
        <v>77660.428499999995</v>
      </c>
    </row>
    <row r="3814" spans="1:7" ht="39.75" customHeight="1">
      <c r="A3814" s="561"/>
      <c r="B3814" s="561"/>
      <c r="C3814" s="563"/>
      <c r="D3814" s="565"/>
      <c r="E3814" s="557" t="s">
        <v>205</v>
      </c>
      <c r="F3814" s="558"/>
      <c r="G3814" s="559"/>
    </row>
    <row r="3815" spans="1:7" s="24" customFormat="1" ht="15" customHeight="1">
      <c r="A3815" s="562">
        <v>1072</v>
      </c>
      <c r="B3815" s="562" t="s">
        <v>39</v>
      </c>
      <c r="C3815" s="560" t="s">
        <v>40</v>
      </c>
      <c r="D3815" s="564" t="s">
        <v>41</v>
      </c>
      <c r="E3815" s="504">
        <v>2206.6</v>
      </c>
      <c r="F3815" s="502" t="s">
        <v>42</v>
      </c>
      <c r="G3815" s="20">
        <f>SUM(A3815*E3815/100)</f>
        <v>23654.751999999997</v>
      </c>
    </row>
    <row r="3816" spans="1:7" s="24" customFormat="1" ht="30" customHeight="1">
      <c r="A3816" s="563"/>
      <c r="B3816" s="563"/>
      <c r="C3816" s="561"/>
      <c r="D3816" s="565"/>
      <c r="E3816" s="566" t="s">
        <v>43</v>
      </c>
      <c r="F3816" s="567"/>
      <c r="G3816" s="568"/>
    </row>
    <row r="3817" spans="1:7" s="24" customFormat="1" ht="15" customHeight="1">
      <c r="A3817" s="562">
        <v>1072</v>
      </c>
      <c r="B3817" s="562" t="s">
        <v>39</v>
      </c>
      <c r="C3817" s="560" t="s">
        <v>44</v>
      </c>
      <c r="D3817" s="564" t="s">
        <v>45</v>
      </c>
      <c r="E3817" s="502">
        <v>2197.52</v>
      </c>
      <c r="F3817" s="502" t="s">
        <v>42</v>
      </c>
      <c r="G3817" s="20">
        <f>SUM(A3817*E3817/100)</f>
        <v>23557.414399999998</v>
      </c>
    </row>
    <row r="3818" spans="1:7" s="24" customFormat="1" ht="38.25" customHeight="1">
      <c r="A3818" s="563"/>
      <c r="B3818" s="563"/>
      <c r="C3818" s="561"/>
      <c r="D3818" s="565"/>
      <c r="E3818" s="566" t="s">
        <v>46</v>
      </c>
      <c r="F3818" s="567"/>
      <c r="G3818" s="568"/>
    </row>
    <row r="3819" spans="1:7">
      <c r="A3819" s="560">
        <v>816</v>
      </c>
      <c r="B3819" s="560" t="s">
        <v>39</v>
      </c>
      <c r="C3819" s="562" t="s">
        <v>47</v>
      </c>
      <c r="D3819" s="564" t="s">
        <v>313</v>
      </c>
      <c r="E3819" s="504">
        <v>1287.44</v>
      </c>
      <c r="F3819" s="502" t="s">
        <v>42</v>
      </c>
      <c r="G3819" s="13">
        <f>SUM(A3819*E3819/100)</f>
        <v>10505.510400000001</v>
      </c>
    </row>
    <row r="3820" spans="1:7" ht="30" customHeight="1">
      <c r="A3820" s="561"/>
      <c r="B3820" s="561"/>
      <c r="C3820" s="563"/>
      <c r="D3820" s="565"/>
      <c r="E3820" s="557" t="s">
        <v>314</v>
      </c>
      <c r="F3820" s="558"/>
      <c r="G3820" s="559"/>
    </row>
    <row r="3821" spans="1:7">
      <c r="A3821" s="560">
        <v>896</v>
      </c>
      <c r="B3821" s="560" t="s">
        <v>39</v>
      </c>
      <c r="C3821" s="562" t="s">
        <v>50</v>
      </c>
      <c r="D3821" s="564" t="s">
        <v>1388</v>
      </c>
      <c r="E3821" s="504">
        <v>1726.37</v>
      </c>
      <c r="F3821" s="502" t="s">
        <v>42</v>
      </c>
      <c r="G3821" s="13">
        <f>SUM(A3821*E3821/100)</f>
        <v>15468.2752</v>
      </c>
    </row>
    <row r="3822" spans="1:7" ht="30.75" customHeight="1">
      <c r="A3822" s="561"/>
      <c r="B3822" s="561"/>
      <c r="C3822" s="563"/>
      <c r="D3822" s="565"/>
      <c r="E3822" s="557" t="s">
        <v>1389</v>
      </c>
      <c r="F3822" s="558"/>
      <c r="G3822" s="559"/>
    </row>
    <row r="3823" spans="1:7">
      <c r="A3823" s="562">
        <v>4295</v>
      </c>
      <c r="B3823" s="562" t="s">
        <v>39</v>
      </c>
      <c r="C3823" s="560" t="s">
        <v>208</v>
      </c>
      <c r="D3823" s="581" t="s">
        <v>300</v>
      </c>
      <c r="E3823" s="503">
        <v>1043.9000000000001</v>
      </c>
      <c r="F3823" s="497" t="s">
        <v>42</v>
      </c>
      <c r="G3823" s="20">
        <f>SUM(A3823*E3823/100)</f>
        <v>44835.504999999997</v>
      </c>
    </row>
    <row r="3824" spans="1:7" ht="25.5" customHeight="1">
      <c r="A3824" s="563"/>
      <c r="B3824" s="563"/>
      <c r="C3824" s="561"/>
      <c r="D3824" s="565"/>
      <c r="E3824" s="557" t="s">
        <v>301</v>
      </c>
      <c r="F3824" s="558"/>
      <c r="G3824" s="559"/>
    </row>
    <row r="3825" spans="1:7" s="30" customFormat="1" ht="50.25" customHeight="1">
      <c r="A3825" s="505"/>
      <c r="B3825" s="505"/>
      <c r="C3825" s="3"/>
      <c r="D3825" s="26"/>
      <c r="E3825" s="27"/>
      <c r="F3825" s="28" t="s">
        <v>77</v>
      </c>
      <c r="G3825" s="29">
        <v>417793</v>
      </c>
    </row>
    <row r="3826" spans="1:7">
      <c r="A3826" s="500"/>
      <c r="B3826" s="501"/>
      <c r="C3826" s="3"/>
      <c r="D3826" s="104" t="s">
        <v>1356</v>
      </c>
      <c r="E3826" s="505"/>
      <c r="F3826" s="505"/>
      <c r="G3826" s="5"/>
    </row>
    <row r="3827" spans="1:7" s="25" customFormat="1" ht="18" customHeight="1">
      <c r="A3827" s="591">
        <v>2</v>
      </c>
      <c r="B3827" s="591" t="s">
        <v>72</v>
      </c>
      <c r="C3827" s="592" t="s">
        <v>11</v>
      </c>
      <c r="D3827" s="581" t="s">
        <v>1409</v>
      </c>
      <c r="E3827" s="503">
        <v>271.92</v>
      </c>
      <c r="F3827" s="497" t="s">
        <v>75</v>
      </c>
      <c r="G3827" s="13">
        <f>SUM(A3827*E3827)</f>
        <v>543.84</v>
      </c>
    </row>
    <row r="3828" spans="1:7" s="25" customFormat="1" ht="39" customHeight="1">
      <c r="A3828" s="561"/>
      <c r="B3828" s="561"/>
      <c r="C3828" s="563"/>
      <c r="D3828" s="565"/>
      <c r="E3828" s="557" t="s">
        <v>80</v>
      </c>
      <c r="F3828" s="558"/>
      <c r="G3828" s="559"/>
    </row>
    <row r="3829" spans="1:7" ht="42" customHeight="1">
      <c r="A3829" s="500"/>
      <c r="B3829" s="501"/>
      <c r="C3829" s="3"/>
      <c r="D3829" s="505"/>
      <c r="E3829" s="505"/>
      <c r="F3829" s="28" t="s">
        <v>781</v>
      </c>
      <c r="G3829" s="105">
        <v>544</v>
      </c>
    </row>
    <row r="3830" spans="1:7" s="30" customFormat="1" ht="17.25" customHeight="1">
      <c r="A3830" s="6"/>
      <c r="B3830" s="6"/>
      <c r="C3830" s="7"/>
      <c r="D3830" s="65"/>
      <c r="E3830" s="6"/>
      <c r="F3830" s="93"/>
      <c r="G3830" s="243"/>
    </row>
    <row r="3831" spans="1:7" s="30" customFormat="1" ht="13.5" customHeight="1">
      <c r="A3831" s="6"/>
      <c r="B3831" s="6"/>
      <c r="C3831" s="7"/>
      <c r="D3831" s="65"/>
      <c r="E3831" s="6"/>
      <c r="F3831" s="93"/>
      <c r="G3831" s="243"/>
    </row>
    <row r="3832" spans="1:7" s="36" customFormat="1" ht="36.75" customHeight="1">
      <c r="A3832" s="52" t="s">
        <v>984</v>
      </c>
      <c r="B3832" s="53"/>
      <c r="C3832" s="54" t="s">
        <v>966</v>
      </c>
      <c r="D3832" s="55"/>
      <c r="F3832" s="56" t="s">
        <v>131</v>
      </c>
      <c r="G3832" s="54"/>
    </row>
    <row r="3833" spans="1:7" s="36" customFormat="1" ht="36.75" customHeight="1">
      <c r="A3833" s="52" t="s">
        <v>132</v>
      </c>
      <c r="B3833" s="53"/>
      <c r="C3833" s="54" t="s">
        <v>133</v>
      </c>
      <c r="D3833" s="55"/>
      <c r="F3833" s="56" t="s">
        <v>131</v>
      </c>
      <c r="G3833" s="54"/>
    </row>
    <row r="3834" spans="1:7" s="25" customFormat="1" ht="36.75" customHeight="1">
      <c r="A3834" s="59"/>
      <c r="B3834" s="54"/>
      <c r="C3834" s="54"/>
      <c r="D3834" s="60"/>
      <c r="E3834" s="61" t="s">
        <v>138</v>
      </c>
      <c r="F3834" s="62"/>
      <c r="G3834" s="62"/>
    </row>
    <row r="3835" spans="1:7" s="25" customFormat="1" ht="15.75" customHeight="1">
      <c r="A3835" s="59"/>
      <c r="B3835" s="54"/>
      <c r="C3835" s="54"/>
      <c r="D3835" s="60"/>
      <c r="E3835" s="54"/>
      <c r="F3835" s="54"/>
      <c r="G3835" s="63"/>
    </row>
    <row r="3836" spans="1:7" s="25" customFormat="1" ht="15" customHeight="1">
      <c r="A3836" s="59"/>
      <c r="B3836" s="54"/>
      <c r="C3836" s="54"/>
      <c r="D3836" s="60"/>
      <c r="E3836" s="61"/>
      <c r="F3836" s="401"/>
      <c r="G3836" s="401"/>
    </row>
    <row r="3837" spans="1:7" s="25" customFormat="1" ht="15" customHeight="1">
      <c r="A3837" s="59"/>
      <c r="B3837" s="54"/>
      <c r="C3837" s="54"/>
      <c r="D3837" s="60"/>
      <c r="E3837" s="61"/>
      <c r="F3837" s="401"/>
      <c r="G3837" s="401"/>
    </row>
    <row r="3838" spans="1:7" s="25" customFormat="1" ht="15" customHeight="1">
      <c r="A3838" s="59"/>
      <c r="B3838" s="54"/>
      <c r="C3838" s="54"/>
      <c r="D3838" s="60"/>
      <c r="E3838" s="61"/>
      <c r="F3838" s="401"/>
      <c r="G3838" s="401"/>
    </row>
    <row r="3839" spans="1:7" s="25" customFormat="1" ht="15" customHeight="1">
      <c r="A3839" s="59"/>
      <c r="B3839" s="54"/>
      <c r="C3839" s="54"/>
      <c r="D3839" s="60"/>
      <c r="E3839" s="61"/>
      <c r="F3839" s="401"/>
      <c r="G3839" s="401"/>
    </row>
    <row r="3840" spans="1:7" s="25" customFormat="1">
      <c r="A3840" s="59"/>
      <c r="B3840" s="54"/>
      <c r="C3840" s="54"/>
      <c r="D3840" s="60"/>
      <c r="E3840" s="64" t="s">
        <v>140</v>
      </c>
      <c r="F3840" s="54"/>
      <c r="G3840" s="63"/>
    </row>
    <row r="3841" spans="1:7" s="25" customFormat="1">
      <c r="A3841" s="55" t="s">
        <v>139</v>
      </c>
      <c r="B3841" s="54"/>
      <c r="C3841" s="54"/>
      <c r="D3841" s="60"/>
      <c r="E3841" s="64" t="s">
        <v>141</v>
      </c>
      <c r="F3841" s="54"/>
      <c r="G3841" s="63"/>
    </row>
    <row r="3842" spans="1:7" s="25" customFormat="1">
      <c r="A3842" s="59"/>
      <c r="B3842" s="54"/>
      <c r="C3842" s="76"/>
      <c r="D3842" s="60"/>
      <c r="E3842" s="64" t="s">
        <v>142</v>
      </c>
      <c r="F3842" s="54"/>
      <c r="G3842" s="63"/>
    </row>
    <row r="3843" spans="1:7" s="25" customFormat="1" ht="12.75" customHeight="1">
      <c r="A3843" s="59"/>
      <c r="B3843" s="54"/>
      <c r="C3843" s="76"/>
      <c r="D3843" s="60"/>
      <c r="E3843" s="64"/>
      <c r="F3843" s="54"/>
      <c r="G3843" s="63"/>
    </row>
    <row r="3844" spans="1:7" s="25" customFormat="1" ht="12.75" customHeight="1">
      <c r="A3844" s="59"/>
      <c r="B3844" s="54"/>
      <c r="C3844" s="76"/>
      <c r="D3844" s="60"/>
      <c r="E3844" s="64"/>
      <c r="F3844" s="54"/>
      <c r="G3844" s="63"/>
    </row>
    <row r="3845" spans="1:7" s="25" customFormat="1" ht="12.75" customHeight="1">
      <c r="A3845" s="59"/>
      <c r="B3845" s="54"/>
      <c r="C3845" s="76"/>
      <c r="D3845" s="60"/>
      <c r="E3845" s="64"/>
      <c r="F3845" s="54"/>
      <c r="G3845" s="63"/>
    </row>
    <row r="3846" spans="1:7" s="25" customFormat="1" ht="12.75" customHeight="1">
      <c r="A3846" s="59"/>
      <c r="B3846" s="54"/>
      <c r="C3846" s="76"/>
      <c r="D3846" s="60"/>
      <c r="E3846" s="64"/>
      <c r="F3846" s="54"/>
      <c r="G3846" s="63"/>
    </row>
    <row r="3847" spans="1:7" s="25" customFormat="1" ht="12.75" customHeight="1">
      <c r="A3847" s="59"/>
      <c r="B3847" s="54"/>
      <c r="C3847" s="76"/>
      <c r="D3847" s="60"/>
      <c r="E3847" s="64"/>
      <c r="F3847" s="54"/>
      <c r="G3847" s="63"/>
    </row>
    <row r="3848" spans="1:7" s="25" customFormat="1" ht="12.75" customHeight="1">
      <c r="A3848" s="59"/>
      <c r="B3848" s="54"/>
      <c r="C3848" s="76"/>
      <c r="D3848" s="60"/>
      <c r="E3848" s="64"/>
      <c r="F3848" s="54"/>
      <c r="G3848" s="63"/>
    </row>
    <row r="3849" spans="1:7" s="25" customFormat="1" ht="12.75" customHeight="1">
      <c r="A3849" s="59"/>
      <c r="B3849" s="54"/>
      <c r="C3849" s="76"/>
      <c r="D3849" s="60"/>
      <c r="E3849" s="64"/>
      <c r="F3849" s="54"/>
      <c r="G3849" s="63"/>
    </row>
    <row r="3850" spans="1:7" s="25" customFormat="1" ht="12.75" customHeight="1">
      <c r="A3850" s="59"/>
      <c r="B3850" s="54"/>
      <c r="C3850" s="76"/>
      <c r="D3850" s="60"/>
      <c r="E3850" s="64"/>
      <c r="F3850" s="54"/>
      <c r="G3850" s="63"/>
    </row>
    <row r="3851" spans="1:7" s="25" customFormat="1" ht="12.75" customHeight="1">
      <c r="A3851" s="59"/>
      <c r="B3851" s="54"/>
      <c r="C3851" s="76"/>
      <c r="D3851" s="60"/>
      <c r="E3851" s="64"/>
      <c r="F3851" s="54"/>
      <c r="G3851" s="63"/>
    </row>
    <row r="3852" spans="1:7" s="25" customFormat="1" ht="12.75" customHeight="1">
      <c r="A3852" s="59"/>
      <c r="B3852" s="54"/>
      <c r="C3852" s="76"/>
      <c r="D3852" s="60"/>
      <c r="E3852" s="64"/>
      <c r="F3852" s="54"/>
      <c r="G3852" s="63"/>
    </row>
    <row r="3853" spans="1:7" s="25" customFormat="1" ht="12.75" customHeight="1">
      <c r="A3853" s="59"/>
      <c r="B3853" s="54"/>
      <c r="C3853" s="76"/>
      <c r="D3853" s="60"/>
      <c r="E3853" s="64"/>
      <c r="F3853" s="54"/>
      <c r="G3853" s="63"/>
    </row>
    <row r="3854" spans="1:7" s="25" customFormat="1" ht="12.75" customHeight="1">
      <c r="A3854" s="59"/>
      <c r="B3854" s="54"/>
      <c r="C3854" s="76"/>
      <c r="D3854" s="60"/>
      <c r="E3854" s="64"/>
      <c r="F3854" s="54"/>
      <c r="G3854" s="63"/>
    </row>
    <row r="3855" spans="1:7" s="25" customFormat="1" ht="12.75" customHeight="1">
      <c r="A3855" s="59"/>
      <c r="B3855" s="54"/>
      <c r="C3855" s="76"/>
      <c r="D3855" s="60"/>
      <c r="E3855" s="64"/>
      <c r="F3855" s="54"/>
      <c r="G3855" s="63"/>
    </row>
    <row r="3856" spans="1:7" s="25" customFormat="1" ht="12.75" customHeight="1">
      <c r="A3856" s="59"/>
      <c r="B3856" s="54"/>
      <c r="C3856" s="76"/>
      <c r="D3856" s="60"/>
      <c r="E3856" s="64"/>
      <c r="F3856" s="54"/>
      <c r="G3856" s="63"/>
    </row>
    <row r="3857" spans="1:7" s="25" customFormat="1" ht="12.75" customHeight="1">
      <c r="A3857" s="59"/>
      <c r="B3857" s="54"/>
      <c r="C3857" s="76"/>
      <c r="D3857" s="60"/>
      <c r="E3857" s="64"/>
      <c r="F3857" s="54"/>
      <c r="G3857" s="63"/>
    </row>
    <row r="3858" spans="1:7" s="25" customFormat="1" ht="12.75" customHeight="1">
      <c r="A3858" s="59"/>
      <c r="B3858" s="54"/>
      <c r="C3858" s="76"/>
      <c r="D3858" s="60"/>
      <c r="E3858" s="64"/>
      <c r="F3858" s="54"/>
      <c r="G3858" s="63"/>
    </row>
    <row r="3859" spans="1:7" s="25" customFormat="1" ht="12.75" customHeight="1">
      <c r="A3859" s="59"/>
      <c r="B3859" s="54"/>
      <c r="C3859" s="76"/>
      <c r="D3859" s="60"/>
      <c r="E3859" s="64"/>
      <c r="F3859" s="54"/>
      <c r="G3859" s="63"/>
    </row>
    <row r="3860" spans="1:7" s="25" customFormat="1" ht="12.75" customHeight="1">
      <c r="A3860" s="59"/>
      <c r="B3860" s="54"/>
      <c r="C3860" s="76"/>
      <c r="D3860" s="60"/>
      <c r="E3860" s="64"/>
      <c r="F3860" s="54"/>
      <c r="G3860" s="63"/>
    </row>
    <row r="3861" spans="1:7" s="25" customFormat="1" ht="12.75" customHeight="1">
      <c r="A3861" s="59"/>
      <c r="B3861" s="54"/>
      <c r="C3861" s="76"/>
      <c r="D3861" s="60"/>
      <c r="E3861" s="64"/>
      <c r="F3861" s="54"/>
      <c r="G3861" s="63"/>
    </row>
    <row r="3862" spans="1:7" s="25" customFormat="1" ht="12.75" customHeight="1">
      <c r="A3862" s="59"/>
      <c r="B3862" s="54"/>
      <c r="C3862" s="76"/>
      <c r="D3862" s="60"/>
      <c r="E3862" s="64"/>
      <c r="F3862" s="54"/>
      <c r="G3862" s="63"/>
    </row>
    <row r="3863" spans="1:7" s="25" customFormat="1" ht="12.75" customHeight="1">
      <c r="A3863" s="59"/>
      <c r="B3863" s="54"/>
      <c r="C3863" s="76"/>
      <c r="D3863" s="60"/>
      <c r="E3863" s="64"/>
      <c r="F3863" s="54"/>
      <c r="G3863" s="63"/>
    </row>
    <row r="3864" spans="1:7" s="25" customFormat="1" ht="12.75" customHeight="1">
      <c r="A3864" s="59"/>
      <c r="B3864" s="54"/>
      <c r="C3864" s="76"/>
      <c r="D3864" s="60"/>
      <c r="E3864" s="64"/>
      <c r="F3864" s="54"/>
      <c r="G3864" s="63"/>
    </row>
    <row r="3865" spans="1:7" s="25" customFormat="1" ht="12.75" customHeight="1">
      <c r="A3865" s="59"/>
      <c r="B3865" s="54"/>
      <c r="C3865" s="76"/>
      <c r="D3865" s="60"/>
      <c r="E3865" s="64"/>
      <c r="F3865" s="54"/>
      <c r="G3865" s="63"/>
    </row>
    <row r="3866" spans="1:7" s="25" customFormat="1" ht="12.75" customHeight="1">
      <c r="A3866" s="59"/>
      <c r="B3866" s="54"/>
      <c r="C3866" s="76"/>
      <c r="D3866" s="60"/>
      <c r="E3866" s="64"/>
      <c r="F3866" s="54"/>
      <c r="G3866" s="63"/>
    </row>
    <row r="3867" spans="1:7" s="25" customFormat="1" ht="12.75" customHeight="1">
      <c r="A3867" s="59"/>
      <c r="B3867" s="54"/>
      <c r="C3867" s="76"/>
      <c r="D3867" s="60"/>
      <c r="E3867" s="64"/>
      <c r="F3867" s="54"/>
      <c r="G3867" s="63"/>
    </row>
    <row r="3868" spans="1:7" s="25" customFormat="1" ht="12.75" customHeight="1">
      <c r="A3868" s="59"/>
      <c r="B3868" s="54"/>
      <c r="C3868" s="76"/>
      <c r="D3868" s="60"/>
      <c r="E3868" s="64"/>
      <c r="F3868" s="54"/>
      <c r="G3868" s="63"/>
    </row>
    <row r="3869" spans="1:7" s="25" customFormat="1" ht="12.75" customHeight="1">
      <c r="A3869" s="59"/>
      <c r="B3869" s="54"/>
      <c r="C3869" s="76"/>
      <c r="D3869" s="60"/>
      <c r="E3869" s="64"/>
      <c r="F3869" s="54"/>
      <c r="G3869" s="63"/>
    </row>
    <row r="3870" spans="1:7" s="25" customFormat="1" ht="12.75" customHeight="1">
      <c r="A3870" s="59"/>
      <c r="B3870" s="54"/>
      <c r="C3870" s="76"/>
      <c r="D3870" s="60"/>
      <c r="E3870" s="64"/>
      <c r="F3870" s="54"/>
      <c r="G3870" s="63"/>
    </row>
    <row r="3871" spans="1:7" s="25" customFormat="1" ht="12.75" customHeight="1">
      <c r="A3871" s="59"/>
      <c r="B3871" s="54"/>
      <c r="C3871" s="76"/>
      <c r="D3871" s="60"/>
      <c r="E3871" s="64"/>
      <c r="F3871" s="54"/>
      <c r="G3871" s="63"/>
    </row>
    <row r="3872" spans="1:7" s="25" customFormat="1" ht="12.75" customHeight="1">
      <c r="A3872" s="59"/>
      <c r="B3872" s="54"/>
      <c r="C3872" s="76"/>
      <c r="D3872" s="60"/>
      <c r="E3872" s="64"/>
      <c r="F3872" s="54"/>
      <c r="G3872" s="63"/>
    </row>
    <row r="3873" spans="1:7" s="25" customFormat="1" ht="12.75" customHeight="1">
      <c r="A3873" s="59"/>
      <c r="B3873" s="54"/>
      <c r="C3873" s="76"/>
      <c r="D3873" s="60"/>
      <c r="E3873" s="64"/>
      <c r="F3873" s="54"/>
      <c r="G3873" s="63"/>
    </row>
    <row r="3874" spans="1:7" s="25" customFormat="1" ht="12.75" customHeight="1">
      <c r="A3874" s="59"/>
      <c r="B3874" s="54"/>
      <c r="C3874" s="76"/>
      <c r="D3874" s="60"/>
      <c r="E3874" s="64"/>
      <c r="F3874" s="54"/>
      <c r="G3874" s="63"/>
    </row>
    <row r="3875" spans="1:7" s="25" customFormat="1" ht="12.75" customHeight="1">
      <c r="A3875" s="59"/>
      <c r="B3875" s="54"/>
      <c r="C3875" s="76"/>
      <c r="D3875" s="60"/>
      <c r="E3875" s="64"/>
      <c r="F3875" s="54"/>
      <c r="G3875" s="63"/>
    </row>
    <row r="3876" spans="1:7" s="25" customFormat="1" ht="12.75" customHeight="1">
      <c r="A3876" s="59"/>
      <c r="B3876" s="54"/>
      <c r="C3876" s="76"/>
      <c r="D3876" s="60"/>
      <c r="E3876" s="64"/>
      <c r="F3876" s="54"/>
      <c r="G3876" s="63"/>
    </row>
    <row r="3877" spans="1:7" s="25" customFormat="1" ht="12.75" customHeight="1">
      <c r="A3877" s="59"/>
      <c r="B3877" s="54"/>
      <c r="C3877" s="76"/>
      <c r="D3877" s="60"/>
      <c r="E3877" s="64"/>
      <c r="F3877" s="54"/>
      <c r="G3877" s="63"/>
    </row>
    <row r="3878" spans="1:7" s="25" customFormat="1" ht="12.75" customHeight="1">
      <c r="A3878" s="59"/>
      <c r="B3878" s="54"/>
      <c r="C3878" s="76"/>
      <c r="D3878" s="60"/>
      <c r="E3878" s="64"/>
      <c r="F3878" s="54"/>
      <c r="G3878" s="63"/>
    </row>
    <row r="3879" spans="1:7" s="25" customFormat="1" ht="12.75" customHeight="1">
      <c r="A3879" s="59"/>
      <c r="B3879" s="54"/>
      <c r="C3879" s="76"/>
      <c r="D3879" s="60"/>
      <c r="E3879" s="64"/>
      <c r="F3879" s="54"/>
      <c r="G3879" s="63"/>
    </row>
    <row r="3880" spans="1:7" s="25" customFormat="1" ht="12.75" customHeight="1">
      <c r="A3880" s="59"/>
      <c r="B3880" s="54"/>
      <c r="C3880" s="76"/>
      <c r="D3880" s="60"/>
      <c r="E3880" s="64"/>
      <c r="F3880" s="54"/>
      <c r="G3880" s="63"/>
    </row>
    <row r="3881" spans="1:7" s="25" customFormat="1" ht="12.75" customHeight="1">
      <c r="A3881" s="59"/>
      <c r="B3881" s="54"/>
      <c r="C3881" s="76"/>
      <c r="D3881" s="60"/>
      <c r="E3881" s="64"/>
      <c r="F3881" s="54"/>
      <c r="G3881" s="63"/>
    </row>
    <row r="3882" spans="1:7" s="25" customFormat="1" ht="12.75" customHeight="1">
      <c r="A3882" s="59"/>
      <c r="B3882" s="54"/>
      <c r="C3882" s="76"/>
      <c r="D3882" s="60"/>
      <c r="E3882" s="64"/>
      <c r="F3882" s="54"/>
      <c r="G3882" s="63"/>
    </row>
    <row r="3883" spans="1:7" s="25" customFormat="1" ht="12.75" customHeight="1">
      <c r="A3883" s="59"/>
      <c r="B3883" s="54"/>
      <c r="C3883" s="76"/>
      <c r="D3883" s="60"/>
      <c r="E3883" s="64"/>
      <c r="F3883" s="54"/>
      <c r="G3883" s="63"/>
    </row>
    <row r="3884" spans="1:7" s="25" customFormat="1" ht="12.75" customHeight="1">
      <c r="A3884" s="59"/>
      <c r="B3884" s="54"/>
      <c r="C3884" s="76"/>
      <c r="D3884" s="60"/>
      <c r="E3884" s="64"/>
      <c r="F3884" s="54"/>
      <c r="G3884" s="63"/>
    </row>
    <row r="3885" spans="1:7" s="25" customFormat="1" ht="12.75" customHeight="1">
      <c r="A3885" s="59"/>
      <c r="B3885" s="54"/>
      <c r="C3885" s="76"/>
      <c r="D3885" s="60"/>
      <c r="E3885" s="64"/>
      <c r="F3885" s="54"/>
      <c r="G3885" s="63"/>
    </row>
    <row r="3886" spans="1:7" s="25" customFormat="1" ht="12.75" customHeight="1">
      <c r="A3886" s="59"/>
      <c r="B3886" s="54"/>
      <c r="C3886" s="76"/>
      <c r="D3886" s="60"/>
      <c r="E3886" s="64"/>
      <c r="F3886" s="54"/>
      <c r="G3886" s="63"/>
    </row>
    <row r="3887" spans="1:7" s="25" customFormat="1" ht="12.75" customHeight="1">
      <c r="A3887" s="59"/>
      <c r="B3887" s="54"/>
      <c r="C3887" s="76"/>
      <c r="D3887" s="60"/>
      <c r="E3887" s="64"/>
      <c r="F3887" s="54"/>
      <c r="G3887" s="63"/>
    </row>
    <row r="3888" spans="1:7" s="25" customFormat="1" ht="12.75" customHeight="1">
      <c r="A3888" s="59"/>
      <c r="B3888" s="54"/>
      <c r="C3888" s="76"/>
      <c r="D3888" s="60"/>
      <c r="E3888" s="64"/>
      <c r="F3888" s="54"/>
      <c r="G3888" s="63"/>
    </row>
    <row r="3889" spans="1:7">
      <c r="A3889" s="569" t="s">
        <v>0</v>
      </c>
      <c r="B3889" s="569"/>
      <c r="C3889" s="569"/>
      <c r="D3889" s="569"/>
      <c r="E3889" s="569"/>
      <c r="F3889" s="569"/>
      <c r="G3889" s="569"/>
    </row>
    <row r="3890" spans="1:7">
      <c r="A3890" s="570" t="s">
        <v>1</v>
      </c>
      <c r="B3890" s="570"/>
      <c r="C3890" s="570"/>
      <c r="D3890" s="570"/>
      <c r="E3890" s="570"/>
      <c r="F3890" s="570"/>
      <c r="G3890" s="570"/>
    </row>
    <row r="3891" spans="1:7" ht="16.5" customHeight="1">
      <c r="A3891" s="1" t="s">
        <v>2</v>
      </c>
      <c r="B3891" s="515"/>
      <c r="C3891" s="515"/>
      <c r="D3891" s="588" t="s">
        <v>1410</v>
      </c>
      <c r="E3891" s="588"/>
      <c r="F3891" s="588"/>
      <c r="G3891" s="588"/>
    </row>
    <row r="3892" spans="1:7" ht="30" customHeight="1">
      <c r="A3892" s="572" t="s">
        <v>3</v>
      </c>
      <c r="B3892" s="573"/>
      <c r="C3892" s="3" t="s">
        <v>4</v>
      </c>
      <c r="D3892" s="516" t="s">
        <v>5</v>
      </c>
      <c r="E3892" s="516" t="s">
        <v>6</v>
      </c>
      <c r="F3892" s="516" t="s">
        <v>7</v>
      </c>
      <c r="G3892" s="5" t="s">
        <v>8</v>
      </c>
    </row>
    <row r="3893" spans="1:7">
      <c r="A3893" s="516"/>
      <c r="B3893" s="516"/>
      <c r="C3893" s="3"/>
      <c r="D3893" s="104" t="s">
        <v>1414</v>
      </c>
      <c r="E3893" s="516"/>
      <c r="F3893" s="516"/>
      <c r="G3893" s="5"/>
    </row>
    <row r="3894" spans="1:7" s="36" customFormat="1">
      <c r="A3894" s="562">
        <v>92</v>
      </c>
      <c r="B3894" s="562" t="s">
        <v>10</v>
      </c>
      <c r="C3894" s="560" t="s">
        <v>11</v>
      </c>
      <c r="D3894" s="564" t="s">
        <v>200</v>
      </c>
      <c r="E3894" s="514">
        <v>1285.6300000000001</v>
      </c>
      <c r="F3894" s="509" t="s">
        <v>147</v>
      </c>
      <c r="G3894" s="232">
        <f>SUM(A3894*E3894/100)</f>
        <v>1182.7796000000001</v>
      </c>
    </row>
    <row r="3895" spans="1:7" s="36" customFormat="1" ht="30.75" customHeight="1">
      <c r="A3895" s="563"/>
      <c r="B3895" s="563"/>
      <c r="C3895" s="561"/>
      <c r="D3895" s="565"/>
      <c r="E3895" s="557" t="s">
        <v>201</v>
      </c>
      <c r="F3895" s="558"/>
      <c r="G3895" s="559"/>
    </row>
    <row r="3896" spans="1:7">
      <c r="A3896" s="560">
        <v>131</v>
      </c>
      <c r="B3896" s="560" t="s">
        <v>10</v>
      </c>
      <c r="C3896" s="562" t="s">
        <v>15</v>
      </c>
      <c r="D3896" s="564" t="s">
        <v>987</v>
      </c>
      <c r="E3896" s="517">
        <v>8694.9500000000007</v>
      </c>
      <c r="F3896" s="513" t="s">
        <v>13</v>
      </c>
      <c r="G3896" s="20">
        <f>SUM(A3896*E3896/100)</f>
        <v>11390.384500000002</v>
      </c>
    </row>
    <row r="3897" spans="1:7" ht="25.5" customHeight="1">
      <c r="A3897" s="561"/>
      <c r="B3897" s="561"/>
      <c r="C3897" s="563"/>
      <c r="D3897" s="565"/>
      <c r="E3897" s="557" t="s">
        <v>14</v>
      </c>
      <c r="F3897" s="558"/>
      <c r="G3897" s="559"/>
    </row>
    <row r="3898" spans="1:7">
      <c r="A3898" s="560">
        <v>105</v>
      </c>
      <c r="B3898" s="560" t="s">
        <v>10</v>
      </c>
      <c r="C3898" s="562" t="s">
        <v>18</v>
      </c>
      <c r="D3898" s="564" t="s">
        <v>309</v>
      </c>
      <c r="E3898" s="517">
        <v>17723</v>
      </c>
      <c r="F3898" s="513" t="s">
        <v>13</v>
      </c>
      <c r="G3898" s="13">
        <f>SUM(A3898*E3898/100)</f>
        <v>18609.150000000001</v>
      </c>
    </row>
    <row r="3899" spans="1:7" ht="33" customHeight="1">
      <c r="A3899" s="561"/>
      <c r="B3899" s="561"/>
      <c r="C3899" s="563"/>
      <c r="D3899" s="565"/>
      <c r="E3899" s="557" t="s">
        <v>310</v>
      </c>
      <c r="F3899" s="558"/>
      <c r="G3899" s="559"/>
    </row>
    <row r="3900" spans="1:7">
      <c r="A3900" s="560">
        <v>219</v>
      </c>
      <c r="B3900" s="560" t="s">
        <v>10</v>
      </c>
      <c r="C3900" s="562" t="s">
        <v>21</v>
      </c>
      <c r="D3900" s="564" t="s">
        <v>245</v>
      </c>
      <c r="E3900" s="517">
        <v>25321</v>
      </c>
      <c r="F3900" s="513" t="s">
        <v>13</v>
      </c>
      <c r="G3900" s="13">
        <f>SUM(A3900*E3900/100)</f>
        <v>55452.99</v>
      </c>
    </row>
    <row r="3901" spans="1:7" ht="27.75" customHeight="1">
      <c r="A3901" s="561"/>
      <c r="B3901" s="561"/>
      <c r="C3901" s="563"/>
      <c r="D3901" s="565"/>
      <c r="E3901" s="557" t="s">
        <v>303</v>
      </c>
      <c r="F3901" s="558"/>
      <c r="G3901" s="559"/>
    </row>
    <row r="3902" spans="1:7" s="23" customFormat="1" ht="15" customHeight="1">
      <c r="A3902" s="562">
        <v>88</v>
      </c>
      <c r="B3902" s="562" t="s">
        <v>10</v>
      </c>
      <c r="C3902" s="560" t="s">
        <v>25</v>
      </c>
      <c r="D3902" s="574" t="s">
        <v>30</v>
      </c>
      <c r="E3902" s="517">
        <v>337</v>
      </c>
      <c r="F3902" s="513" t="s">
        <v>31</v>
      </c>
      <c r="G3902" s="20">
        <f>SUM(A3902*E3902)</f>
        <v>29656</v>
      </c>
    </row>
    <row r="3903" spans="1:7" s="23" customFormat="1" ht="169.5" customHeight="1">
      <c r="A3903" s="563"/>
      <c r="B3903" s="563"/>
      <c r="C3903" s="561"/>
      <c r="D3903" s="575"/>
      <c r="E3903" s="576" t="s">
        <v>32</v>
      </c>
      <c r="F3903" s="577"/>
      <c r="G3903" s="578"/>
    </row>
    <row r="3904" spans="1:7" ht="15" customHeight="1">
      <c r="A3904" s="579">
        <v>3.4</v>
      </c>
      <c r="B3904" s="562" t="s">
        <v>24</v>
      </c>
      <c r="C3904" s="560" t="s">
        <v>29</v>
      </c>
      <c r="D3904" s="574" t="s">
        <v>26</v>
      </c>
      <c r="E3904" s="517">
        <v>5001.7</v>
      </c>
      <c r="F3904" s="513" t="s">
        <v>27</v>
      </c>
      <c r="G3904" s="20">
        <f>SUM(A3904*E3904)</f>
        <v>17005.78</v>
      </c>
    </row>
    <row r="3905" spans="1:7" ht="63" customHeight="1">
      <c r="A3905" s="580"/>
      <c r="B3905" s="563"/>
      <c r="C3905" s="561"/>
      <c r="D3905" s="575"/>
      <c r="E3905" s="557" t="s">
        <v>28</v>
      </c>
      <c r="F3905" s="558"/>
      <c r="G3905" s="559"/>
    </row>
    <row r="3906" spans="1:7">
      <c r="A3906" s="560">
        <v>88</v>
      </c>
      <c r="B3906" s="560" t="s">
        <v>39</v>
      </c>
      <c r="C3906" s="562" t="s">
        <v>33</v>
      </c>
      <c r="D3906" s="564" t="s">
        <v>1276</v>
      </c>
      <c r="E3906" s="517">
        <v>778.09</v>
      </c>
      <c r="F3906" s="513" t="s">
        <v>42</v>
      </c>
      <c r="G3906" s="20">
        <f>SUM(A3906*E3906/100)</f>
        <v>684.7192</v>
      </c>
    </row>
    <row r="3907" spans="1:7" ht="38.25" customHeight="1">
      <c r="A3907" s="561"/>
      <c r="B3907" s="561"/>
      <c r="C3907" s="563"/>
      <c r="D3907" s="565"/>
      <c r="E3907" s="557" t="s">
        <v>1277</v>
      </c>
      <c r="F3907" s="558"/>
      <c r="G3907" s="559"/>
    </row>
    <row r="3908" spans="1:7" ht="17.25" customHeight="1">
      <c r="A3908" s="560">
        <v>455</v>
      </c>
      <c r="B3908" s="560" t="s">
        <v>10</v>
      </c>
      <c r="C3908" s="562" t="s">
        <v>36</v>
      </c>
      <c r="D3908" s="564" t="s">
        <v>204</v>
      </c>
      <c r="E3908" s="517">
        <v>12346.65</v>
      </c>
      <c r="F3908" s="513" t="s">
        <v>13</v>
      </c>
      <c r="G3908" s="20">
        <f>SUM(A3908*E3908/100)</f>
        <v>56177.2575</v>
      </c>
    </row>
    <row r="3909" spans="1:7" ht="39.75" customHeight="1">
      <c r="A3909" s="561"/>
      <c r="B3909" s="561"/>
      <c r="C3909" s="563"/>
      <c r="D3909" s="565"/>
      <c r="E3909" s="557" t="s">
        <v>205</v>
      </c>
      <c r="F3909" s="558"/>
      <c r="G3909" s="559"/>
    </row>
    <row r="3910" spans="1:7" s="24" customFormat="1" ht="15" customHeight="1">
      <c r="A3910" s="562">
        <v>587</v>
      </c>
      <c r="B3910" s="562" t="s">
        <v>39</v>
      </c>
      <c r="C3910" s="560" t="s">
        <v>40</v>
      </c>
      <c r="D3910" s="564" t="s">
        <v>41</v>
      </c>
      <c r="E3910" s="517">
        <v>2206.6</v>
      </c>
      <c r="F3910" s="513" t="s">
        <v>42</v>
      </c>
      <c r="G3910" s="20">
        <f>SUM(A3910*E3910/100)</f>
        <v>12952.742</v>
      </c>
    </row>
    <row r="3911" spans="1:7" s="24" customFormat="1" ht="30" customHeight="1">
      <c r="A3911" s="563"/>
      <c r="B3911" s="563"/>
      <c r="C3911" s="561"/>
      <c r="D3911" s="565"/>
      <c r="E3911" s="566" t="s">
        <v>43</v>
      </c>
      <c r="F3911" s="567"/>
      <c r="G3911" s="568"/>
    </row>
    <row r="3912" spans="1:7" s="24" customFormat="1" ht="15" customHeight="1">
      <c r="A3912" s="562">
        <v>587</v>
      </c>
      <c r="B3912" s="562" t="s">
        <v>39</v>
      </c>
      <c r="C3912" s="560" t="s">
        <v>44</v>
      </c>
      <c r="D3912" s="564" t="s">
        <v>45</v>
      </c>
      <c r="E3912" s="513">
        <v>2197.52</v>
      </c>
      <c r="F3912" s="513" t="s">
        <v>42</v>
      </c>
      <c r="G3912" s="20">
        <f>SUM(A3912*E3912/100)</f>
        <v>12899.4424</v>
      </c>
    </row>
    <row r="3913" spans="1:7" s="24" customFormat="1" ht="38.25" customHeight="1">
      <c r="A3913" s="563"/>
      <c r="B3913" s="563"/>
      <c r="C3913" s="561"/>
      <c r="D3913" s="565"/>
      <c r="E3913" s="566" t="s">
        <v>46</v>
      </c>
      <c r="F3913" s="567"/>
      <c r="G3913" s="568"/>
    </row>
    <row r="3914" spans="1:7">
      <c r="A3914" s="560">
        <v>447</v>
      </c>
      <c r="B3914" s="560" t="s">
        <v>39</v>
      </c>
      <c r="C3914" s="562" t="s">
        <v>47</v>
      </c>
      <c r="D3914" s="564" t="s">
        <v>313</v>
      </c>
      <c r="E3914" s="517">
        <v>1287.44</v>
      </c>
      <c r="F3914" s="513" t="s">
        <v>42</v>
      </c>
      <c r="G3914" s="13">
        <f>SUM(A3914*E3914/100)</f>
        <v>5754.8568000000005</v>
      </c>
    </row>
    <row r="3915" spans="1:7" ht="30" customHeight="1">
      <c r="A3915" s="561"/>
      <c r="B3915" s="561"/>
      <c r="C3915" s="563"/>
      <c r="D3915" s="565"/>
      <c r="E3915" s="557" t="s">
        <v>314</v>
      </c>
      <c r="F3915" s="558"/>
      <c r="G3915" s="559"/>
    </row>
    <row r="3916" spans="1:7">
      <c r="A3916" s="560">
        <v>490</v>
      </c>
      <c r="B3916" s="560" t="s">
        <v>39</v>
      </c>
      <c r="C3916" s="562" t="s">
        <v>50</v>
      </c>
      <c r="D3916" s="564" t="s">
        <v>1388</v>
      </c>
      <c r="E3916" s="517">
        <v>1726.37</v>
      </c>
      <c r="F3916" s="513" t="s">
        <v>42</v>
      </c>
      <c r="G3916" s="13">
        <f>SUM(A3916*E3916/100)</f>
        <v>8459.2129999999997</v>
      </c>
    </row>
    <row r="3917" spans="1:7" ht="30.75" customHeight="1">
      <c r="A3917" s="561"/>
      <c r="B3917" s="561"/>
      <c r="C3917" s="563"/>
      <c r="D3917" s="565"/>
      <c r="E3917" s="557" t="s">
        <v>1389</v>
      </c>
      <c r="F3917" s="558"/>
      <c r="G3917" s="559"/>
    </row>
    <row r="3918" spans="1:7">
      <c r="A3918" s="562">
        <v>1011</v>
      </c>
      <c r="B3918" s="562" t="s">
        <v>39</v>
      </c>
      <c r="C3918" s="560" t="s">
        <v>208</v>
      </c>
      <c r="D3918" s="581" t="s">
        <v>300</v>
      </c>
      <c r="E3918" s="514">
        <v>1043.9000000000001</v>
      </c>
      <c r="F3918" s="509" t="s">
        <v>42</v>
      </c>
      <c r="G3918" s="20">
        <f>SUM(A3918*E3918/100)</f>
        <v>10553.829000000002</v>
      </c>
    </row>
    <row r="3919" spans="1:7" ht="25.5" customHeight="1">
      <c r="A3919" s="563"/>
      <c r="B3919" s="563"/>
      <c r="C3919" s="561"/>
      <c r="D3919" s="565"/>
      <c r="E3919" s="557" t="s">
        <v>301</v>
      </c>
      <c r="F3919" s="558"/>
      <c r="G3919" s="559"/>
    </row>
    <row r="3920" spans="1:7" s="30" customFormat="1" ht="50.25" customHeight="1">
      <c r="A3920" s="516"/>
      <c r="B3920" s="516"/>
      <c r="C3920" s="3"/>
      <c r="D3920" s="26"/>
      <c r="E3920" s="27"/>
      <c r="F3920" s="28" t="s">
        <v>1413</v>
      </c>
      <c r="G3920" s="29" t="s">
        <v>1411</v>
      </c>
    </row>
    <row r="3921" spans="1:7">
      <c r="A3921" s="511"/>
      <c r="B3921" s="512"/>
      <c r="C3921" s="3"/>
      <c r="D3921" s="104" t="s">
        <v>1412</v>
      </c>
      <c r="E3921" s="516"/>
      <c r="F3921" s="516"/>
      <c r="G3921" s="5"/>
    </row>
    <row r="3922" spans="1:7">
      <c r="A3922" s="560">
        <v>44</v>
      </c>
      <c r="B3922" s="560" t="s">
        <v>10</v>
      </c>
      <c r="C3922" s="562" t="s">
        <v>11</v>
      </c>
      <c r="D3922" s="564" t="s">
        <v>241</v>
      </c>
      <c r="E3922" s="517">
        <v>3176.25</v>
      </c>
      <c r="F3922" s="513" t="s">
        <v>242</v>
      </c>
      <c r="G3922" s="20">
        <v>172</v>
      </c>
    </row>
    <row r="3923" spans="1:7" ht="62.25" customHeight="1">
      <c r="A3923" s="561"/>
      <c r="B3923" s="561"/>
      <c r="C3923" s="563"/>
      <c r="D3923" s="565"/>
      <c r="E3923" s="557" t="s">
        <v>180</v>
      </c>
      <c r="F3923" s="558"/>
      <c r="G3923" s="559"/>
    </row>
    <row r="3924" spans="1:7" s="25" customFormat="1">
      <c r="A3924" s="560">
        <v>1745</v>
      </c>
      <c r="B3924" s="560" t="s">
        <v>10</v>
      </c>
      <c r="C3924" s="562" t="s">
        <v>15</v>
      </c>
      <c r="D3924" s="564" t="s">
        <v>243</v>
      </c>
      <c r="E3924" s="517">
        <v>9416.2800000000007</v>
      </c>
      <c r="F3924" s="513" t="s">
        <v>13</v>
      </c>
      <c r="G3924" s="20">
        <f>SUM(A3924*E3924/100)</f>
        <v>164314.08600000001</v>
      </c>
    </row>
    <row r="3925" spans="1:7" s="25" customFormat="1" ht="27.75" customHeight="1">
      <c r="A3925" s="561"/>
      <c r="B3925" s="561"/>
      <c r="C3925" s="563"/>
      <c r="D3925" s="565"/>
      <c r="E3925" s="557" t="s">
        <v>244</v>
      </c>
      <c r="F3925" s="558"/>
      <c r="G3925" s="559"/>
    </row>
    <row r="3926" spans="1:7" s="23" customFormat="1" ht="15" customHeight="1">
      <c r="A3926" s="562">
        <v>100</v>
      </c>
      <c r="B3926" s="562" t="s">
        <v>10</v>
      </c>
      <c r="C3926" s="560" t="s">
        <v>18</v>
      </c>
      <c r="D3926" s="574" t="s">
        <v>30</v>
      </c>
      <c r="E3926" s="517">
        <v>337</v>
      </c>
      <c r="F3926" s="513" t="s">
        <v>31</v>
      </c>
      <c r="G3926" s="20">
        <f>SUM(A3926*E3926)</f>
        <v>33700</v>
      </c>
    </row>
    <row r="3927" spans="1:7" s="23" customFormat="1" ht="169.5" customHeight="1">
      <c r="A3927" s="563"/>
      <c r="B3927" s="563"/>
      <c r="C3927" s="561"/>
      <c r="D3927" s="575"/>
      <c r="E3927" s="576" t="s">
        <v>32</v>
      </c>
      <c r="F3927" s="577"/>
      <c r="G3927" s="578"/>
    </row>
    <row r="3928" spans="1:7" ht="15" customHeight="1">
      <c r="A3928" s="579">
        <v>5.35</v>
      </c>
      <c r="B3928" s="562" t="s">
        <v>24</v>
      </c>
      <c r="C3928" s="560" t="s">
        <v>21</v>
      </c>
      <c r="D3928" s="574" t="s">
        <v>26</v>
      </c>
      <c r="E3928" s="517">
        <v>5001.7</v>
      </c>
      <c r="F3928" s="513" t="s">
        <v>27</v>
      </c>
      <c r="G3928" s="20">
        <f>SUM(A3928*E3928)</f>
        <v>26759.094999999998</v>
      </c>
    </row>
    <row r="3929" spans="1:7" ht="63" customHeight="1">
      <c r="A3929" s="580"/>
      <c r="B3929" s="563"/>
      <c r="C3929" s="561"/>
      <c r="D3929" s="575"/>
      <c r="E3929" s="557" t="s">
        <v>28</v>
      </c>
      <c r="F3929" s="558"/>
      <c r="G3929" s="559"/>
    </row>
    <row r="3930" spans="1:7">
      <c r="A3930" s="560">
        <v>140</v>
      </c>
      <c r="B3930" s="560" t="s">
        <v>39</v>
      </c>
      <c r="C3930" s="562" t="s">
        <v>25</v>
      </c>
      <c r="D3930" s="564" t="s">
        <v>311</v>
      </c>
      <c r="E3930" s="517">
        <v>594.57000000000005</v>
      </c>
      <c r="F3930" s="513" t="s">
        <v>42</v>
      </c>
      <c r="G3930" s="20">
        <f>SUM(A3930*E3930)</f>
        <v>83239.8</v>
      </c>
    </row>
    <row r="3931" spans="1:7" ht="45.75" customHeight="1">
      <c r="A3931" s="561"/>
      <c r="B3931" s="561"/>
      <c r="C3931" s="563"/>
      <c r="D3931" s="565"/>
      <c r="E3931" s="557" t="s">
        <v>312</v>
      </c>
      <c r="F3931" s="558"/>
      <c r="G3931" s="559"/>
    </row>
    <row r="3932" spans="1:7" s="24" customFormat="1" ht="15" customHeight="1">
      <c r="A3932" s="562">
        <v>168</v>
      </c>
      <c r="B3932" s="562" t="s">
        <v>39</v>
      </c>
      <c r="C3932" s="560" t="s">
        <v>29</v>
      </c>
      <c r="D3932" s="564" t="s">
        <v>41</v>
      </c>
      <c r="E3932" s="517">
        <v>2206.6</v>
      </c>
      <c r="F3932" s="513" t="s">
        <v>42</v>
      </c>
      <c r="G3932" s="20">
        <f>SUM(A3932*E3932/100)</f>
        <v>3707.0879999999997</v>
      </c>
    </row>
    <row r="3933" spans="1:7" s="24" customFormat="1" ht="30" customHeight="1">
      <c r="A3933" s="563"/>
      <c r="B3933" s="563"/>
      <c r="C3933" s="561"/>
      <c r="D3933" s="565"/>
      <c r="E3933" s="566" t="s">
        <v>43</v>
      </c>
      <c r="F3933" s="567"/>
      <c r="G3933" s="568"/>
    </row>
    <row r="3934" spans="1:7" ht="15" customHeight="1">
      <c r="A3934" s="560">
        <v>152</v>
      </c>
      <c r="B3934" s="560" t="s">
        <v>39</v>
      </c>
      <c r="C3934" s="562" t="s">
        <v>33</v>
      </c>
      <c r="D3934" s="564" t="s">
        <v>55</v>
      </c>
      <c r="E3934" s="517">
        <v>34520.31</v>
      </c>
      <c r="F3934" s="513" t="s">
        <v>42</v>
      </c>
      <c r="G3934" s="20">
        <f>SUM(A3934*E3934/100)</f>
        <v>52470.871199999994</v>
      </c>
    </row>
    <row r="3935" spans="1:7" ht="114.75" customHeight="1">
      <c r="A3935" s="561"/>
      <c r="B3935" s="561"/>
      <c r="C3935" s="563"/>
      <c r="D3935" s="565"/>
      <c r="E3935" s="557" t="s">
        <v>56</v>
      </c>
      <c r="F3935" s="558"/>
      <c r="G3935" s="559"/>
    </row>
    <row r="3936" spans="1:7" ht="15" customHeight="1">
      <c r="A3936" s="560">
        <v>280</v>
      </c>
      <c r="B3936" s="560" t="s">
        <v>39</v>
      </c>
      <c r="C3936" s="562" t="s">
        <v>36</v>
      </c>
      <c r="D3936" s="564" t="s">
        <v>67</v>
      </c>
      <c r="E3936" s="517">
        <v>896.39</v>
      </c>
      <c r="F3936" s="513" t="s">
        <v>42</v>
      </c>
      <c r="G3936" s="13">
        <f>SUM(A3936*E3936/100)</f>
        <v>2509.8919999999998</v>
      </c>
    </row>
    <row r="3937" spans="1:7" ht="39.75" customHeight="1">
      <c r="A3937" s="561"/>
      <c r="B3937" s="561"/>
      <c r="C3937" s="563"/>
      <c r="D3937" s="565"/>
      <c r="E3937" s="557" t="s">
        <v>68</v>
      </c>
      <c r="F3937" s="558"/>
      <c r="G3937" s="559"/>
    </row>
    <row r="3938" spans="1:7" ht="42" customHeight="1">
      <c r="A3938" s="511"/>
      <c r="B3938" s="512"/>
      <c r="C3938" s="3"/>
      <c r="D3938" s="516"/>
      <c r="E3938" s="516"/>
      <c r="F3938" s="28" t="s">
        <v>1415</v>
      </c>
      <c r="G3938" s="105">
        <v>203877</v>
      </c>
    </row>
    <row r="3939" spans="1:7" s="30" customFormat="1" ht="17.25" customHeight="1">
      <c r="A3939" s="6"/>
      <c r="B3939" s="6"/>
      <c r="C3939" s="7"/>
      <c r="D3939" s="65"/>
      <c r="E3939" s="6"/>
      <c r="F3939" s="93"/>
      <c r="G3939" s="243"/>
    </row>
    <row r="3940" spans="1:7" s="36" customFormat="1" ht="36.75" customHeight="1">
      <c r="A3940" s="52" t="s">
        <v>1266</v>
      </c>
      <c r="B3940" s="53"/>
      <c r="C3940" s="54" t="s">
        <v>966</v>
      </c>
      <c r="D3940" s="55"/>
      <c r="F3940" s="56" t="s">
        <v>131</v>
      </c>
      <c r="G3940" s="54"/>
    </row>
    <row r="3941" spans="1:7" s="25" customFormat="1" ht="36.75" customHeight="1">
      <c r="A3941" s="59"/>
      <c r="B3941" s="54"/>
      <c r="C3941" s="54"/>
      <c r="D3941" s="60"/>
      <c r="E3941" s="61" t="s">
        <v>138</v>
      </c>
      <c r="F3941" s="62"/>
      <c r="G3941" s="62"/>
    </row>
    <row r="3942" spans="1:7" s="25" customFormat="1" ht="15.75" customHeight="1">
      <c r="A3942" s="59"/>
      <c r="B3942" s="54"/>
      <c r="C3942" s="54"/>
      <c r="D3942" s="60"/>
      <c r="E3942" s="54"/>
      <c r="F3942" s="54"/>
      <c r="G3942" s="63"/>
    </row>
    <row r="3943" spans="1:7" s="25" customFormat="1" ht="15" customHeight="1">
      <c r="A3943" s="59"/>
      <c r="B3943" s="54"/>
      <c r="C3943" s="54"/>
      <c r="D3943" s="60"/>
      <c r="E3943" s="61"/>
      <c r="F3943" s="401"/>
      <c r="G3943" s="401"/>
    </row>
    <row r="3944" spans="1:7" s="25" customFormat="1">
      <c r="A3944" s="59"/>
      <c r="B3944" s="54"/>
      <c r="C3944" s="54"/>
      <c r="D3944" s="60"/>
      <c r="E3944" s="64" t="s">
        <v>140</v>
      </c>
      <c r="F3944" s="54"/>
      <c r="G3944" s="63"/>
    </row>
    <row r="3945" spans="1:7" s="25" customFormat="1">
      <c r="A3945" s="55" t="s">
        <v>139</v>
      </c>
      <c r="B3945" s="54"/>
      <c r="C3945" s="54"/>
      <c r="D3945" s="60"/>
      <c r="E3945" s="64" t="s">
        <v>141</v>
      </c>
      <c r="F3945" s="54"/>
      <c r="G3945" s="63"/>
    </row>
    <row r="3946" spans="1:7" s="25" customFormat="1">
      <c r="A3946" s="59"/>
      <c r="B3946" s="54"/>
      <c r="C3946" s="76"/>
      <c r="D3946" s="60"/>
      <c r="E3946" s="64" t="s">
        <v>142</v>
      </c>
      <c r="F3946" s="54"/>
      <c r="G3946" s="63"/>
    </row>
    <row r="3947" spans="1:7" s="25" customFormat="1" ht="12.75" customHeight="1">
      <c r="A3947" s="59"/>
      <c r="B3947" s="54"/>
      <c r="C3947" s="76"/>
      <c r="D3947" s="60"/>
      <c r="E3947" s="64"/>
      <c r="F3947" s="54"/>
      <c r="G3947" s="63"/>
    </row>
    <row r="3948" spans="1:7" s="25" customFormat="1" ht="12.75" customHeight="1">
      <c r="A3948" s="59"/>
      <c r="B3948" s="54"/>
      <c r="C3948" s="76"/>
      <c r="D3948" s="60"/>
      <c r="E3948" s="64"/>
      <c r="F3948" s="54"/>
      <c r="G3948" s="63"/>
    </row>
    <row r="3949" spans="1:7" s="25" customFormat="1" ht="12.75" customHeight="1">
      <c r="A3949" s="59"/>
      <c r="B3949" s="54"/>
      <c r="C3949" s="76"/>
      <c r="D3949" s="60"/>
      <c r="E3949" s="64"/>
      <c r="F3949" s="54"/>
      <c r="G3949" s="63"/>
    </row>
    <row r="3950" spans="1:7" s="25" customFormat="1" ht="12.75" customHeight="1">
      <c r="A3950" s="59"/>
      <c r="B3950" s="54"/>
      <c r="C3950" s="76"/>
      <c r="D3950" s="60"/>
      <c r="E3950" s="64"/>
      <c r="F3950" s="54"/>
      <c r="G3950" s="63"/>
    </row>
    <row r="3951" spans="1:7" s="25" customFormat="1" ht="12.75" customHeight="1">
      <c r="A3951" s="59"/>
      <c r="B3951" s="54"/>
      <c r="C3951" s="76"/>
      <c r="D3951" s="60"/>
      <c r="E3951" s="64"/>
      <c r="F3951" s="54"/>
      <c r="G3951" s="63"/>
    </row>
    <row r="3952" spans="1:7">
      <c r="A3952" s="569" t="s">
        <v>0</v>
      </c>
      <c r="B3952" s="569"/>
      <c r="C3952" s="569"/>
      <c r="D3952" s="569"/>
      <c r="E3952" s="569"/>
      <c r="F3952" s="569"/>
      <c r="G3952" s="569"/>
    </row>
    <row r="3953" spans="1:7">
      <c r="A3953" s="570" t="s">
        <v>1</v>
      </c>
      <c r="B3953" s="570"/>
      <c r="C3953" s="570"/>
      <c r="D3953" s="570"/>
      <c r="E3953" s="570"/>
      <c r="F3953" s="570"/>
      <c r="G3953" s="570"/>
    </row>
    <row r="3954" spans="1:7" ht="16.5" customHeight="1">
      <c r="A3954" s="1" t="s">
        <v>2</v>
      </c>
      <c r="B3954" s="515"/>
      <c r="C3954" s="515"/>
      <c r="D3954" s="588" t="s">
        <v>1416</v>
      </c>
      <c r="E3954" s="588"/>
      <c r="F3954" s="588"/>
      <c r="G3954" s="588"/>
    </row>
    <row r="3955" spans="1:7" ht="30" customHeight="1">
      <c r="A3955" s="572" t="s">
        <v>3</v>
      </c>
      <c r="B3955" s="573"/>
      <c r="C3955" s="3" t="s">
        <v>4</v>
      </c>
      <c r="D3955" s="516" t="s">
        <v>5</v>
      </c>
      <c r="E3955" s="516" t="s">
        <v>6</v>
      </c>
      <c r="F3955" s="516" t="s">
        <v>7</v>
      </c>
      <c r="G3955" s="5" t="s">
        <v>8</v>
      </c>
    </row>
    <row r="3956" spans="1:7">
      <c r="A3956" s="516"/>
      <c r="B3956" s="516"/>
      <c r="C3956" s="3"/>
      <c r="D3956" s="104" t="s">
        <v>374</v>
      </c>
      <c r="E3956" s="516"/>
      <c r="F3956" s="516"/>
      <c r="G3956" s="5"/>
    </row>
    <row r="3957" spans="1:7" s="24" customFormat="1">
      <c r="A3957" s="562">
        <v>467</v>
      </c>
      <c r="B3957" s="562" t="s">
        <v>39</v>
      </c>
      <c r="C3957" s="560" t="s">
        <v>11</v>
      </c>
      <c r="D3957" s="564" t="s">
        <v>1275</v>
      </c>
      <c r="E3957" s="517">
        <v>1306.8</v>
      </c>
      <c r="F3957" s="513" t="s">
        <v>42</v>
      </c>
      <c r="G3957" s="20">
        <f>SUM(A3957*E3957/100)</f>
        <v>6102.7559999999994</v>
      </c>
    </row>
    <row r="3958" spans="1:7" s="24" customFormat="1" ht="40.5" customHeight="1">
      <c r="A3958" s="563"/>
      <c r="B3958" s="563"/>
      <c r="C3958" s="561"/>
      <c r="D3958" s="565"/>
      <c r="E3958" s="566" t="s">
        <v>714</v>
      </c>
      <c r="F3958" s="567"/>
      <c r="G3958" s="568"/>
    </row>
    <row r="3959" spans="1:7">
      <c r="A3959" s="560"/>
      <c r="B3959" s="560"/>
      <c r="C3959" s="562" t="s">
        <v>15</v>
      </c>
      <c r="D3959" s="564" t="s">
        <v>909</v>
      </c>
      <c r="E3959" s="582"/>
      <c r="F3959" s="583"/>
      <c r="G3959" s="584"/>
    </row>
    <row r="3960" spans="1:7" ht="42.75" customHeight="1">
      <c r="A3960" s="561"/>
      <c r="B3960" s="561"/>
      <c r="C3960" s="563"/>
      <c r="D3960" s="565"/>
      <c r="E3960" s="585"/>
      <c r="F3960" s="586"/>
      <c r="G3960" s="587"/>
    </row>
    <row r="3961" spans="1:7" ht="15" customHeight="1">
      <c r="A3961" s="560">
        <v>3161</v>
      </c>
      <c r="B3961" s="560" t="s">
        <v>39</v>
      </c>
      <c r="C3961" s="562" t="s">
        <v>154</v>
      </c>
      <c r="D3961" s="564" t="s">
        <v>155</v>
      </c>
      <c r="E3961" s="517">
        <v>2548.29</v>
      </c>
      <c r="F3961" s="513" t="s">
        <v>42</v>
      </c>
      <c r="G3961" s="20">
        <f>SUM(A3961*E3961/100)</f>
        <v>80551.446899999995</v>
      </c>
    </row>
    <row r="3962" spans="1:7" ht="42.75" customHeight="1">
      <c r="A3962" s="561"/>
      <c r="B3962" s="561"/>
      <c r="C3962" s="563"/>
      <c r="D3962" s="565"/>
      <c r="E3962" s="557" t="s">
        <v>910</v>
      </c>
      <c r="F3962" s="558"/>
      <c r="G3962" s="559"/>
    </row>
    <row r="3963" spans="1:7">
      <c r="A3963" s="560">
        <v>2747</v>
      </c>
      <c r="B3963" s="560" t="s">
        <v>39</v>
      </c>
      <c r="C3963" s="562" t="s">
        <v>157</v>
      </c>
      <c r="D3963" s="564" t="s">
        <v>331</v>
      </c>
      <c r="E3963" s="517">
        <v>4411.82</v>
      </c>
      <c r="F3963" s="513" t="s">
        <v>42</v>
      </c>
      <c r="G3963" s="20">
        <f>SUM(A3963*E3963/100)</f>
        <v>121192.6954</v>
      </c>
    </row>
    <row r="3964" spans="1:7" ht="27.75" customHeight="1">
      <c r="A3964" s="561"/>
      <c r="B3964" s="561"/>
      <c r="C3964" s="563"/>
      <c r="D3964" s="565"/>
      <c r="E3964" s="557" t="s">
        <v>332</v>
      </c>
      <c r="F3964" s="558"/>
      <c r="G3964" s="559"/>
    </row>
    <row r="3965" spans="1:7" s="200" customFormat="1">
      <c r="A3965" s="560">
        <v>428</v>
      </c>
      <c r="B3965" s="560" t="s">
        <v>39</v>
      </c>
      <c r="C3965" s="562" t="s">
        <v>18</v>
      </c>
      <c r="D3965" s="564" t="s">
        <v>160</v>
      </c>
      <c r="E3965" s="517">
        <v>1887.4</v>
      </c>
      <c r="F3965" s="513" t="s">
        <v>42</v>
      </c>
      <c r="G3965" s="20">
        <f>SUM(A3965*E3965/100)</f>
        <v>8078.072000000001</v>
      </c>
    </row>
    <row r="3966" spans="1:7" s="200" customFormat="1" ht="38.25" customHeight="1">
      <c r="A3966" s="561"/>
      <c r="B3966" s="561"/>
      <c r="C3966" s="563"/>
      <c r="D3966" s="565"/>
      <c r="E3966" s="557" t="s">
        <v>161</v>
      </c>
      <c r="F3966" s="558"/>
      <c r="G3966" s="559"/>
    </row>
    <row r="3967" spans="1:7" ht="40.5" customHeight="1">
      <c r="A3967" s="511"/>
      <c r="B3967" s="512"/>
      <c r="C3967" s="3"/>
      <c r="D3967" s="91"/>
      <c r="E3967" s="516"/>
      <c r="F3967" s="28" t="s">
        <v>1278</v>
      </c>
      <c r="G3967" s="105">
        <v>215925</v>
      </c>
    </row>
    <row r="3968" spans="1:7" s="36" customFormat="1">
      <c r="B3968" s="53"/>
      <c r="C3968" s="54"/>
      <c r="D3968" s="55"/>
      <c r="E3968" s="54"/>
      <c r="F3968" s="63"/>
      <c r="G3968" s="54"/>
    </row>
    <row r="3969" spans="1:7" s="36" customFormat="1">
      <c r="B3969" s="53"/>
      <c r="C3969" s="54"/>
      <c r="D3969" s="55"/>
      <c r="E3969" s="54"/>
      <c r="F3969" s="63"/>
      <c r="G3969" s="54"/>
    </row>
    <row r="3970" spans="1:7" s="25" customFormat="1">
      <c r="A3970" s="52" t="s">
        <v>302</v>
      </c>
      <c r="B3970" s="53"/>
      <c r="C3970" s="54" t="s">
        <v>412</v>
      </c>
      <c r="D3970" s="55"/>
      <c r="F3970" s="376" t="s">
        <v>131</v>
      </c>
      <c r="G3970" s="54"/>
    </row>
    <row r="3971" spans="1:7" s="25" customFormat="1">
      <c r="A3971" s="52"/>
      <c r="B3971" s="53"/>
      <c r="C3971" s="54"/>
      <c r="D3971" s="55"/>
      <c r="F3971" s="376"/>
      <c r="G3971" s="54"/>
    </row>
    <row r="3972" spans="1:7" s="25" customFormat="1">
      <c r="A3972" s="59"/>
      <c r="B3972" s="54"/>
      <c r="C3972" s="54"/>
      <c r="D3972" s="60"/>
      <c r="E3972" s="54"/>
      <c r="F3972" s="94"/>
      <c r="G3972" s="95"/>
    </row>
    <row r="3973" spans="1:7" s="25" customFormat="1">
      <c r="A3973" s="59"/>
      <c r="B3973" s="54"/>
      <c r="C3973" s="54"/>
      <c r="D3973" s="60"/>
      <c r="E3973" s="56" t="s">
        <v>138</v>
      </c>
      <c r="F3973" s="96"/>
      <c r="G3973" s="96"/>
    </row>
    <row r="3974" spans="1:7" s="25" customFormat="1">
      <c r="A3974" s="59"/>
      <c r="B3974" s="54"/>
      <c r="C3974" s="54"/>
      <c r="D3974" s="60"/>
      <c r="E3974" s="54"/>
      <c r="F3974" s="54"/>
      <c r="G3974" s="63"/>
    </row>
    <row r="3975" spans="1:7" s="25" customFormat="1">
      <c r="A3975" s="59"/>
      <c r="B3975" s="54"/>
      <c r="C3975" s="54"/>
      <c r="D3975" s="60"/>
      <c r="E3975" s="54"/>
      <c r="F3975" s="54"/>
      <c r="G3975" s="63"/>
    </row>
    <row r="3976" spans="1:7" s="25" customFormat="1">
      <c r="A3976" s="59"/>
      <c r="B3976" s="54"/>
      <c r="C3976" s="54"/>
      <c r="D3976" s="60"/>
      <c r="E3976" s="54"/>
      <c r="F3976" s="54"/>
      <c r="G3976" s="63"/>
    </row>
    <row r="3977" spans="1:7" s="25" customFormat="1">
      <c r="A3977" s="59"/>
      <c r="B3977" s="54"/>
      <c r="C3977" s="54"/>
      <c r="D3977" s="60"/>
      <c r="E3977" s="54"/>
      <c r="F3977" s="54"/>
      <c r="G3977" s="63"/>
    </row>
    <row r="3978" spans="1:7" s="25" customFormat="1">
      <c r="A3978" s="59"/>
      <c r="B3978" s="54"/>
      <c r="C3978" s="54"/>
      <c r="D3978" s="60"/>
      <c r="E3978" s="54"/>
      <c r="F3978" s="54"/>
      <c r="G3978" s="63"/>
    </row>
    <row r="3979" spans="1:7" s="25" customFormat="1">
      <c r="A3979" s="59"/>
      <c r="B3979" s="54"/>
      <c r="C3979" s="54"/>
      <c r="D3979" s="60"/>
      <c r="E3979" s="64" t="s">
        <v>140</v>
      </c>
      <c r="F3979" s="54"/>
      <c r="G3979" s="63"/>
    </row>
    <row r="3980" spans="1:7" s="25" customFormat="1">
      <c r="A3980" s="55" t="s">
        <v>139</v>
      </c>
      <c r="B3980" s="54"/>
      <c r="C3980" s="54"/>
      <c r="D3980" s="60"/>
      <c r="E3980" s="64" t="s">
        <v>141</v>
      </c>
      <c r="F3980" s="54"/>
      <c r="G3980" s="63"/>
    </row>
    <row r="3981" spans="1:7" s="25" customFormat="1" ht="24.75" customHeight="1">
      <c r="A3981" s="59"/>
      <c r="B3981" s="54"/>
      <c r="C3981" s="54"/>
      <c r="D3981" s="60"/>
      <c r="E3981" s="64" t="s">
        <v>142</v>
      </c>
      <c r="F3981" s="54"/>
      <c r="G3981" s="63"/>
    </row>
    <row r="3982" spans="1:7" s="25" customFormat="1" ht="24.75" customHeight="1">
      <c r="A3982" s="59"/>
      <c r="B3982" s="54"/>
      <c r="C3982" s="54"/>
      <c r="D3982" s="60"/>
      <c r="E3982" s="64"/>
      <c r="F3982" s="54"/>
      <c r="G3982" s="63"/>
    </row>
    <row r="3983" spans="1:7" s="25" customFormat="1" ht="24.75" customHeight="1">
      <c r="A3983" s="59"/>
      <c r="B3983" s="54"/>
      <c r="C3983" s="54"/>
      <c r="D3983" s="60"/>
      <c r="E3983" s="64"/>
      <c r="F3983" s="54"/>
      <c r="G3983" s="63"/>
    </row>
    <row r="3984" spans="1:7" s="25" customFormat="1" ht="24.75" customHeight="1">
      <c r="A3984" s="59"/>
      <c r="B3984" s="54"/>
      <c r="C3984" s="54"/>
      <c r="D3984" s="60"/>
      <c r="E3984" s="64"/>
      <c r="F3984" s="54"/>
      <c r="G3984" s="63"/>
    </row>
    <row r="3985" spans="1:7" s="25" customFormat="1" ht="24.75" customHeight="1">
      <c r="A3985" s="59"/>
      <c r="B3985" s="54"/>
      <c r="C3985" s="54"/>
      <c r="D3985" s="60"/>
      <c r="E3985" s="64"/>
      <c r="F3985" s="54"/>
      <c r="G3985" s="63"/>
    </row>
    <row r="3986" spans="1:7" s="25" customFormat="1" ht="24.75" customHeight="1">
      <c r="A3986" s="59"/>
      <c r="B3986" s="54"/>
      <c r="C3986" s="54"/>
      <c r="D3986" s="60"/>
      <c r="E3986" s="64"/>
      <c r="F3986" s="54"/>
      <c r="G3986" s="63"/>
    </row>
    <row r="3987" spans="1:7" s="25" customFormat="1" ht="24.75" customHeight="1">
      <c r="A3987" s="59"/>
      <c r="B3987" s="54"/>
      <c r="C3987" s="54"/>
      <c r="D3987" s="60"/>
      <c r="E3987" s="64"/>
      <c r="F3987" s="54"/>
      <c r="G3987" s="63"/>
    </row>
    <row r="3988" spans="1:7" s="25" customFormat="1" ht="24.75" customHeight="1">
      <c r="A3988" s="59"/>
      <c r="B3988" s="54"/>
      <c r="C3988" s="54"/>
      <c r="D3988" s="60"/>
      <c r="E3988" s="64"/>
      <c r="F3988" s="54"/>
      <c r="G3988" s="63"/>
    </row>
    <row r="3989" spans="1:7" s="25" customFormat="1" ht="24.75" customHeight="1">
      <c r="A3989" s="59"/>
      <c r="B3989" s="54"/>
      <c r="C3989" s="54"/>
      <c r="D3989" s="60"/>
      <c r="E3989" s="64"/>
      <c r="F3989" s="54"/>
      <c r="G3989" s="63"/>
    </row>
    <row r="3990" spans="1:7" s="25" customFormat="1" ht="24.75" customHeight="1">
      <c r="A3990" s="59"/>
      <c r="B3990" s="54"/>
      <c r="C3990" s="54"/>
      <c r="D3990" s="60"/>
      <c r="E3990" s="64"/>
      <c r="F3990" s="54"/>
      <c r="G3990" s="63"/>
    </row>
    <row r="3991" spans="1:7" s="25" customFormat="1" ht="24.75" customHeight="1">
      <c r="A3991" s="59"/>
      <c r="B3991" s="54"/>
      <c r="C3991" s="54"/>
      <c r="D3991" s="60"/>
      <c r="E3991" s="64"/>
      <c r="F3991" s="54"/>
      <c r="G3991" s="63"/>
    </row>
    <row r="3992" spans="1:7" s="25" customFormat="1" ht="24.75" customHeight="1">
      <c r="A3992" s="59"/>
      <c r="B3992" s="54"/>
      <c r="C3992" s="54"/>
      <c r="D3992" s="60"/>
      <c r="E3992" s="64"/>
      <c r="F3992" s="54"/>
      <c r="G3992" s="63"/>
    </row>
    <row r="3993" spans="1:7" s="25" customFormat="1" ht="24.75" customHeight="1">
      <c r="A3993" s="59"/>
      <c r="B3993" s="54"/>
      <c r="C3993" s="54"/>
      <c r="D3993" s="60"/>
      <c r="E3993" s="64"/>
      <c r="F3993" s="54"/>
      <c r="G3993" s="63"/>
    </row>
    <row r="3994" spans="1:7" s="25" customFormat="1" ht="12.75" customHeight="1">
      <c r="A3994" s="59"/>
      <c r="B3994" s="54"/>
      <c r="C3994" s="76"/>
      <c r="D3994" s="60"/>
      <c r="E3994" s="64"/>
      <c r="F3994" s="54"/>
      <c r="G3994" s="63"/>
    </row>
    <row r="3995" spans="1:7" s="25" customFormat="1" ht="12.75" customHeight="1">
      <c r="A3995" s="59"/>
      <c r="B3995" s="54"/>
      <c r="C3995" s="76"/>
      <c r="D3995" s="60"/>
      <c r="E3995" s="64"/>
      <c r="F3995" s="54"/>
      <c r="G3995" s="63"/>
    </row>
    <row r="3996" spans="1:7">
      <c r="A3996" s="569" t="s">
        <v>0</v>
      </c>
      <c r="B3996" s="569"/>
      <c r="C3996" s="569"/>
      <c r="D3996" s="569"/>
      <c r="E3996" s="569"/>
      <c r="F3996" s="569"/>
      <c r="G3996" s="569"/>
    </row>
    <row r="3997" spans="1:7">
      <c r="A3997" s="570" t="s">
        <v>1</v>
      </c>
      <c r="B3997" s="570"/>
      <c r="C3997" s="570"/>
      <c r="D3997" s="570"/>
      <c r="E3997" s="570"/>
      <c r="F3997" s="570"/>
      <c r="G3997" s="570"/>
    </row>
    <row r="3998" spans="1:7" ht="16.5" customHeight="1">
      <c r="A3998" s="1" t="s">
        <v>2</v>
      </c>
      <c r="B3998" s="515"/>
      <c r="C3998" s="515"/>
      <c r="D3998" s="588" t="s">
        <v>1417</v>
      </c>
      <c r="E3998" s="588"/>
      <c r="F3998" s="588"/>
      <c r="G3998" s="588"/>
    </row>
    <row r="3999" spans="1:7" ht="30" customHeight="1">
      <c r="A3999" s="572" t="s">
        <v>3</v>
      </c>
      <c r="B3999" s="573"/>
      <c r="C3999" s="3" t="s">
        <v>4</v>
      </c>
      <c r="D3999" s="516" t="s">
        <v>5</v>
      </c>
      <c r="E3999" s="516" t="s">
        <v>6</v>
      </c>
      <c r="F3999" s="516" t="s">
        <v>7</v>
      </c>
      <c r="G3999" s="5" t="s">
        <v>8</v>
      </c>
    </row>
    <row r="4000" spans="1:7">
      <c r="A4000" s="516"/>
      <c r="B4000" s="516"/>
      <c r="C4000" s="3"/>
      <c r="D4000" s="104" t="s">
        <v>374</v>
      </c>
      <c r="E4000" s="516"/>
      <c r="F4000" s="516"/>
      <c r="G4000" s="5"/>
    </row>
    <row r="4001" spans="1:7" s="24" customFormat="1" ht="16.5" customHeight="1">
      <c r="A4001" s="562">
        <v>286</v>
      </c>
      <c r="B4001" s="562" t="s">
        <v>39</v>
      </c>
      <c r="C4001" s="560" t="s">
        <v>11</v>
      </c>
      <c r="D4001" s="564" t="s">
        <v>149</v>
      </c>
      <c r="E4001" s="517">
        <v>121</v>
      </c>
      <c r="F4001" s="513" t="s">
        <v>42</v>
      </c>
      <c r="G4001" s="20">
        <f>SUM(A4001*E4001/100)</f>
        <v>346.06</v>
      </c>
    </row>
    <row r="4002" spans="1:7" s="24" customFormat="1" ht="16.5" customHeight="1">
      <c r="A4002" s="563"/>
      <c r="B4002" s="563"/>
      <c r="C4002" s="561"/>
      <c r="D4002" s="565"/>
      <c r="E4002" s="566" t="s">
        <v>150</v>
      </c>
      <c r="F4002" s="567"/>
      <c r="G4002" s="568"/>
    </row>
    <row r="4003" spans="1:7" s="25" customFormat="1">
      <c r="A4003" s="562">
        <v>2126</v>
      </c>
      <c r="B4003" s="562" t="s">
        <v>39</v>
      </c>
      <c r="C4003" s="560" t="s">
        <v>15</v>
      </c>
      <c r="D4003" s="564" t="s">
        <v>1271</v>
      </c>
      <c r="E4003" s="513">
        <v>75.63</v>
      </c>
      <c r="F4003" s="513" t="s">
        <v>42</v>
      </c>
      <c r="G4003" s="20">
        <f>SUM(A4003*E4003/100)</f>
        <v>1607.8938000000001</v>
      </c>
    </row>
    <row r="4004" spans="1:7" s="25" customFormat="1" ht="25.5" customHeight="1">
      <c r="A4004" s="563"/>
      <c r="B4004" s="563"/>
      <c r="C4004" s="561"/>
      <c r="D4004" s="565"/>
      <c r="E4004" s="557" t="s">
        <v>1272</v>
      </c>
      <c r="F4004" s="558"/>
      <c r="G4004" s="559"/>
    </row>
    <row r="4005" spans="1:7" s="25" customFormat="1">
      <c r="A4005" s="562">
        <v>286</v>
      </c>
      <c r="B4005" s="562" t="s">
        <v>39</v>
      </c>
      <c r="C4005" s="560" t="s">
        <v>18</v>
      </c>
      <c r="D4005" s="564" t="s">
        <v>151</v>
      </c>
      <c r="E4005" s="517">
        <v>660</v>
      </c>
      <c r="F4005" s="513" t="s">
        <v>42</v>
      </c>
      <c r="G4005" s="20">
        <f>SUM(A4005*E4005/100)</f>
        <v>1887.6</v>
      </c>
    </row>
    <row r="4006" spans="1:7" s="25" customFormat="1" ht="26.25" customHeight="1">
      <c r="A4006" s="563"/>
      <c r="B4006" s="563"/>
      <c r="C4006" s="561"/>
      <c r="D4006" s="565"/>
      <c r="E4006" s="566" t="s">
        <v>152</v>
      </c>
      <c r="F4006" s="567"/>
      <c r="G4006" s="568"/>
    </row>
    <row r="4007" spans="1:7">
      <c r="A4007" s="562">
        <v>286</v>
      </c>
      <c r="B4007" s="562" t="s">
        <v>39</v>
      </c>
      <c r="C4007" s="560" t="s">
        <v>21</v>
      </c>
      <c r="D4007" s="564" t="s">
        <v>720</v>
      </c>
      <c r="E4007" s="517">
        <v>3015.76</v>
      </c>
      <c r="F4007" s="513" t="s">
        <v>42</v>
      </c>
      <c r="G4007" s="20">
        <f>SUM(A4007*E4007/100)</f>
        <v>8625.0736000000015</v>
      </c>
    </row>
    <row r="4008" spans="1:7" ht="33" customHeight="1">
      <c r="A4008" s="563"/>
      <c r="B4008" s="563"/>
      <c r="C4008" s="561"/>
      <c r="D4008" s="565"/>
      <c r="E4008" s="557" t="s">
        <v>721</v>
      </c>
      <c r="F4008" s="558"/>
      <c r="G4008" s="559"/>
    </row>
    <row r="4009" spans="1:7">
      <c r="A4009" s="562">
        <v>3544</v>
      </c>
      <c r="B4009" s="562" t="s">
        <v>39</v>
      </c>
      <c r="C4009" s="560" t="s">
        <v>25</v>
      </c>
      <c r="D4009" s="581" t="s">
        <v>300</v>
      </c>
      <c r="E4009" s="514">
        <v>1043.9000000000001</v>
      </c>
      <c r="F4009" s="509" t="s">
        <v>42</v>
      </c>
      <c r="G4009" s="20">
        <f>SUM(A4009*E4009/100)</f>
        <v>36995.815999999999</v>
      </c>
    </row>
    <row r="4010" spans="1:7" ht="25.5" customHeight="1">
      <c r="A4010" s="563"/>
      <c r="B4010" s="563"/>
      <c r="C4010" s="561"/>
      <c r="D4010" s="565"/>
      <c r="E4010" s="557" t="s">
        <v>301</v>
      </c>
      <c r="F4010" s="558"/>
      <c r="G4010" s="559"/>
    </row>
    <row r="4011" spans="1:7">
      <c r="A4011" s="562">
        <v>213</v>
      </c>
      <c r="B4011" s="562" t="s">
        <v>39</v>
      </c>
      <c r="C4011" s="560" t="s">
        <v>29</v>
      </c>
      <c r="D4011" s="564" t="s">
        <v>170</v>
      </c>
      <c r="E4011" s="517">
        <v>1160.06</v>
      </c>
      <c r="F4011" s="513" t="s">
        <v>42</v>
      </c>
      <c r="G4011" s="13">
        <f>SUM(A4011*E4011/100)</f>
        <v>2470.9277999999999</v>
      </c>
    </row>
    <row r="4012" spans="1:7" ht="30.75" customHeight="1">
      <c r="A4012" s="563"/>
      <c r="B4012" s="563"/>
      <c r="C4012" s="561"/>
      <c r="D4012" s="565"/>
      <c r="E4012" s="557" t="s">
        <v>171</v>
      </c>
      <c r="F4012" s="558"/>
      <c r="G4012" s="559"/>
    </row>
    <row r="4013" spans="1:7">
      <c r="A4013" s="560">
        <v>694</v>
      </c>
      <c r="B4013" s="560" t="s">
        <v>39</v>
      </c>
      <c r="C4013" s="508" t="s">
        <v>33</v>
      </c>
      <c r="D4013" s="564" t="s">
        <v>725</v>
      </c>
      <c r="E4013" s="517">
        <v>10.7</v>
      </c>
      <c r="F4013" s="513" t="s">
        <v>165</v>
      </c>
      <c r="G4013" s="20">
        <f>SUM(A4013*E4013)</f>
        <v>7425.7999999999993</v>
      </c>
    </row>
    <row r="4014" spans="1:7" ht="42" customHeight="1">
      <c r="A4014" s="561"/>
      <c r="B4014" s="561"/>
      <c r="C4014" s="509"/>
      <c r="D4014" s="565"/>
      <c r="E4014" s="557" t="s">
        <v>1195</v>
      </c>
      <c r="F4014" s="558"/>
      <c r="G4014" s="559"/>
    </row>
    <row r="4015" spans="1:7">
      <c r="A4015" s="560">
        <v>694</v>
      </c>
      <c r="B4015" s="560" t="s">
        <v>39</v>
      </c>
      <c r="C4015" s="508" t="s">
        <v>36</v>
      </c>
      <c r="D4015" s="564" t="s">
        <v>1196</v>
      </c>
      <c r="E4015" s="517">
        <v>555</v>
      </c>
      <c r="F4015" s="513" t="s">
        <v>42</v>
      </c>
      <c r="G4015" s="20">
        <f>SUM(A4015*E4015/100)</f>
        <v>3851.7</v>
      </c>
    </row>
    <row r="4016" spans="1:7" ht="23.25" customHeight="1">
      <c r="A4016" s="561"/>
      <c r="B4016" s="561"/>
      <c r="C4016" s="509"/>
      <c r="D4016" s="565"/>
      <c r="E4016" s="557" t="s">
        <v>1197</v>
      </c>
      <c r="F4016" s="558"/>
      <c r="G4016" s="559"/>
    </row>
    <row r="4017" spans="1:7">
      <c r="A4017" s="562">
        <v>56</v>
      </c>
      <c r="B4017" s="562" t="s">
        <v>39</v>
      </c>
      <c r="C4017" s="560" t="s">
        <v>40</v>
      </c>
      <c r="D4017" s="564" t="s">
        <v>172</v>
      </c>
      <c r="E4017" s="517">
        <v>190.72</v>
      </c>
      <c r="F4017" s="513" t="s">
        <v>165</v>
      </c>
      <c r="G4017" s="13">
        <f>SUM(A4017*E4017)</f>
        <v>10680.32</v>
      </c>
    </row>
    <row r="4018" spans="1:7" ht="27" customHeight="1">
      <c r="A4018" s="563"/>
      <c r="B4018" s="563"/>
      <c r="C4018" s="561"/>
      <c r="D4018" s="565"/>
      <c r="E4018" s="557" t="s">
        <v>173</v>
      </c>
      <c r="F4018" s="558"/>
      <c r="G4018" s="559"/>
    </row>
    <row r="4019" spans="1:7" s="30" customFormat="1" ht="30" customHeight="1">
      <c r="A4019" s="516"/>
      <c r="B4019" s="516"/>
      <c r="C4019" s="3"/>
      <c r="D4019" s="26"/>
      <c r="E4019" s="27"/>
      <c r="F4019" s="28" t="s">
        <v>77</v>
      </c>
      <c r="G4019" s="29">
        <v>73892</v>
      </c>
    </row>
    <row r="4020" spans="1:7" s="30" customFormat="1" ht="12.75" customHeight="1">
      <c r="A4020" s="6"/>
      <c r="B4020" s="6"/>
      <c r="C4020" s="7"/>
      <c r="D4020" s="203"/>
      <c r="E4020" s="92"/>
      <c r="F4020" s="93"/>
      <c r="G4020" s="102"/>
    </row>
    <row r="4021" spans="1:7">
      <c r="A4021" s="172"/>
      <c r="D4021" s="185" t="s">
        <v>1418</v>
      </c>
      <c r="G4021" s="174"/>
    </row>
    <row r="4022" spans="1:7" s="25" customFormat="1" ht="32.25" customHeight="1">
      <c r="A4022" s="518">
        <v>1</v>
      </c>
      <c r="B4022" s="460" t="s">
        <v>89</v>
      </c>
      <c r="C4022" s="460" t="s">
        <v>11</v>
      </c>
      <c r="D4022" s="519" t="s">
        <v>1393</v>
      </c>
      <c r="E4022" s="460"/>
      <c r="F4022" s="460" t="s">
        <v>75</v>
      </c>
      <c r="G4022" s="520"/>
    </row>
    <row r="4023" spans="1:7">
      <c r="A4023" s="172"/>
      <c r="D4023" s="186"/>
      <c r="G4023" s="174"/>
    </row>
    <row r="4024" spans="1:7">
      <c r="A4024" s="172"/>
      <c r="D4024" s="186"/>
      <c r="G4024" s="174"/>
    </row>
    <row r="4025" spans="1:7">
      <c r="A4025" s="172"/>
      <c r="D4025" s="186"/>
      <c r="G4025" s="174"/>
    </row>
    <row r="4026" spans="1:7" s="206" customFormat="1" ht="37.5" customHeight="1">
      <c r="A4026" s="7"/>
      <c r="B4026" s="7"/>
      <c r="C4026" s="6"/>
      <c r="D4026" s="203"/>
      <c r="E4026" s="92"/>
      <c r="F4026" s="204" t="s">
        <v>706</v>
      </c>
      <c r="G4026" s="494"/>
    </row>
    <row r="4027" spans="1:7" s="36" customFormat="1">
      <c r="A4027" s="75"/>
      <c r="B4027" s="75"/>
      <c r="C4027" s="76"/>
      <c r="D4027" s="77"/>
      <c r="E4027" s="78"/>
      <c r="F4027" s="78"/>
      <c r="G4027" s="78"/>
    </row>
    <row r="4028" spans="1:7" s="36" customFormat="1" ht="27" customHeight="1">
      <c r="A4028" s="75"/>
      <c r="B4028" s="75"/>
      <c r="C4028" s="76"/>
      <c r="D4028" s="77"/>
      <c r="E4028" s="78"/>
      <c r="F4028" s="78"/>
      <c r="G4028" s="78"/>
    </row>
    <row r="4029" spans="1:7" s="36" customFormat="1" ht="34.5" customHeight="1">
      <c r="A4029" s="52" t="s">
        <v>302</v>
      </c>
      <c r="B4029" s="53"/>
      <c r="C4029" s="54" t="s">
        <v>707</v>
      </c>
      <c r="D4029" s="55"/>
      <c r="E4029" s="54" t="s">
        <v>131</v>
      </c>
      <c r="F4029" s="63"/>
      <c r="G4029" s="54"/>
    </row>
    <row r="4030" spans="1:7" s="25" customFormat="1" ht="34.5" customHeight="1">
      <c r="A4030" s="76" t="s">
        <v>132</v>
      </c>
      <c r="B4030" s="53"/>
      <c r="C4030" s="54" t="s">
        <v>708</v>
      </c>
      <c r="D4030" s="55"/>
      <c r="E4030" s="54" t="s">
        <v>131</v>
      </c>
      <c r="F4030" s="495"/>
      <c r="G4030" s="340"/>
    </row>
    <row r="4031" spans="1:7" s="30" customFormat="1" ht="46.5" customHeight="1">
      <c r="A4031" s="338"/>
      <c r="B4031" s="57"/>
      <c r="C4031" s="57"/>
      <c r="D4031" s="58"/>
      <c r="E4031" s="61" t="s">
        <v>138</v>
      </c>
      <c r="F4031" s="339"/>
      <c r="G4031" s="339"/>
    </row>
    <row r="4032" spans="1:7" s="25" customFormat="1">
      <c r="A4032" s="59"/>
      <c r="B4032" s="54"/>
      <c r="C4032" s="54"/>
      <c r="D4032" s="60"/>
      <c r="E4032" s="54"/>
      <c r="F4032" s="54"/>
      <c r="G4032" s="63"/>
    </row>
    <row r="4033" spans="1:7" s="25" customFormat="1">
      <c r="A4033" s="59"/>
      <c r="B4033" s="54"/>
      <c r="C4033" s="54"/>
      <c r="D4033" s="60"/>
      <c r="E4033" s="54"/>
      <c r="F4033" s="54"/>
      <c r="G4033" s="63"/>
    </row>
    <row r="4034" spans="1:7" s="25" customFormat="1">
      <c r="A4034" s="59"/>
      <c r="B4034" s="54"/>
      <c r="C4034" s="54"/>
      <c r="D4034" s="60"/>
      <c r="E4034" s="54"/>
      <c r="F4034" s="54"/>
      <c r="G4034" s="63"/>
    </row>
    <row r="4035" spans="1:7" s="25" customFormat="1">
      <c r="A4035" s="59"/>
      <c r="B4035" s="54"/>
      <c r="C4035" s="54"/>
      <c r="D4035" s="60"/>
      <c r="E4035" s="64" t="s">
        <v>140</v>
      </c>
      <c r="F4035" s="54"/>
      <c r="G4035" s="63"/>
    </row>
    <row r="4036" spans="1:7" s="25" customFormat="1">
      <c r="A4036" s="55" t="s">
        <v>139</v>
      </c>
      <c r="B4036" s="54"/>
      <c r="C4036" s="54"/>
      <c r="D4036" s="60"/>
      <c r="E4036" s="64" t="s">
        <v>141</v>
      </c>
      <c r="F4036" s="54"/>
      <c r="G4036" s="63"/>
    </row>
    <row r="4037" spans="1:7" s="25" customFormat="1">
      <c r="A4037" s="59"/>
      <c r="B4037" s="54"/>
      <c r="C4037" s="54"/>
      <c r="D4037" s="60"/>
      <c r="E4037" s="64" t="s">
        <v>142</v>
      </c>
      <c r="F4037" s="54"/>
      <c r="G4037" s="63"/>
    </row>
    <row r="4038" spans="1:7" s="25" customFormat="1" ht="12.75" customHeight="1">
      <c r="A4038" s="59"/>
      <c r="B4038" s="54"/>
      <c r="C4038" s="76"/>
      <c r="D4038" s="60"/>
      <c r="E4038" s="64"/>
      <c r="F4038" s="54"/>
      <c r="G4038" s="63"/>
    </row>
    <row r="4039" spans="1:7" s="25" customFormat="1" ht="12.75" customHeight="1">
      <c r="A4039" s="59"/>
      <c r="B4039" s="54"/>
      <c r="C4039" s="76"/>
      <c r="D4039" s="60"/>
      <c r="E4039" s="64"/>
      <c r="F4039" s="54"/>
      <c r="G4039" s="63"/>
    </row>
    <row r="4040" spans="1:7" s="25" customFormat="1" ht="12.75" customHeight="1">
      <c r="A4040" s="59"/>
      <c r="B4040" s="54"/>
      <c r="C4040" s="76"/>
      <c r="D4040" s="60"/>
      <c r="E4040" s="64"/>
      <c r="F4040" s="54"/>
      <c r="G4040" s="63"/>
    </row>
    <row r="4041" spans="1:7" s="25" customFormat="1" ht="12.75" customHeight="1">
      <c r="A4041" s="59"/>
      <c r="B4041" s="54"/>
      <c r="C4041" s="76"/>
      <c r="D4041" s="60"/>
      <c r="E4041" s="64"/>
      <c r="F4041" s="54"/>
      <c r="G4041" s="63"/>
    </row>
    <row r="4042" spans="1:7" s="25" customFormat="1" ht="12.75" customHeight="1">
      <c r="A4042" s="59"/>
      <c r="B4042" s="54"/>
      <c r="C4042" s="76"/>
      <c r="D4042" s="60"/>
      <c r="E4042" s="64"/>
      <c r="F4042" s="54"/>
      <c r="G4042" s="63"/>
    </row>
    <row r="4043" spans="1:7" s="25" customFormat="1" ht="12.75" customHeight="1">
      <c r="A4043" s="59"/>
      <c r="B4043" s="54"/>
      <c r="C4043" s="76"/>
      <c r="D4043" s="60"/>
      <c r="E4043" s="64"/>
      <c r="F4043" s="54"/>
      <c r="G4043" s="63"/>
    </row>
    <row r="4044" spans="1:7" s="25" customFormat="1" ht="12.75" customHeight="1">
      <c r="A4044" s="59"/>
      <c r="B4044" s="54"/>
      <c r="C4044" s="76"/>
      <c r="D4044" s="60"/>
      <c r="E4044" s="64"/>
      <c r="F4044" s="54"/>
      <c r="G4044" s="63"/>
    </row>
    <row r="4045" spans="1:7" s="25" customFormat="1" ht="12.75" customHeight="1">
      <c r="A4045" s="59"/>
      <c r="B4045" s="54"/>
      <c r="C4045" s="76"/>
      <c r="D4045" s="60"/>
      <c r="E4045" s="64"/>
      <c r="F4045" s="54"/>
      <c r="G4045" s="63"/>
    </row>
    <row r="4046" spans="1:7" s="25" customFormat="1" ht="12.75" customHeight="1">
      <c r="A4046" s="59"/>
      <c r="B4046" s="54"/>
      <c r="C4046" s="76"/>
      <c r="D4046" s="60"/>
      <c r="E4046" s="64"/>
      <c r="F4046" s="54"/>
      <c r="G4046" s="63"/>
    </row>
    <row r="4047" spans="1:7" s="25" customFormat="1" ht="12.75" customHeight="1">
      <c r="A4047" s="59"/>
      <c r="B4047" s="54"/>
      <c r="C4047" s="76"/>
      <c r="D4047" s="60"/>
      <c r="E4047" s="64"/>
      <c r="F4047" s="54"/>
      <c r="G4047" s="63"/>
    </row>
    <row r="4048" spans="1:7" s="25" customFormat="1" ht="12.75" customHeight="1">
      <c r="A4048" s="59"/>
      <c r="B4048" s="54"/>
      <c r="C4048" s="76"/>
      <c r="D4048" s="60"/>
      <c r="E4048" s="64"/>
      <c r="F4048" s="54"/>
      <c r="G4048" s="63"/>
    </row>
    <row r="4049" spans="1:7" s="25" customFormat="1" ht="12.75" customHeight="1">
      <c r="A4049" s="59"/>
      <c r="B4049" s="54"/>
      <c r="C4049" s="76"/>
      <c r="D4049" s="60"/>
      <c r="E4049" s="64"/>
      <c r="F4049" s="54"/>
      <c r="G4049" s="63"/>
    </row>
    <row r="4050" spans="1:7" s="25" customFormat="1" ht="12.75" customHeight="1">
      <c r="A4050" s="59"/>
      <c r="B4050" s="54"/>
      <c r="C4050" s="76"/>
      <c r="D4050" s="60"/>
      <c r="E4050" s="64"/>
      <c r="F4050" s="54"/>
      <c r="G4050" s="63"/>
    </row>
    <row r="4051" spans="1:7" s="25" customFormat="1" ht="12.75" customHeight="1">
      <c r="A4051" s="59"/>
      <c r="B4051" s="54"/>
      <c r="C4051" s="76"/>
      <c r="D4051" s="60"/>
      <c r="E4051" s="64"/>
      <c r="F4051" s="54"/>
      <c r="G4051" s="63"/>
    </row>
    <row r="4052" spans="1:7" s="25" customFormat="1" ht="12.75" customHeight="1">
      <c r="A4052" s="59"/>
      <c r="B4052" s="54"/>
      <c r="C4052" s="76"/>
      <c r="D4052" s="60"/>
      <c r="E4052" s="64"/>
      <c r="F4052" s="54"/>
      <c r="G4052" s="63"/>
    </row>
    <row r="4053" spans="1:7" s="25" customFormat="1" ht="12.75" customHeight="1">
      <c r="A4053" s="59"/>
      <c r="B4053" s="54"/>
      <c r="C4053" s="76"/>
      <c r="D4053" s="60"/>
      <c r="E4053" s="64"/>
      <c r="F4053" s="54"/>
      <c r="G4053" s="63"/>
    </row>
    <row r="4054" spans="1:7" s="25" customFormat="1" ht="12.75" customHeight="1">
      <c r="A4054" s="59"/>
      <c r="B4054" s="54"/>
      <c r="C4054" s="76"/>
      <c r="D4054" s="60"/>
      <c r="E4054" s="64"/>
      <c r="F4054" s="54"/>
      <c r="G4054" s="63"/>
    </row>
    <row r="4055" spans="1:7" s="25" customFormat="1" ht="12.75" customHeight="1">
      <c r="A4055" s="59"/>
      <c r="B4055" s="54"/>
      <c r="C4055" s="76"/>
      <c r="D4055" s="60"/>
      <c r="E4055" s="64"/>
      <c r="F4055" s="54"/>
      <c r="G4055" s="63"/>
    </row>
    <row r="4056" spans="1:7" s="25" customFormat="1" ht="12.75" customHeight="1">
      <c r="A4056" s="59"/>
      <c r="B4056" s="54"/>
      <c r="C4056" s="76"/>
      <c r="D4056" s="60"/>
      <c r="E4056" s="64"/>
      <c r="F4056" s="54"/>
      <c r="G4056" s="63"/>
    </row>
    <row r="4057" spans="1:7" s="25" customFormat="1" ht="12.75" customHeight="1">
      <c r="A4057" s="59"/>
      <c r="B4057" s="54"/>
      <c r="C4057" s="76"/>
      <c r="D4057" s="60"/>
      <c r="E4057" s="64"/>
      <c r="F4057" s="54"/>
      <c r="G4057" s="63"/>
    </row>
    <row r="4058" spans="1:7" s="25" customFormat="1" ht="12.75" customHeight="1">
      <c r="A4058" s="59"/>
      <c r="B4058" s="54"/>
      <c r="C4058" s="76"/>
      <c r="D4058" s="60"/>
      <c r="E4058" s="64"/>
      <c r="F4058" s="54"/>
      <c r="G4058" s="63"/>
    </row>
    <row r="4059" spans="1:7" s="25" customFormat="1" ht="12.75" customHeight="1">
      <c r="A4059" s="59"/>
      <c r="B4059" s="54"/>
      <c r="C4059" s="76"/>
      <c r="D4059" s="60"/>
      <c r="E4059" s="64"/>
      <c r="F4059" s="54"/>
      <c r="G4059" s="63"/>
    </row>
    <row r="4060" spans="1:7" s="25" customFormat="1" ht="12.75" customHeight="1">
      <c r="A4060" s="59"/>
      <c r="B4060" s="54"/>
      <c r="C4060" s="76"/>
      <c r="D4060" s="60"/>
      <c r="E4060" s="64"/>
      <c r="F4060" s="54"/>
      <c r="G4060" s="63"/>
    </row>
    <row r="4061" spans="1:7" s="25" customFormat="1" ht="12.75" customHeight="1">
      <c r="A4061" s="59"/>
      <c r="B4061" s="54"/>
      <c r="C4061" s="76"/>
      <c r="D4061" s="60"/>
      <c r="E4061" s="64"/>
      <c r="F4061" s="54"/>
      <c r="G4061" s="63"/>
    </row>
    <row r="4062" spans="1:7" s="25" customFormat="1" ht="12.75" customHeight="1">
      <c r="A4062" s="59"/>
      <c r="B4062" s="54"/>
      <c r="C4062" s="76"/>
      <c r="D4062" s="60"/>
      <c r="E4062" s="64"/>
      <c r="F4062" s="54"/>
      <c r="G4062" s="63"/>
    </row>
    <row r="4063" spans="1:7" s="25" customFormat="1" ht="12.75" customHeight="1">
      <c r="A4063" s="59"/>
      <c r="B4063" s="54"/>
      <c r="C4063" s="76"/>
      <c r="D4063" s="60"/>
      <c r="E4063" s="64"/>
      <c r="F4063" s="54"/>
      <c r="G4063" s="63"/>
    </row>
    <row r="4064" spans="1:7" s="25" customFormat="1" ht="12.75" customHeight="1">
      <c r="A4064" s="59"/>
      <c r="B4064" s="54"/>
      <c r="C4064" s="76"/>
      <c r="D4064" s="60"/>
      <c r="E4064" s="64"/>
      <c r="F4064" s="54"/>
      <c r="G4064" s="63"/>
    </row>
    <row r="4065" spans="1:7" s="25" customFormat="1" ht="12.75" customHeight="1">
      <c r="A4065" s="59"/>
      <c r="B4065" s="54"/>
      <c r="C4065" s="76"/>
      <c r="D4065" s="60"/>
      <c r="E4065" s="64"/>
      <c r="F4065" s="54"/>
      <c r="G4065" s="63"/>
    </row>
    <row r="4066" spans="1:7" s="25" customFormat="1" ht="12.75" customHeight="1">
      <c r="A4066" s="59"/>
      <c r="B4066" s="54"/>
      <c r="C4066" s="76"/>
      <c r="D4066" s="60"/>
      <c r="E4066" s="64"/>
      <c r="F4066" s="54"/>
      <c r="G4066" s="63"/>
    </row>
    <row r="4067" spans="1:7" s="25" customFormat="1" ht="12.75" customHeight="1">
      <c r="A4067" s="59"/>
      <c r="B4067" s="54"/>
      <c r="C4067" s="76"/>
      <c r="D4067" s="60"/>
      <c r="E4067" s="64"/>
      <c r="F4067" s="54"/>
      <c r="G4067" s="63"/>
    </row>
    <row r="4068" spans="1:7" s="25" customFormat="1" ht="12.75" customHeight="1">
      <c r="A4068" s="59"/>
      <c r="B4068" s="54"/>
      <c r="C4068" s="76"/>
      <c r="D4068" s="60"/>
      <c r="E4068" s="64"/>
      <c r="F4068" s="54"/>
      <c r="G4068" s="63"/>
    </row>
    <row r="4069" spans="1:7" s="25" customFormat="1" ht="12.75" customHeight="1">
      <c r="A4069" s="59"/>
      <c r="B4069" s="54"/>
      <c r="C4069" s="76"/>
      <c r="D4069" s="60"/>
      <c r="E4069" s="64"/>
      <c r="F4069" s="54"/>
      <c r="G4069" s="63"/>
    </row>
    <row r="4070" spans="1:7" s="25" customFormat="1" ht="12.75" customHeight="1">
      <c r="A4070" s="59"/>
      <c r="B4070" s="54"/>
      <c r="C4070" s="76"/>
      <c r="D4070" s="60"/>
      <c r="E4070" s="64"/>
      <c r="F4070" s="54"/>
      <c r="G4070" s="63"/>
    </row>
    <row r="4071" spans="1:7" s="25" customFormat="1" ht="12.75" customHeight="1">
      <c r="A4071" s="59"/>
      <c r="B4071" s="54"/>
      <c r="C4071" s="76"/>
      <c r="D4071" s="60"/>
      <c r="E4071" s="64"/>
      <c r="F4071" s="54"/>
      <c r="G4071" s="63"/>
    </row>
    <row r="4072" spans="1:7" s="25" customFormat="1" ht="12.75" customHeight="1">
      <c r="A4072" s="59"/>
      <c r="B4072" s="54"/>
      <c r="C4072" s="76"/>
      <c r="D4072" s="60"/>
      <c r="E4072" s="64"/>
      <c r="F4072" s="54"/>
      <c r="G4072" s="63"/>
    </row>
    <row r="4073" spans="1:7" s="25" customFormat="1" ht="12.75" customHeight="1">
      <c r="A4073" s="59"/>
      <c r="B4073" s="54"/>
      <c r="C4073" s="76"/>
      <c r="D4073" s="60"/>
      <c r="E4073" s="64"/>
      <c r="F4073" s="54"/>
      <c r="G4073" s="63"/>
    </row>
    <row r="4074" spans="1:7" s="25" customFormat="1" ht="12.75" customHeight="1">
      <c r="A4074" s="59"/>
      <c r="B4074" s="54"/>
      <c r="C4074" s="76"/>
      <c r="D4074" s="60"/>
      <c r="E4074" s="64"/>
      <c r="F4074" s="54"/>
      <c r="G4074" s="63"/>
    </row>
    <row r="4075" spans="1:7" s="25" customFormat="1" ht="12.75" customHeight="1">
      <c r="A4075" s="59"/>
      <c r="B4075" s="54"/>
      <c r="C4075" s="76"/>
      <c r="D4075" s="60"/>
      <c r="E4075" s="64"/>
      <c r="F4075" s="54"/>
      <c r="G4075" s="63"/>
    </row>
    <row r="4076" spans="1:7" s="25" customFormat="1" ht="12.75" customHeight="1">
      <c r="A4076" s="59"/>
      <c r="B4076" s="54"/>
      <c r="C4076" s="76"/>
      <c r="D4076" s="60"/>
      <c r="E4076" s="64"/>
      <c r="F4076" s="54"/>
      <c r="G4076" s="63"/>
    </row>
    <row r="4077" spans="1:7" s="25" customFormat="1" ht="12.75" customHeight="1">
      <c r="A4077" s="59"/>
      <c r="B4077" s="54"/>
      <c r="C4077" s="76"/>
      <c r="D4077" s="60"/>
      <c r="E4077" s="64"/>
      <c r="F4077" s="54"/>
      <c r="G4077" s="63"/>
    </row>
    <row r="4078" spans="1:7" s="25" customFormat="1" ht="12.75" customHeight="1">
      <c r="A4078" s="59"/>
      <c r="B4078" s="54"/>
      <c r="C4078" s="76"/>
      <c r="D4078" s="60"/>
      <c r="E4078" s="64"/>
      <c r="F4078" s="54"/>
      <c r="G4078" s="63"/>
    </row>
    <row r="4079" spans="1:7" s="25" customFormat="1" ht="12.75" customHeight="1">
      <c r="A4079" s="59"/>
      <c r="B4079" s="54"/>
      <c r="C4079" s="76"/>
      <c r="D4079" s="60"/>
      <c r="E4079" s="64"/>
      <c r="F4079" s="54"/>
      <c r="G4079" s="63"/>
    </row>
    <row r="4080" spans="1:7" s="25" customFormat="1" ht="12.75" customHeight="1">
      <c r="A4080" s="59"/>
      <c r="B4080" s="54"/>
      <c r="C4080" s="76"/>
      <c r="D4080" s="60"/>
      <c r="E4080" s="64"/>
      <c r="F4080" s="54"/>
      <c r="G4080" s="63"/>
    </row>
    <row r="4081" spans="1:7" s="25" customFormat="1" ht="12.75" customHeight="1">
      <c r="A4081" s="59"/>
      <c r="B4081" s="54"/>
      <c r="C4081" s="76"/>
      <c r="D4081" s="60"/>
      <c r="E4081" s="64"/>
      <c r="F4081" s="54"/>
      <c r="G4081" s="63"/>
    </row>
    <row r="4082" spans="1:7" s="25" customFormat="1" ht="12.75" customHeight="1">
      <c r="A4082" s="59"/>
      <c r="B4082" s="54"/>
      <c r="C4082" s="76"/>
      <c r="D4082" s="60"/>
      <c r="E4082" s="64"/>
      <c r="F4082" s="54"/>
      <c r="G4082" s="63"/>
    </row>
    <row r="4083" spans="1:7" s="25" customFormat="1" ht="12.75" customHeight="1">
      <c r="A4083" s="59"/>
      <c r="B4083" s="54"/>
      <c r="C4083" s="76"/>
      <c r="D4083" s="60"/>
      <c r="E4083" s="64"/>
      <c r="F4083" s="54"/>
      <c r="G4083" s="63"/>
    </row>
    <row r="4084" spans="1:7" s="25" customFormat="1" ht="12.75" customHeight="1">
      <c r="A4084" s="59"/>
      <c r="B4084" s="54"/>
      <c r="C4084" s="76"/>
      <c r="D4084" s="60"/>
      <c r="E4084" s="64"/>
      <c r="F4084" s="54"/>
      <c r="G4084" s="63"/>
    </row>
    <row r="4085" spans="1:7" s="25" customFormat="1" ht="12.75" customHeight="1">
      <c r="A4085" s="59"/>
      <c r="B4085" s="54"/>
      <c r="C4085" s="76"/>
      <c r="D4085" s="60"/>
      <c r="E4085" s="64"/>
      <c r="F4085" s="54"/>
      <c r="G4085" s="63"/>
    </row>
    <row r="4086" spans="1:7" s="25" customFormat="1" ht="12.75" customHeight="1">
      <c r="A4086" s="59"/>
      <c r="B4086" s="54"/>
      <c r="C4086" s="76"/>
      <c r="D4086" s="60"/>
      <c r="E4086" s="64"/>
      <c r="F4086" s="54"/>
      <c r="G4086" s="63"/>
    </row>
    <row r="4087" spans="1:7" s="25" customFormat="1" ht="12.75" customHeight="1">
      <c r="A4087" s="59"/>
      <c r="B4087" s="54"/>
      <c r="C4087" s="76"/>
      <c r="D4087" s="60"/>
      <c r="E4087" s="64"/>
      <c r="F4087" s="54"/>
      <c r="G4087" s="63"/>
    </row>
    <row r="4088" spans="1:7" s="25" customFormat="1" ht="12.75" customHeight="1">
      <c r="A4088" s="59"/>
      <c r="B4088" s="54"/>
      <c r="C4088" s="76"/>
      <c r="D4088" s="60"/>
      <c r="E4088" s="64"/>
      <c r="F4088" s="54"/>
      <c r="G4088" s="63"/>
    </row>
    <row r="4089" spans="1:7" s="25" customFormat="1" ht="12.75" customHeight="1">
      <c r="A4089" s="59"/>
      <c r="B4089" s="54"/>
      <c r="C4089" s="76"/>
      <c r="D4089" s="60"/>
      <c r="E4089" s="64"/>
      <c r="F4089" s="54"/>
      <c r="G4089" s="63"/>
    </row>
    <row r="4090" spans="1:7" s="25" customFormat="1" ht="12.75" customHeight="1">
      <c r="A4090" s="59"/>
      <c r="B4090" s="54"/>
      <c r="C4090" s="76"/>
      <c r="D4090" s="60"/>
      <c r="E4090" s="64"/>
      <c r="F4090" s="54"/>
      <c r="G4090" s="63"/>
    </row>
    <row r="4091" spans="1:7" s="25" customFormat="1" ht="12.75" customHeight="1">
      <c r="A4091" s="59"/>
      <c r="B4091" s="54"/>
      <c r="C4091" s="76"/>
      <c r="D4091" s="60"/>
      <c r="E4091" s="64"/>
      <c r="F4091" s="54"/>
      <c r="G4091" s="63"/>
    </row>
    <row r="4092" spans="1:7" s="25" customFormat="1" ht="12.75" customHeight="1">
      <c r="A4092" s="59"/>
      <c r="B4092" s="54"/>
      <c r="C4092" s="76"/>
      <c r="D4092" s="60"/>
      <c r="E4092" s="64"/>
      <c r="F4092" s="54"/>
      <c r="G4092" s="63"/>
    </row>
    <row r="4093" spans="1:7" s="25" customFormat="1" ht="12.75" customHeight="1">
      <c r="A4093" s="59"/>
      <c r="B4093" s="54"/>
      <c r="C4093" s="76"/>
      <c r="D4093" s="60"/>
      <c r="E4093" s="64"/>
      <c r="F4093" s="54"/>
      <c r="G4093" s="63"/>
    </row>
    <row r="4094" spans="1:7" s="25" customFormat="1" ht="12.75" customHeight="1">
      <c r="A4094" s="59"/>
      <c r="B4094" s="54"/>
      <c r="C4094" s="76"/>
      <c r="D4094" s="60"/>
      <c r="E4094" s="64"/>
      <c r="F4094" s="54"/>
      <c r="G4094" s="63"/>
    </row>
    <row r="4095" spans="1:7" s="25" customFormat="1" ht="12.75" customHeight="1">
      <c r="A4095" s="59"/>
      <c r="B4095" s="54"/>
      <c r="C4095" s="76"/>
      <c r="D4095" s="60"/>
      <c r="E4095" s="64"/>
      <c r="F4095" s="54"/>
      <c r="G4095" s="63"/>
    </row>
    <row r="4096" spans="1:7" s="25" customFormat="1" ht="12.75" customHeight="1">
      <c r="A4096" s="59"/>
      <c r="B4096" s="54"/>
      <c r="C4096" s="76"/>
      <c r="D4096" s="60"/>
      <c r="E4096" s="64"/>
      <c r="F4096" s="54"/>
      <c r="G4096" s="63"/>
    </row>
    <row r="4097" spans="1:7" s="25" customFormat="1" ht="12.75" customHeight="1">
      <c r="A4097" s="59"/>
      <c r="B4097" s="54"/>
      <c r="C4097" s="76"/>
      <c r="D4097" s="60"/>
      <c r="E4097" s="64"/>
      <c r="F4097" s="54"/>
      <c r="G4097" s="63"/>
    </row>
    <row r="4098" spans="1:7" s="25" customFormat="1" ht="12.75" customHeight="1">
      <c r="A4098" s="59"/>
      <c r="B4098" s="54"/>
      <c r="C4098" s="76"/>
      <c r="D4098" s="60"/>
      <c r="E4098" s="64"/>
      <c r="F4098" s="54"/>
      <c r="G4098" s="63"/>
    </row>
    <row r="4099" spans="1:7" s="25" customFormat="1" ht="12.75" customHeight="1">
      <c r="A4099" s="59"/>
      <c r="B4099" s="54"/>
      <c r="C4099" s="76"/>
      <c r="D4099" s="60"/>
      <c r="E4099" s="64"/>
      <c r="F4099" s="54"/>
      <c r="G4099" s="63"/>
    </row>
    <row r="4100" spans="1:7" s="25" customFormat="1" ht="12.75" customHeight="1">
      <c r="A4100" s="59"/>
      <c r="B4100" s="54"/>
      <c r="C4100" s="76"/>
      <c r="D4100" s="60"/>
      <c r="E4100" s="64"/>
      <c r="F4100" s="54"/>
      <c r="G4100" s="63"/>
    </row>
    <row r="4101" spans="1:7" s="25" customFormat="1" ht="12.75" customHeight="1">
      <c r="A4101" s="59"/>
      <c r="B4101" s="54"/>
      <c r="C4101" s="76"/>
      <c r="D4101" s="60"/>
      <c r="E4101" s="64"/>
      <c r="F4101" s="54"/>
      <c r="G4101" s="63"/>
    </row>
    <row r="4102" spans="1:7" s="25" customFormat="1" ht="12.75" customHeight="1">
      <c r="A4102" s="59"/>
      <c r="B4102" s="54"/>
      <c r="C4102" s="76"/>
      <c r="D4102" s="60"/>
      <c r="E4102" s="64"/>
      <c r="F4102" s="54"/>
      <c r="G4102" s="63"/>
    </row>
    <row r="4103" spans="1:7" s="25" customFormat="1" ht="12.75" customHeight="1">
      <c r="A4103" s="59"/>
      <c r="B4103" s="54"/>
      <c r="C4103" s="76"/>
      <c r="D4103" s="60"/>
      <c r="E4103" s="64"/>
      <c r="F4103" s="54"/>
      <c r="G4103" s="63"/>
    </row>
    <row r="4104" spans="1:7" s="25" customFormat="1" ht="12.75" customHeight="1">
      <c r="A4104" s="59"/>
      <c r="B4104" s="54"/>
      <c r="C4104" s="76"/>
      <c r="D4104" s="60"/>
      <c r="E4104" s="64"/>
      <c r="F4104" s="54"/>
      <c r="G4104" s="63"/>
    </row>
    <row r="4105" spans="1:7" s="25" customFormat="1" ht="12.75" customHeight="1">
      <c r="A4105" s="59"/>
      <c r="B4105" s="54"/>
      <c r="C4105" s="76"/>
      <c r="D4105" s="60"/>
      <c r="E4105" s="64"/>
      <c r="F4105" s="54"/>
      <c r="G4105" s="63"/>
    </row>
    <row r="4106" spans="1:7" s="25" customFormat="1" ht="12.75" customHeight="1">
      <c r="A4106" s="59"/>
      <c r="B4106" s="54"/>
      <c r="C4106" s="76"/>
      <c r="D4106" s="60"/>
      <c r="E4106" s="64"/>
      <c r="F4106" s="54"/>
      <c r="G4106" s="63"/>
    </row>
    <row r="4107" spans="1:7" s="25" customFormat="1" ht="12.75" customHeight="1">
      <c r="A4107" s="59"/>
      <c r="B4107" s="54"/>
      <c r="C4107" s="76"/>
      <c r="D4107" s="60"/>
      <c r="E4107" s="64"/>
      <c r="F4107" s="54"/>
      <c r="G4107" s="63"/>
    </row>
    <row r="4108" spans="1:7" s="25" customFormat="1" ht="12.75" customHeight="1">
      <c r="A4108" s="59"/>
      <c r="B4108" s="54"/>
      <c r="C4108" s="76"/>
      <c r="D4108" s="60"/>
      <c r="E4108" s="64"/>
      <c r="F4108" s="54"/>
      <c r="G4108" s="63"/>
    </row>
    <row r="4109" spans="1:7" s="25" customFormat="1" ht="12.75" customHeight="1">
      <c r="A4109" s="59"/>
      <c r="B4109" s="54"/>
      <c r="C4109" s="76"/>
      <c r="D4109" s="60"/>
      <c r="E4109" s="64"/>
      <c r="F4109" s="54"/>
      <c r="G4109" s="63"/>
    </row>
    <row r="4110" spans="1:7" s="25" customFormat="1" ht="12.75" customHeight="1">
      <c r="A4110" s="59"/>
      <c r="B4110" s="54"/>
      <c r="C4110" s="76"/>
      <c r="D4110" s="60"/>
      <c r="E4110" s="64"/>
      <c r="F4110" s="54"/>
      <c r="G4110" s="63"/>
    </row>
    <row r="4111" spans="1:7" s="25" customFormat="1" ht="12.75" customHeight="1">
      <c r="A4111" s="59"/>
      <c r="B4111" s="54"/>
      <c r="C4111" s="76"/>
      <c r="D4111" s="60"/>
      <c r="E4111" s="64"/>
      <c r="F4111" s="54"/>
      <c r="G4111" s="63"/>
    </row>
    <row r="4112" spans="1:7" s="25" customFormat="1" ht="12.75" customHeight="1">
      <c r="A4112" s="59"/>
      <c r="B4112" s="54"/>
      <c r="C4112" s="76"/>
      <c r="D4112" s="60"/>
      <c r="E4112" s="64"/>
      <c r="F4112" s="54"/>
      <c r="G4112" s="63"/>
    </row>
    <row r="4113" spans="1:7" s="25" customFormat="1" ht="12.75" customHeight="1">
      <c r="A4113" s="59"/>
      <c r="B4113" s="54"/>
      <c r="C4113" s="76"/>
      <c r="D4113" s="60"/>
      <c r="E4113" s="64"/>
      <c r="F4113" s="54"/>
      <c r="G4113" s="63"/>
    </row>
    <row r="4114" spans="1:7" s="25" customFormat="1" ht="12.75" customHeight="1">
      <c r="A4114" s="59"/>
      <c r="B4114" s="54"/>
      <c r="C4114" s="76"/>
      <c r="D4114" s="60"/>
      <c r="E4114" s="64"/>
      <c r="F4114" s="54"/>
      <c r="G4114" s="63"/>
    </row>
    <row r="4115" spans="1:7" s="25" customFormat="1" ht="12.75" customHeight="1">
      <c r="A4115" s="59"/>
      <c r="B4115" s="54"/>
      <c r="C4115" s="76"/>
      <c r="D4115" s="60"/>
      <c r="E4115" s="64"/>
      <c r="F4115" s="54"/>
      <c r="G4115" s="63"/>
    </row>
    <row r="4116" spans="1:7" s="25" customFormat="1" ht="12.75" customHeight="1">
      <c r="A4116" s="59"/>
      <c r="B4116" s="54"/>
      <c r="C4116" s="76"/>
      <c r="D4116" s="60"/>
      <c r="E4116" s="64"/>
      <c r="F4116" s="54"/>
      <c r="G4116" s="63"/>
    </row>
    <row r="4117" spans="1:7" s="25" customFormat="1" ht="12.75" customHeight="1">
      <c r="A4117" s="59"/>
      <c r="B4117" s="54"/>
      <c r="C4117" s="76"/>
      <c r="D4117" s="60"/>
      <c r="E4117" s="64"/>
      <c r="F4117" s="54"/>
      <c r="G4117" s="63"/>
    </row>
    <row r="4118" spans="1:7" s="25" customFormat="1" ht="12.75" customHeight="1">
      <c r="A4118" s="59"/>
      <c r="B4118" s="54"/>
      <c r="C4118" s="76"/>
      <c r="D4118" s="60"/>
      <c r="E4118" s="64"/>
      <c r="F4118" s="54"/>
      <c r="G4118" s="63"/>
    </row>
    <row r="4119" spans="1:7" s="25" customFormat="1" ht="12.75" customHeight="1">
      <c r="A4119" s="59"/>
      <c r="B4119" s="54"/>
      <c r="C4119" s="76"/>
      <c r="D4119" s="60"/>
      <c r="E4119" s="64"/>
      <c r="F4119" s="54"/>
      <c r="G4119" s="63"/>
    </row>
    <row r="4120" spans="1:7" s="25" customFormat="1" ht="12.75" customHeight="1">
      <c r="A4120" s="59"/>
      <c r="B4120" s="54"/>
      <c r="C4120" s="76"/>
      <c r="D4120" s="60"/>
      <c r="E4120" s="64"/>
      <c r="F4120" s="54"/>
      <c r="G4120" s="63"/>
    </row>
    <row r="4121" spans="1:7" s="25" customFormat="1" ht="12.75" customHeight="1">
      <c r="A4121" s="59"/>
      <c r="B4121" s="54"/>
      <c r="C4121" s="76"/>
      <c r="D4121" s="60"/>
      <c r="E4121" s="64"/>
      <c r="F4121" s="54"/>
      <c r="G4121" s="63"/>
    </row>
    <row r="4122" spans="1:7" s="25" customFormat="1" ht="12.75" customHeight="1">
      <c r="A4122" s="59"/>
      <c r="B4122" s="54"/>
      <c r="C4122" s="76"/>
      <c r="D4122" s="60"/>
      <c r="E4122" s="64"/>
      <c r="F4122" s="54"/>
      <c r="G4122" s="63"/>
    </row>
    <row r="4123" spans="1:7" s="25" customFormat="1" ht="12.75" customHeight="1">
      <c r="A4123" s="59"/>
      <c r="B4123" s="54"/>
      <c r="C4123" s="76"/>
      <c r="D4123" s="60"/>
      <c r="E4123" s="64"/>
      <c r="F4123" s="54"/>
      <c r="G4123" s="63"/>
    </row>
    <row r="4124" spans="1:7" s="25" customFormat="1" ht="12.75" customHeight="1">
      <c r="A4124" s="59"/>
      <c r="B4124" s="54"/>
      <c r="C4124" s="76"/>
      <c r="D4124" s="60"/>
      <c r="E4124" s="64"/>
      <c r="F4124" s="54"/>
      <c r="G4124" s="63"/>
    </row>
    <row r="4125" spans="1:7" s="25" customFormat="1" ht="12.75" customHeight="1">
      <c r="A4125" s="59"/>
      <c r="B4125" s="54"/>
      <c r="C4125" s="76"/>
      <c r="D4125" s="60"/>
      <c r="E4125" s="64"/>
      <c r="F4125" s="54"/>
      <c r="G4125" s="63"/>
    </row>
    <row r="4126" spans="1:7" s="25" customFormat="1" ht="12.75" customHeight="1">
      <c r="A4126" s="59"/>
      <c r="B4126" s="54"/>
      <c r="C4126" s="76"/>
      <c r="D4126" s="60"/>
      <c r="E4126" s="64"/>
      <c r="F4126" s="54"/>
      <c r="G4126" s="63"/>
    </row>
    <row r="4127" spans="1:7" s="25" customFormat="1" ht="12.75" customHeight="1">
      <c r="A4127" s="59"/>
      <c r="B4127" s="54"/>
      <c r="C4127" s="76"/>
      <c r="D4127" s="60"/>
      <c r="E4127" s="64"/>
      <c r="F4127" s="54"/>
      <c r="G4127" s="63"/>
    </row>
    <row r="4128" spans="1:7" s="25" customFormat="1" ht="12.75" customHeight="1">
      <c r="A4128" s="59"/>
      <c r="B4128" s="54"/>
      <c r="C4128" s="76"/>
      <c r="D4128" s="60"/>
      <c r="E4128" s="64"/>
      <c r="F4128" s="54"/>
      <c r="G4128" s="63"/>
    </row>
    <row r="4129" spans="1:7" s="25" customFormat="1" ht="12.75" customHeight="1">
      <c r="A4129" s="59"/>
      <c r="B4129" s="54"/>
      <c r="C4129" s="76"/>
      <c r="D4129" s="60"/>
      <c r="E4129" s="64"/>
      <c r="F4129" s="54"/>
      <c r="G4129" s="63"/>
    </row>
    <row r="4130" spans="1:7" s="25" customFormat="1" ht="12.75" customHeight="1">
      <c r="A4130" s="59"/>
      <c r="B4130" s="54"/>
      <c r="C4130" s="76"/>
      <c r="D4130" s="60"/>
      <c r="E4130" s="64"/>
      <c r="F4130" s="54"/>
      <c r="G4130" s="63"/>
    </row>
    <row r="4131" spans="1:7" s="25" customFormat="1" ht="12.75" customHeight="1">
      <c r="A4131" s="59"/>
      <c r="B4131" s="54"/>
      <c r="C4131" s="76"/>
      <c r="D4131" s="60"/>
      <c r="E4131" s="64"/>
      <c r="F4131" s="54"/>
      <c r="G4131" s="63"/>
    </row>
    <row r="4132" spans="1:7" s="25" customFormat="1" ht="12.75" customHeight="1">
      <c r="A4132" s="59"/>
      <c r="B4132" s="54"/>
      <c r="C4132" s="76"/>
      <c r="D4132" s="60"/>
      <c r="E4132" s="64"/>
      <c r="F4132" s="54"/>
      <c r="G4132" s="63"/>
    </row>
    <row r="4133" spans="1:7" s="25" customFormat="1" ht="12.75" customHeight="1">
      <c r="A4133" s="59"/>
      <c r="B4133" s="54"/>
      <c r="C4133" s="76"/>
      <c r="D4133" s="60"/>
      <c r="E4133" s="64"/>
      <c r="F4133" s="54"/>
      <c r="G4133" s="63"/>
    </row>
    <row r="4134" spans="1:7" s="25" customFormat="1" ht="12.75" customHeight="1">
      <c r="A4134" s="59"/>
      <c r="B4134" s="54"/>
      <c r="C4134" s="76"/>
      <c r="D4134" s="60"/>
      <c r="E4134" s="64"/>
      <c r="F4134" s="54"/>
      <c r="G4134" s="63"/>
    </row>
    <row r="4135" spans="1:7" s="25" customFormat="1" ht="12.75" customHeight="1">
      <c r="A4135" s="59"/>
      <c r="B4135" s="54"/>
      <c r="C4135" s="76"/>
      <c r="D4135" s="60"/>
      <c r="E4135" s="64"/>
      <c r="F4135" s="54"/>
      <c r="G4135" s="63"/>
    </row>
    <row r="4136" spans="1:7" s="25" customFormat="1" ht="12.75" customHeight="1">
      <c r="A4136" s="59"/>
      <c r="B4136" s="54"/>
      <c r="C4136" s="76"/>
      <c r="D4136" s="60"/>
      <c r="E4136" s="64"/>
      <c r="F4136" s="54"/>
      <c r="G4136" s="63"/>
    </row>
    <row r="4137" spans="1:7" s="25" customFormat="1" ht="12.75" customHeight="1">
      <c r="A4137" s="59"/>
      <c r="B4137" s="54"/>
      <c r="C4137" s="76"/>
      <c r="D4137" s="60"/>
      <c r="E4137" s="64"/>
      <c r="F4137" s="54"/>
      <c r="G4137" s="63"/>
    </row>
    <row r="4138" spans="1:7" s="25" customFormat="1" ht="12.75" customHeight="1">
      <c r="A4138" s="59"/>
      <c r="B4138" s="54"/>
      <c r="C4138" s="76"/>
      <c r="D4138" s="60"/>
      <c r="E4138" s="64"/>
      <c r="F4138" s="54"/>
      <c r="G4138" s="63"/>
    </row>
    <row r="4139" spans="1:7" s="25" customFormat="1" ht="12.75" customHeight="1">
      <c r="A4139" s="59"/>
      <c r="B4139" s="54"/>
      <c r="C4139" s="76"/>
      <c r="D4139" s="60"/>
      <c r="E4139" s="64"/>
      <c r="F4139" s="54"/>
      <c r="G4139" s="63"/>
    </row>
    <row r="4140" spans="1:7" s="25" customFormat="1" ht="12.75" customHeight="1">
      <c r="A4140" s="59"/>
      <c r="B4140" s="54"/>
      <c r="C4140" s="76"/>
      <c r="D4140" s="60"/>
      <c r="E4140" s="64"/>
      <c r="F4140" s="54"/>
      <c r="G4140" s="63"/>
    </row>
    <row r="4141" spans="1:7" s="25" customFormat="1" ht="12.75" customHeight="1">
      <c r="A4141" s="59"/>
      <c r="B4141" s="54"/>
      <c r="C4141" s="76"/>
      <c r="D4141" s="60"/>
      <c r="E4141" s="64"/>
      <c r="F4141" s="54"/>
      <c r="G4141" s="63"/>
    </row>
    <row r="4142" spans="1:7" s="25" customFormat="1" ht="12.75" customHeight="1">
      <c r="A4142" s="59"/>
      <c r="B4142" s="54"/>
      <c r="C4142" s="76"/>
      <c r="D4142" s="60"/>
      <c r="E4142" s="64"/>
      <c r="F4142" s="54"/>
      <c r="G4142" s="63"/>
    </row>
    <row r="4143" spans="1:7" s="25" customFormat="1" ht="12.75" customHeight="1">
      <c r="A4143" s="59"/>
      <c r="B4143" s="54"/>
      <c r="C4143" s="76"/>
      <c r="D4143" s="60"/>
      <c r="E4143" s="64"/>
      <c r="F4143" s="54"/>
      <c r="G4143" s="63"/>
    </row>
    <row r="4144" spans="1:7" s="25" customFormat="1" ht="12.75" customHeight="1">
      <c r="A4144" s="59"/>
      <c r="B4144" s="54"/>
      <c r="C4144" s="76"/>
      <c r="D4144" s="60"/>
      <c r="E4144" s="64"/>
      <c r="F4144" s="54"/>
      <c r="G4144" s="63"/>
    </row>
    <row r="4145" spans="1:7" s="25" customFormat="1" ht="12.75" customHeight="1">
      <c r="A4145" s="59"/>
      <c r="B4145" s="54"/>
      <c r="C4145" s="76"/>
      <c r="D4145" s="60"/>
      <c r="E4145" s="64"/>
      <c r="F4145" s="54"/>
      <c r="G4145" s="63"/>
    </row>
    <row r="4146" spans="1:7" s="25" customFormat="1" ht="12.75" customHeight="1">
      <c r="A4146" s="59"/>
      <c r="B4146" s="54"/>
      <c r="C4146" s="76"/>
      <c r="D4146" s="60"/>
      <c r="E4146" s="64"/>
      <c r="F4146" s="54"/>
      <c r="G4146" s="63"/>
    </row>
    <row r="4147" spans="1:7" s="25" customFormat="1" ht="12.75" customHeight="1">
      <c r="A4147" s="59"/>
      <c r="B4147" s="54"/>
      <c r="C4147" s="76"/>
      <c r="D4147" s="60"/>
      <c r="E4147" s="64"/>
      <c r="F4147" s="54"/>
      <c r="G4147" s="63"/>
    </row>
    <row r="4148" spans="1:7" s="25" customFormat="1" ht="12.75" customHeight="1">
      <c r="A4148" s="59"/>
      <c r="B4148" s="54"/>
      <c r="C4148" s="76"/>
      <c r="D4148" s="60"/>
      <c r="E4148" s="64"/>
      <c r="F4148" s="54"/>
      <c r="G4148" s="63"/>
    </row>
    <row r="4149" spans="1:7" s="25" customFormat="1" ht="12.75" customHeight="1">
      <c r="A4149" s="59"/>
      <c r="B4149" s="54"/>
      <c r="C4149" s="76"/>
      <c r="D4149" s="60"/>
      <c r="E4149" s="64"/>
      <c r="F4149" s="54"/>
      <c r="G4149" s="63"/>
    </row>
    <row r="4150" spans="1:7" s="25" customFormat="1" ht="12.75" customHeight="1">
      <c r="A4150" s="59"/>
      <c r="B4150" s="54"/>
      <c r="C4150" s="76"/>
      <c r="D4150" s="60"/>
      <c r="E4150" s="64"/>
      <c r="F4150" s="54"/>
      <c r="G4150" s="63"/>
    </row>
    <row r="4151" spans="1:7" s="25" customFormat="1" ht="12.75" customHeight="1">
      <c r="A4151" s="59"/>
      <c r="B4151" s="54"/>
      <c r="C4151" s="76"/>
      <c r="D4151" s="60"/>
      <c r="E4151" s="64"/>
      <c r="F4151" s="54"/>
      <c r="G4151" s="63"/>
    </row>
    <row r="4152" spans="1:7" s="25" customFormat="1" ht="12.75" customHeight="1">
      <c r="A4152" s="59"/>
      <c r="B4152" s="54"/>
      <c r="C4152" s="76"/>
      <c r="D4152" s="60"/>
      <c r="E4152" s="64"/>
      <c r="F4152" s="54"/>
      <c r="G4152" s="63"/>
    </row>
    <row r="4153" spans="1:7" s="25" customFormat="1" ht="12.75" customHeight="1">
      <c r="A4153" s="59"/>
      <c r="B4153" s="54"/>
      <c r="C4153" s="76"/>
      <c r="D4153" s="60"/>
      <c r="E4153" s="64"/>
      <c r="F4153" s="54"/>
      <c r="G4153" s="63"/>
    </row>
    <row r="4154" spans="1:7" s="25" customFormat="1" ht="12.75" customHeight="1">
      <c r="A4154" s="59"/>
      <c r="B4154" s="54"/>
      <c r="C4154" s="76"/>
      <c r="D4154" s="60"/>
      <c r="E4154" s="64"/>
      <c r="F4154" s="54"/>
      <c r="G4154" s="63"/>
    </row>
    <row r="4155" spans="1:7" s="25" customFormat="1" ht="12.75" customHeight="1">
      <c r="A4155" s="59"/>
      <c r="B4155" s="54"/>
      <c r="C4155" s="76"/>
      <c r="D4155" s="60"/>
      <c r="E4155" s="64"/>
      <c r="F4155" s="54"/>
      <c r="G4155" s="63"/>
    </row>
    <row r="4156" spans="1:7" s="25" customFormat="1" ht="12.75" customHeight="1">
      <c r="A4156" s="59"/>
      <c r="B4156" s="54"/>
      <c r="C4156" s="76"/>
      <c r="D4156" s="60"/>
      <c r="E4156" s="64"/>
      <c r="F4156" s="54"/>
      <c r="G4156" s="63"/>
    </row>
    <row r="4157" spans="1:7" s="25" customFormat="1" ht="12.75" customHeight="1">
      <c r="A4157" s="59"/>
      <c r="B4157" s="54"/>
      <c r="C4157" s="76"/>
      <c r="D4157" s="60"/>
      <c r="E4157" s="64"/>
      <c r="F4157" s="54"/>
      <c r="G4157" s="63"/>
    </row>
    <row r="4158" spans="1:7" s="25" customFormat="1" ht="12.75" customHeight="1">
      <c r="A4158" s="59"/>
      <c r="B4158" s="54"/>
      <c r="C4158" s="76"/>
      <c r="D4158" s="60"/>
      <c r="E4158" s="64"/>
      <c r="F4158" s="54"/>
      <c r="G4158" s="63"/>
    </row>
    <row r="4159" spans="1:7" s="25" customFormat="1" ht="12.75" customHeight="1">
      <c r="A4159" s="59"/>
      <c r="B4159" s="54"/>
      <c r="C4159" s="76"/>
      <c r="D4159" s="60"/>
      <c r="E4159" s="64"/>
      <c r="F4159" s="54"/>
      <c r="G4159" s="63"/>
    </row>
    <row r="4160" spans="1:7" s="25" customFormat="1" ht="12.75" customHeight="1">
      <c r="A4160" s="59"/>
      <c r="B4160" s="54"/>
      <c r="C4160" s="76"/>
      <c r="D4160" s="60"/>
      <c r="E4160" s="64"/>
      <c r="F4160" s="54"/>
      <c r="G4160" s="63"/>
    </row>
    <row r="4161" spans="1:7" s="25" customFormat="1" ht="12.75" customHeight="1">
      <c r="A4161" s="59"/>
      <c r="B4161" s="54"/>
      <c r="C4161" s="76"/>
      <c r="D4161" s="60"/>
      <c r="E4161" s="64"/>
      <c r="F4161" s="54"/>
      <c r="G4161" s="63"/>
    </row>
    <row r="4162" spans="1:7" s="25" customFormat="1" ht="12.75" customHeight="1">
      <c r="A4162" s="59"/>
      <c r="B4162" s="54"/>
      <c r="C4162" s="76"/>
      <c r="D4162" s="60"/>
      <c r="E4162" s="64"/>
      <c r="F4162" s="54"/>
      <c r="G4162" s="63"/>
    </row>
    <row r="4163" spans="1:7" s="25" customFormat="1" ht="12.75" customHeight="1">
      <c r="A4163" s="59"/>
      <c r="B4163" s="54"/>
      <c r="C4163" s="76"/>
      <c r="D4163" s="60"/>
      <c r="E4163" s="64"/>
      <c r="F4163" s="54"/>
      <c r="G4163" s="63"/>
    </row>
    <row r="4164" spans="1:7" s="25" customFormat="1" ht="12.75" customHeight="1">
      <c r="A4164" s="59"/>
      <c r="B4164" s="54"/>
      <c r="C4164" s="76"/>
      <c r="D4164" s="60"/>
      <c r="E4164" s="64"/>
      <c r="F4164" s="54"/>
      <c r="G4164" s="63"/>
    </row>
    <row r="4165" spans="1:7" s="25" customFormat="1" ht="12.75" customHeight="1">
      <c r="A4165" s="59"/>
      <c r="B4165" s="54"/>
      <c r="C4165" s="76"/>
      <c r="D4165" s="60"/>
      <c r="E4165" s="64"/>
      <c r="F4165" s="54"/>
      <c r="G4165" s="63"/>
    </row>
    <row r="4166" spans="1:7" s="25" customFormat="1" ht="12.75" customHeight="1">
      <c r="A4166" s="59"/>
      <c r="B4166" s="54"/>
      <c r="C4166" s="76"/>
      <c r="D4166" s="60"/>
      <c r="E4166" s="64"/>
      <c r="F4166" s="54"/>
      <c r="G4166" s="63"/>
    </row>
    <row r="4167" spans="1:7" s="25" customFormat="1" ht="12.75" customHeight="1">
      <c r="A4167" s="59"/>
      <c r="B4167" s="54"/>
      <c r="C4167" s="76"/>
      <c r="D4167" s="60"/>
      <c r="E4167" s="64"/>
      <c r="F4167" s="54"/>
      <c r="G4167" s="63"/>
    </row>
    <row r="4168" spans="1:7" s="25" customFormat="1" ht="12.75" customHeight="1">
      <c r="A4168" s="59"/>
      <c r="B4168" s="54"/>
      <c r="C4168" s="76"/>
      <c r="D4168" s="60"/>
      <c r="E4168" s="64"/>
      <c r="F4168" s="54"/>
      <c r="G4168" s="63"/>
    </row>
    <row r="4169" spans="1:7" s="25" customFormat="1" ht="12.75" customHeight="1">
      <c r="A4169" s="59"/>
      <c r="B4169" s="54"/>
      <c r="C4169" s="76"/>
      <c r="D4169" s="60"/>
      <c r="E4169" s="64"/>
      <c r="F4169" s="54"/>
      <c r="G4169" s="63"/>
    </row>
    <row r="4170" spans="1:7" s="25" customFormat="1" ht="12.75" customHeight="1">
      <c r="A4170" s="59"/>
      <c r="B4170" s="54"/>
      <c r="C4170" s="76"/>
      <c r="D4170" s="60"/>
      <c r="E4170" s="64"/>
      <c r="F4170" s="54"/>
      <c r="G4170" s="63"/>
    </row>
    <row r="4171" spans="1:7" s="25" customFormat="1" ht="12.75" customHeight="1">
      <c r="A4171" s="59"/>
      <c r="B4171" s="54"/>
      <c r="C4171" s="76"/>
      <c r="D4171" s="60"/>
      <c r="E4171" s="64"/>
      <c r="F4171" s="54"/>
      <c r="G4171" s="63"/>
    </row>
    <row r="4172" spans="1:7" s="25" customFormat="1" ht="12.75" customHeight="1">
      <c r="A4172" s="59"/>
      <c r="B4172" s="54"/>
      <c r="C4172" s="76"/>
      <c r="D4172" s="60"/>
      <c r="E4172" s="64"/>
      <c r="F4172" s="54"/>
      <c r="G4172" s="63"/>
    </row>
    <row r="4173" spans="1:7" s="25" customFormat="1" ht="12.75" customHeight="1">
      <c r="A4173" s="59"/>
      <c r="B4173" s="54"/>
      <c r="C4173" s="76"/>
      <c r="D4173" s="60"/>
      <c r="E4173" s="64"/>
      <c r="F4173" s="54"/>
      <c r="G4173" s="63"/>
    </row>
    <row r="4174" spans="1:7" s="25" customFormat="1" ht="12.75" customHeight="1">
      <c r="A4174" s="59"/>
      <c r="B4174" s="54"/>
      <c r="C4174" s="76"/>
      <c r="D4174" s="60"/>
      <c r="E4174" s="64"/>
      <c r="F4174" s="54"/>
      <c r="G4174" s="63"/>
    </row>
    <row r="4175" spans="1:7" s="25" customFormat="1" ht="12.75" customHeight="1">
      <c r="A4175" s="59"/>
      <c r="B4175" s="54"/>
      <c r="C4175" s="76"/>
      <c r="D4175" s="60"/>
      <c r="E4175" s="64"/>
      <c r="F4175" s="54"/>
      <c r="G4175" s="63"/>
    </row>
    <row r="4176" spans="1:7" s="25" customFormat="1" ht="12.75" customHeight="1">
      <c r="A4176" s="59"/>
      <c r="B4176" s="54"/>
      <c r="C4176" s="76"/>
      <c r="D4176" s="60"/>
      <c r="E4176" s="64"/>
      <c r="F4176" s="54"/>
      <c r="G4176" s="63"/>
    </row>
    <row r="4177" spans="1:7" s="25" customFormat="1" ht="12.75" customHeight="1">
      <c r="A4177" s="59"/>
      <c r="B4177" s="54"/>
      <c r="C4177" s="76"/>
      <c r="D4177" s="60"/>
      <c r="E4177" s="64"/>
      <c r="F4177" s="54"/>
      <c r="G4177" s="63"/>
    </row>
    <row r="4178" spans="1:7" s="25" customFormat="1" ht="12.75" customHeight="1">
      <c r="A4178" s="59"/>
      <c r="B4178" s="54"/>
      <c r="C4178" s="76"/>
      <c r="D4178" s="60"/>
      <c r="E4178" s="64"/>
      <c r="F4178" s="54"/>
      <c r="G4178" s="63"/>
    </row>
    <row r="4179" spans="1:7" s="25" customFormat="1" ht="12.75" customHeight="1">
      <c r="A4179" s="59"/>
      <c r="B4179" s="54"/>
      <c r="C4179" s="76"/>
      <c r="D4179" s="60"/>
      <c r="E4179" s="64"/>
      <c r="F4179" s="54"/>
      <c r="G4179" s="63"/>
    </row>
    <row r="4180" spans="1:7" s="25" customFormat="1" ht="12.75" customHeight="1">
      <c r="A4180" s="59"/>
      <c r="B4180" s="54"/>
      <c r="C4180" s="76"/>
      <c r="D4180" s="60"/>
      <c r="E4180" s="64"/>
      <c r="F4180" s="54"/>
      <c r="G4180" s="63"/>
    </row>
    <row r="4181" spans="1:7" s="25" customFormat="1" ht="12.75" customHeight="1">
      <c r="A4181" s="59"/>
      <c r="B4181" s="54"/>
      <c r="C4181" s="76"/>
      <c r="D4181" s="60"/>
      <c r="E4181" s="64"/>
      <c r="F4181" s="54"/>
      <c r="G4181" s="63"/>
    </row>
    <row r="4182" spans="1:7" s="25" customFormat="1" ht="12.75" customHeight="1">
      <c r="A4182" s="59"/>
      <c r="B4182" s="54"/>
      <c r="C4182" s="76"/>
      <c r="D4182" s="60"/>
      <c r="E4182" s="64"/>
      <c r="F4182" s="54"/>
      <c r="G4182" s="63"/>
    </row>
    <row r="4183" spans="1:7" s="25" customFormat="1" ht="12.75" customHeight="1">
      <c r="A4183" s="59"/>
      <c r="B4183" s="54"/>
      <c r="C4183" s="76"/>
      <c r="D4183" s="60"/>
      <c r="E4183" s="64"/>
      <c r="F4183" s="54"/>
      <c r="G4183" s="63"/>
    </row>
    <row r="4184" spans="1:7" s="25" customFormat="1" ht="12.75" customHeight="1">
      <c r="A4184" s="59"/>
      <c r="B4184" s="54"/>
      <c r="C4184" s="76"/>
      <c r="D4184" s="60"/>
      <c r="E4184" s="64"/>
      <c r="F4184" s="54"/>
      <c r="G4184" s="63"/>
    </row>
    <row r="4185" spans="1:7" s="25" customFormat="1" ht="12.75" customHeight="1">
      <c r="A4185" s="59"/>
      <c r="B4185" s="54"/>
      <c r="C4185" s="76"/>
      <c r="D4185" s="60"/>
      <c r="E4185" s="64"/>
      <c r="F4185" s="54"/>
      <c r="G4185" s="63"/>
    </row>
    <row r="4186" spans="1:7" s="25" customFormat="1" ht="12.75" customHeight="1">
      <c r="A4186" s="59"/>
      <c r="B4186" s="54"/>
      <c r="C4186" s="76"/>
      <c r="D4186" s="60"/>
      <c r="E4186" s="64"/>
      <c r="F4186" s="54"/>
      <c r="G4186" s="63"/>
    </row>
    <row r="4187" spans="1:7" s="25" customFormat="1" ht="12.75" customHeight="1">
      <c r="A4187" s="59"/>
      <c r="B4187" s="54"/>
      <c r="C4187" s="76"/>
      <c r="D4187" s="60"/>
      <c r="E4187" s="64"/>
      <c r="F4187" s="54"/>
      <c r="G4187" s="63"/>
    </row>
    <row r="4188" spans="1:7" s="25" customFormat="1" ht="12.75" customHeight="1">
      <c r="A4188" s="59"/>
      <c r="B4188" s="54"/>
      <c r="C4188" s="76"/>
      <c r="D4188" s="60"/>
      <c r="E4188" s="64"/>
      <c r="F4188" s="54"/>
      <c r="G4188" s="63"/>
    </row>
    <row r="4189" spans="1:7" s="25" customFormat="1" ht="12.75" customHeight="1">
      <c r="A4189" s="59"/>
      <c r="B4189" s="54"/>
      <c r="C4189" s="76"/>
      <c r="D4189" s="60"/>
      <c r="E4189" s="64"/>
      <c r="F4189" s="54"/>
      <c r="G4189" s="63"/>
    </row>
    <row r="4190" spans="1:7" s="25" customFormat="1" ht="12.75" customHeight="1">
      <c r="A4190" s="59"/>
      <c r="B4190" s="54"/>
      <c r="C4190" s="76"/>
      <c r="D4190" s="60"/>
      <c r="E4190" s="64"/>
      <c r="F4190" s="54"/>
      <c r="G4190" s="63"/>
    </row>
    <row r="4191" spans="1:7" s="25" customFormat="1" ht="12.75" customHeight="1">
      <c r="A4191" s="59"/>
      <c r="B4191" s="54"/>
      <c r="C4191" s="76"/>
      <c r="D4191" s="60"/>
      <c r="E4191" s="64"/>
      <c r="F4191" s="54"/>
      <c r="G4191" s="63"/>
    </row>
    <row r="4192" spans="1:7" s="25" customFormat="1" ht="12.75" customHeight="1">
      <c r="A4192" s="59"/>
      <c r="B4192" s="54"/>
      <c r="C4192" s="76"/>
      <c r="D4192" s="60"/>
      <c r="E4192" s="64"/>
      <c r="F4192" s="54"/>
      <c r="G4192" s="63"/>
    </row>
    <row r="4193" spans="1:7" s="25" customFormat="1" ht="12.75" customHeight="1">
      <c r="A4193" s="59"/>
      <c r="B4193" s="54"/>
      <c r="C4193" s="76"/>
      <c r="D4193" s="60"/>
      <c r="E4193" s="64"/>
      <c r="F4193" s="54"/>
      <c r="G4193" s="63"/>
    </row>
    <row r="4194" spans="1:7" s="25" customFormat="1" ht="12.75" customHeight="1">
      <c r="A4194" s="59"/>
      <c r="B4194" s="54"/>
      <c r="C4194" s="76"/>
      <c r="D4194" s="60"/>
      <c r="E4194" s="64"/>
      <c r="F4194" s="54"/>
      <c r="G4194" s="63"/>
    </row>
    <row r="4195" spans="1:7" s="25" customFormat="1" ht="12.75" customHeight="1">
      <c r="A4195" s="59"/>
      <c r="B4195" s="54"/>
      <c r="C4195" s="76"/>
      <c r="D4195" s="60"/>
      <c r="E4195" s="64"/>
      <c r="F4195" s="54"/>
      <c r="G4195" s="63"/>
    </row>
    <row r="4196" spans="1:7" s="25" customFormat="1" ht="12.75" customHeight="1">
      <c r="A4196" s="59"/>
      <c r="B4196" s="54"/>
      <c r="C4196" s="76"/>
      <c r="D4196" s="60"/>
      <c r="E4196" s="64"/>
      <c r="F4196" s="54"/>
      <c r="G4196" s="63"/>
    </row>
    <row r="4197" spans="1:7" s="25" customFormat="1" ht="12.75" customHeight="1">
      <c r="A4197" s="59"/>
      <c r="B4197" s="54"/>
      <c r="C4197" s="76"/>
      <c r="D4197" s="60"/>
      <c r="E4197" s="64"/>
      <c r="F4197" s="54"/>
      <c r="G4197" s="63"/>
    </row>
    <row r="4198" spans="1:7" s="25" customFormat="1" ht="12.75" customHeight="1">
      <c r="A4198" s="59"/>
      <c r="B4198" s="54"/>
      <c r="C4198" s="76"/>
      <c r="D4198" s="60"/>
      <c r="E4198" s="64"/>
      <c r="F4198" s="54"/>
      <c r="G4198" s="63"/>
    </row>
    <row r="4199" spans="1:7" s="25" customFormat="1" ht="12.75" customHeight="1">
      <c r="A4199" s="59"/>
      <c r="B4199" s="54"/>
      <c r="C4199" s="76"/>
      <c r="D4199" s="60"/>
      <c r="E4199" s="64"/>
      <c r="F4199" s="54"/>
      <c r="G4199" s="63"/>
    </row>
    <row r="4200" spans="1:7" s="25" customFormat="1" ht="12.75" customHeight="1">
      <c r="A4200" s="59"/>
      <c r="B4200" s="54"/>
      <c r="C4200" s="76"/>
      <c r="D4200" s="60"/>
      <c r="E4200" s="64"/>
      <c r="F4200" s="54"/>
      <c r="G4200" s="63"/>
    </row>
    <row r="4201" spans="1:7" s="25" customFormat="1" ht="12.75" customHeight="1">
      <c r="A4201" s="59"/>
      <c r="B4201" s="54"/>
      <c r="C4201" s="76"/>
      <c r="D4201" s="60"/>
      <c r="E4201" s="64"/>
      <c r="F4201" s="54"/>
      <c r="G4201" s="63"/>
    </row>
    <row r="4202" spans="1:7" s="25" customFormat="1" ht="12.75" customHeight="1">
      <c r="A4202" s="59"/>
      <c r="B4202" s="54"/>
      <c r="C4202" s="76"/>
      <c r="D4202" s="60"/>
      <c r="E4202" s="64"/>
      <c r="F4202" s="54"/>
      <c r="G4202" s="63"/>
    </row>
    <row r="4203" spans="1:7" s="25" customFormat="1" ht="12.75" customHeight="1">
      <c r="A4203" s="59"/>
      <c r="B4203" s="54"/>
      <c r="C4203" s="76"/>
      <c r="D4203" s="60"/>
      <c r="E4203" s="64"/>
      <c r="F4203" s="54"/>
      <c r="G4203" s="63"/>
    </row>
    <row r="4204" spans="1:7" s="25" customFormat="1" ht="12.75" customHeight="1">
      <c r="A4204" s="59"/>
      <c r="B4204" s="54"/>
      <c r="C4204" s="76"/>
      <c r="D4204" s="60"/>
      <c r="E4204" s="64"/>
      <c r="F4204" s="54"/>
      <c r="G4204" s="63"/>
    </row>
    <row r="4205" spans="1:7" s="25" customFormat="1" ht="12.75" customHeight="1">
      <c r="A4205" s="59"/>
      <c r="B4205" s="54"/>
      <c r="C4205" s="76"/>
      <c r="D4205" s="60"/>
      <c r="E4205" s="64"/>
      <c r="F4205" s="54"/>
      <c r="G4205" s="63"/>
    </row>
    <row r="4206" spans="1:7" s="25" customFormat="1" ht="12.75" customHeight="1">
      <c r="A4206" s="59"/>
      <c r="B4206" s="54"/>
      <c r="C4206" s="76"/>
      <c r="D4206" s="60"/>
      <c r="E4206" s="64"/>
      <c r="F4206" s="54"/>
      <c r="G4206" s="63"/>
    </row>
    <row r="4207" spans="1:7" s="25" customFormat="1" ht="12.75" customHeight="1">
      <c r="A4207" s="59"/>
      <c r="B4207" s="54"/>
      <c r="C4207" s="76"/>
      <c r="D4207" s="60"/>
      <c r="E4207" s="64"/>
      <c r="F4207" s="54"/>
      <c r="G4207" s="63"/>
    </row>
    <row r="4208" spans="1:7" s="25" customFormat="1" ht="12.75" customHeight="1">
      <c r="A4208" s="59"/>
      <c r="B4208" s="54"/>
      <c r="C4208" s="76"/>
      <c r="D4208" s="60"/>
      <c r="E4208" s="64"/>
      <c r="F4208" s="54"/>
      <c r="G4208" s="63"/>
    </row>
    <row r="4209" spans="1:7" s="25" customFormat="1" ht="12.75" customHeight="1">
      <c r="A4209" s="59"/>
      <c r="B4209" s="54"/>
      <c r="C4209" s="76"/>
      <c r="D4209" s="60"/>
      <c r="E4209" s="64"/>
      <c r="F4209" s="54"/>
      <c r="G4209" s="63"/>
    </row>
    <row r="4210" spans="1:7" s="25" customFormat="1" ht="12.75" customHeight="1">
      <c r="A4210" s="59"/>
      <c r="B4210" s="54"/>
      <c r="C4210" s="76"/>
      <c r="D4210" s="60"/>
      <c r="E4210" s="64"/>
      <c r="F4210" s="54"/>
      <c r="G4210" s="63"/>
    </row>
    <row r="4211" spans="1:7" s="25" customFormat="1" ht="12.75" customHeight="1">
      <c r="A4211" s="59"/>
      <c r="B4211" s="54"/>
      <c r="C4211" s="76"/>
      <c r="D4211" s="60"/>
      <c r="E4211" s="64"/>
      <c r="F4211" s="54"/>
      <c r="G4211" s="63"/>
    </row>
    <row r="4212" spans="1:7" s="25" customFormat="1" ht="12.75" customHeight="1">
      <c r="A4212" s="59"/>
      <c r="B4212" s="54"/>
      <c r="C4212" s="76"/>
      <c r="D4212" s="60"/>
      <c r="E4212" s="64"/>
      <c r="F4212" s="54"/>
      <c r="G4212" s="63"/>
    </row>
    <row r="4213" spans="1:7" s="25" customFormat="1" ht="12.75" customHeight="1">
      <c r="A4213" s="59"/>
      <c r="B4213" s="54"/>
      <c r="C4213" s="76"/>
      <c r="D4213" s="60"/>
      <c r="E4213" s="64"/>
      <c r="F4213" s="54"/>
      <c r="G4213" s="63"/>
    </row>
    <row r="4214" spans="1:7" s="25" customFormat="1" ht="12.75" customHeight="1">
      <c r="A4214" s="59"/>
      <c r="B4214" s="54"/>
      <c r="C4214" s="76"/>
      <c r="D4214" s="60"/>
      <c r="E4214" s="64"/>
      <c r="F4214" s="54"/>
      <c r="G4214" s="63"/>
    </row>
    <row r="4215" spans="1:7" s="25" customFormat="1" ht="12.75" customHeight="1">
      <c r="A4215" s="59"/>
      <c r="B4215" s="54"/>
      <c r="C4215" s="76"/>
      <c r="D4215" s="60"/>
      <c r="E4215" s="64"/>
      <c r="F4215" s="54"/>
      <c r="G4215" s="63"/>
    </row>
    <row r="4216" spans="1:7" s="25" customFormat="1" ht="12.75" customHeight="1">
      <c r="A4216" s="59"/>
      <c r="B4216" s="54"/>
      <c r="C4216" s="76"/>
      <c r="D4216" s="60"/>
      <c r="E4216" s="64"/>
      <c r="F4216" s="54"/>
      <c r="G4216" s="63"/>
    </row>
    <row r="4217" spans="1:7" s="25" customFormat="1" ht="12.75" customHeight="1">
      <c r="A4217" s="59"/>
      <c r="B4217" s="54"/>
      <c r="C4217" s="76"/>
      <c r="D4217" s="60"/>
      <c r="E4217" s="64"/>
      <c r="F4217" s="54"/>
      <c r="G4217" s="63"/>
    </row>
    <row r="4218" spans="1:7" s="25" customFormat="1" ht="12.75" customHeight="1">
      <c r="A4218" s="59"/>
      <c r="B4218" s="54"/>
      <c r="C4218" s="76"/>
      <c r="D4218" s="60"/>
      <c r="E4218" s="64"/>
      <c r="F4218" s="54"/>
      <c r="G4218" s="63"/>
    </row>
    <row r="4219" spans="1:7" s="25" customFormat="1" ht="12.75" customHeight="1">
      <c r="A4219" s="59"/>
      <c r="B4219" s="54"/>
      <c r="C4219" s="76"/>
      <c r="D4219" s="60"/>
      <c r="E4219" s="64"/>
      <c r="F4219" s="54"/>
      <c r="G4219" s="63"/>
    </row>
    <row r="4220" spans="1:7" s="25" customFormat="1" ht="12.75" customHeight="1">
      <c r="A4220" s="59"/>
      <c r="B4220" s="54"/>
      <c r="C4220" s="76"/>
      <c r="D4220" s="60"/>
      <c r="E4220" s="64"/>
      <c r="F4220" s="54"/>
      <c r="G4220" s="63"/>
    </row>
    <row r="4221" spans="1:7" s="25" customFormat="1" ht="12.75" customHeight="1">
      <c r="A4221" s="59"/>
      <c r="B4221" s="54"/>
      <c r="C4221" s="76"/>
      <c r="D4221" s="60"/>
      <c r="E4221" s="64"/>
      <c r="F4221" s="54"/>
      <c r="G4221" s="63"/>
    </row>
    <row r="4222" spans="1:7" s="25" customFormat="1" ht="12.75" customHeight="1">
      <c r="A4222" s="59"/>
      <c r="B4222" s="54"/>
      <c r="C4222" s="76"/>
      <c r="D4222" s="60"/>
      <c r="E4222" s="64"/>
      <c r="F4222" s="54"/>
      <c r="G4222" s="63"/>
    </row>
    <row r="4223" spans="1:7" s="25" customFormat="1" ht="12.75" customHeight="1">
      <c r="A4223" s="59"/>
      <c r="B4223" s="54"/>
      <c r="C4223" s="76"/>
      <c r="D4223" s="60"/>
      <c r="E4223" s="64"/>
      <c r="F4223" s="54"/>
      <c r="G4223" s="63"/>
    </row>
    <row r="4224" spans="1:7" s="25" customFormat="1" ht="12.75" customHeight="1">
      <c r="A4224" s="59"/>
      <c r="B4224" s="54"/>
      <c r="C4224" s="76"/>
      <c r="D4224" s="60"/>
      <c r="E4224" s="64"/>
      <c r="F4224" s="54"/>
      <c r="G4224" s="63"/>
    </row>
    <row r="4225" spans="1:7" s="25" customFormat="1" ht="12.75" customHeight="1">
      <c r="A4225" s="59"/>
      <c r="B4225" s="54"/>
      <c r="C4225" s="76"/>
      <c r="D4225" s="60"/>
      <c r="E4225" s="64"/>
      <c r="F4225" s="54"/>
      <c r="G4225" s="63"/>
    </row>
    <row r="4226" spans="1:7" s="25" customFormat="1" ht="12.75" customHeight="1">
      <c r="A4226" s="59"/>
      <c r="B4226" s="54"/>
      <c r="C4226" s="76"/>
      <c r="D4226" s="60"/>
      <c r="E4226" s="64"/>
      <c r="F4226" s="54"/>
      <c r="G4226" s="63"/>
    </row>
    <row r="4227" spans="1:7" s="25" customFormat="1" ht="12.75" customHeight="1">
      <c r="A4227" s="59"/>
      <c r="B4227" s="54"/>
      <c r="C4227" s="76"/>
      <c r="D4227" s="60"/>
      <c r="E4227" s="64"/>
      <c r="F4227" s="54"/>
      <c r="G4227" s="63"/>
    </row>
    <row r="4228" spans="1:7" s="25" customFormat="1" ht="12.75" customHeight="1">
      <c r="A4228" s="59"/>
      <c r="B4228" s="54"/>
      <c r="C4228" s="76"/>
      <c r="D4228" s="60"/>
      <c r="E4228" s="64"/>
      <c r="F4228" s="54"/>
      <c r="G4228" s="63"/>
    </row>
    <row r="4229" spans="1:7" s="25" customFormat="1" ht="12.75" customHeight="1">
      <c r="A4229" s="59"/>
      <c r="B4229" s="54"/>
      <c r="C4229" s="76"/>
      <c r="D4229" s="60"/>
      <c r="E4229" s="64"/>
      <c r="F4229" s="54"/>
      <c r="G4229" s="63"/>
    </row>
    <row r="4230" spans="1:7" s="25" customFormat="1" ht="12.75" customHeight="1">
      <c r="A4230" s="59"/>
      <c r="B4230" s="54"/>
      <c r="C4230" s="76"/>
      <c r="D4230" s="60"/>
      <c r="E4230" s="64"/>
      <c r="F4230" s="54"/>
      <c r="G4230" s="63"/>
    </row>
    <row r="4231" spans="1:7" s="25" customFormat="1" ht="12.75" customHeight="1">
      <c r="A4231" s="59"/>
      <c r="B4231" s="54"/>
      <c r="C4231" s="76"/>
      <c r="D4231" s="60"/>
      <c r="E4231" s="64"/>
      <c r="F4231" s="54"/>
      <c r="G4231" s="63"/>
    </row>
    <row r="4232" spans="1:7" s="25" customFormat="1" ht="12.75" customHeight="1">
      <c r="A4232" s="59"/>
      <c r="B4232" s="54"/>
      <c r="C4232" s="76"/>
      <c r="D4232" s="60"/>
      <c r="E4232" s="64"/>
      <c r="F4232" s="54"/>
      <c r="G4232" s="63"/>
    </row>
    <row r="4233" spans="1:7" s="25" customFormat="1" ht="12.75" customHeight="1">
      <c r="A4233" s="59"/>
      <c r="B4233" s="54"/>
      <c r="C4233" s="76"/>
      <c r="D4233" s="60"/>
      <c r="E4233" s="64"/>
      <c r="F4233" s="54"/>
      <c r="G4233" s="63"/>
    </row>
    <row r="4234" spans="1:7" s="25" customFormat="1" ht="12.75" customHeight="1">
      <c r="A4234" s="59"/>
      <c r="B4234" s="54"/>
      <c r="C4234" s="76"/>
      <c r="D4234" s="60"/>
      <c r="E4234" s="64"/>
      <c r="F4234" s="54"/>
      <c r="G4234" s="63"/>
    </row>
    <row r="4235" spans="1:7" s="25" customFormat="1" ht="12.75" customHeight="1">
      <c r="A4235" s="59"/>
      <c r="B4235" s="54"/>
      <c r="C4235" s="76"/>
      <c r="D4235" s="60"/>
      <c r="E4235" s="64"/>
      <c r="F4235" s="54"/>
      <c r="G4235" s="63"/>
    </row>
    <row r="4236" spans="1:7" s="25" customFormat="1" ht="12.75" customHeight="1">
      <c r="A4236" s="59"/>
      <c r="B4236" s="54"/>
      <c r="C4236" s="76"/>
      <c r="D4236" s="60"/>
      <c r="E4236" s="64"/>
      <c r="F4236" s="54"/>
      <c r="G4236" s="63"/>
    </row>
    <row r="4237" spans="1:7" s="25" customFormat="1" ht="12.75" customHeight="1">
      <c r="A4237" s="59"/>
      <c r="B4237" s="54"/>
      <c r="C4237" s="76"/>
      <c r="D4237" s="60"/>
      <c r="E4237" s="64"/>
      <c r="F4237" s="54"/>
      <c r="G4237" s="63"/>
    </row>
    <row r="4238" spans="1:7" s="25" customFormat="1" ht="12.75" customHeight="1">
      <c r="A4238" s="59"/>
      <c r="B4238" s="54"/>
      <c r="C4238" s="76"/>
      <c r="D4238" s="60"/>
      <c r="E4238" s="64"/>
      <c r="F4238" s="54"/>
      <c r="G4238" s="63"/>
    </row>
    <row r="4239" spans="1:7" s="25" customFormat="1" ht="12.75" customHeight="1">
      <c r="A4239" s="59"/>
      <c r="B4239" s="54"/>
      <c r="C4239" s="76"/>
      <c r="D4239" s="60"/>
      <c r="E4239" s="64"/>
      <c r="F4239" s="54"/>
      <c r="G4239" s="63"/>
    </row>
    <row r="4240" spans="1:7" s="25" customFormat="1" ht="12.75" customHeight="1">
      <c r="A4240" s="59"/>
      <c r="B4240" s="54"/>
      <c r="C4240" s="76"/>
      <c r="D4240" s="60"/>
      <c r="E4240" s="64"/>
      <c r="F4240" s="54"/>
      <c r="G4240" s="63"/>
    </row>
    <row r="4241" spans="1:7" s="25" customFormat="1" ht="12.75" customHeight="1">
      <c r="A4241" s="59"/>
      <c r="B4241" s="54"/>
      <c r="C4241" s="76"/>
      <c r="D4241" s="60"/>
      <c r="E4241" s="64"/>
      <c r="F4241" s="54"/>
      <c r="G4241" s="63"/>
    </row>
    <row r="4242" spans="1:7" s="25" customFormat="1" ht="12.75" customHeight="1">
      <c r="A4242" s="59"/>
      <c r="B4242" s="54"/>
      <c r="C4242" s="76"/>
      <c r="D4242" s="60"/>
      <c r="E4242" s="64"/>
      <c r="F4242" s="54"/>
      <c r="G4242" s="63"/>
    </row>
    <row r="4243" spans="1:7" s="25" customFormat="1" ht="12.75" customHeight="1">
      <c r="A4243" s="59"/>
      <c r="B4243" s="54"/>
      <c r="C4243" s="76"/>
      <c r="D4243" s="60"/>
      <c r="E4243" s="64"/>
      <c r="F4243" s="54"/>
      <c r="G4243" s="63"/>
    </row>
    <row r="4244" spans="1:7" s="25" customFormat="1" ht="12.75" customHeight="1">
      <c r="A4244" s="59"/>
      <c r="B4244" s="54"/>
      <c r="C4244" s="76"/>
      <c r="D4244" s="60"/>
      <c r="E4244" s="64"/>
      <c r="F4244" s="54"/>
      <c r="G4244" s="63"/>
    </row>
    <row r="4245" spans="1:7" s="25" customFormat="1" ht="12.75" customHeight="1">
      <c r="A4245" s="59"/>
      <c r="B4245" s="54"/>
      <c r="C4245" s="76"/>
      <c r="D4245" s="60"/>
      <c r="E4245" s="64"/>
      <c r="F4245" s="54"/>
      <c r="G4245" s="63"/>
    </row>
    <row r="4246" spans="1:7" s="25" customFormat="1" ht="12.75" customHeight="1">
      <c r="A4246" s="59"/>
      <c r="B4246" s="54"/>
      <c r="C4246" s="76"/>
      <c r="D4246" s="60"/>
      <c r="E4246" s="64"/>
      <c r="F4246" s="54"/>
      <c r="G4246" s="63"/>
    </row>
    <row r="4247" spans="1:7" s="25" customFormat="1" ht="12.75" customHeight="1">
      <c r="A4247" s="59"/>
      <c r="B4247" s="54"/>
      <c r="C4247" s="76"/>
      <c r="D4247" s="60"/>
      <c r="E4247" s="64"/>
      <c r="F4247" s="54"/>
      <c r="G4247" s="63"/>
    </row>
    <row r="4248" spans="1:7" s="25" customFormat="1" ht="12.75" customHeight="1">
      <c r="A4248" s="59"/>
      <c r="B4248" s="54"/>
      <c r="C4248" s="76"/>
      <c r="D4248" s="60"/>
      <c r="E4248" s="64"/>
      <c r="F4248" s="54"/>
      <c r="G4248" s="63"/>
    </row>
    <row r="4249" spans="1:7" s="25" customFormat="1" ht="12.75" customHeight="1">
      <c r="A4249" s="59"/>
      <c r="B4249" s="54"/>
      <c r="C4249" s="76"/>
      <c r="D4249" s="60"/>
      <c r="E4249" s="64"/>
      <c r="F4249" s="54"/>
      <c r="G4249" s="63"/>
    </row>
    <row r="4250" spans="1:7" s="25" customFormat="1" ht="12.75" customHeight="1">
      <c r="A4250" s="59"/>
      <c r="B4250" s="54"/>
      <c r="C4250" s="76"/>
      <c r="D4250" s="60"/>
      <c r="E4250" s="64"/>
      <c r="F4250" s="54"/>
      <c r="G4250" s="63"/>
    </row>
    <row r="4251" spans="1:7" s="25" customFormat="1" ht="12.75" customHeight="1">
      <c r="A4251" s="59"/>
      <c r="B4251" s="54"/>
      <c r="C4251" s="76"/>
      <c r="D4251" s="60"/>
      <c r="E4251" s="64"/>
      <c r="F4251" s="54"/>
      <c r="G4251" s="63"/>
    </row>
    <row r="4252" spans="1:7" s="25" customFormat="1" ht="12.75" customHeight="1">
      <c r="A4252" s="59"/>
      <c r="B4252" s="54"/>
      <c r="C4252" s="76"/>
      <c r="D4252" s="60"/>
      <c r="E4252" s="64"/>
      <c r="F4252" s="54"/>
      <c r="G4252" s="63"/>
    </row>
    <row r="4253" spans="1:7" s="25" customFormat="1" ht="12.75" customHeight="1">
      <c r="A4253" s="59"/>
      <c r="B4253" s="54"/>
      <c r="C4253" s="76"/>
      <c r="D4253" s="60"/>
      <c r="E4253" s="64"/>
      <c r="F4253" s="54"/>
      <c r="G4253" s="63"/>
    </row>
    <row r="4254" spans="1:7" s="25" customFormat="1" ht="12.75" customHeight="1">
      <c r="A4254" s="59"/>
      <c r="B4254" s="54"/>
      <c r="C4254" s="76"/>
      <c r="D4254" s="60"/>
      <c r="E4254" s="64"/>
      <c r="F4254" s="54"/>
      <c r="G4254" s="63"/>
    </row>
    <row r="4255" spans="1:7" s="25" customFormat="1" ht="12.75" customHeight="1">
      <c r="A4255" s="59"/>
      <c r="B4255" s="54"/>
      <c r="C4255" s="76"/>
      <c r="D4255" s="60"/>
      <c r="E4255" s="64"/>
      <c r="F4255" s="54"/>
      <c r="G4255" s="63"/>
    </row>
    <row r="4256" spans="1:7" s="25" customFormat="1" ht="12.75" customHeight="1">
      <c r="A4256" s="59"/>
      <c r="B4256" s="54"/>
      <c r="C4256" s="76"/>
      <c r="D4256" s="60"/>
      <c r="E4256" s="64"/>
      <c r="F4256" s="54"/>
      <c r="G4256" s="63"/>
    </row>
    <row r="4257" spans="1:7" s="25" customFormat="1" ht="12.75" customHeight="1">
      <c r="A4257" s="59"/>
      <c r="B4257" s="54"/>
      <c r="C4257" s="76"/>
      <c r="D4257" s="60"/>
      <c r="E4257" s="64"/>
      <c r="F4257" s="54"/>
      <c r="G4257" s="63"/>
    </row>
    <row r="4258" spans="1:7" s="25" customFormat="1" ht="12.75" customHeight="1">
      <c r="A4258" s="59"/>
      <c r="B4258" s="54"/>
      <c r="C4258" s="76"/>
      <c r="D4258" s="60"/>
      <c r="E4258" s="64"/>
      <c r="F4258" s="54"/>
      <c r="G4258" s="63"/>
    </row>
    <row r="4259" spans="1:7" s="25" customFormat="1" ht="12.75" customHeight="1">
      <c r="A4259" s="59"/>
      <c r="B4259" s="54"/>
      <c r="C4259" s="76"/>
      <c r="D4259" s="60"/>
      <c r="E4259" s="64"/>
      <c r="F4259" s="54"/>
      <c r="G4259" s="63"/>
    </row>
    <row r="4260" spans="1:7" s="25" customFormat="1" ht="12.75" customHeight="1">
      <c r="A4260" s="59"/>
      <c r="B4260" s="54"/>
      <c r="C4260" s="76"/>
      <c r="D4260" s="60"/>
      <c r="E4260" s="64"/>
      <c r="F4260" s="54"/>
      <c r="G4260" s="63"/>
    </row>
    <row r="4261" spans="1:7" s="25" customFormat="1" ht="12.75" customHeight="1">
      <c r="A4261" s="59"/>
      <c r="B4261" s="54"/>
      <c r="C4261" s="76"/>
      <c r="D4261" s="60"/>
      <c r="E4261" s="64"/>
      <c r="F4261" s="54"/>
      <c r="G4261" s="63"/>
    </row>
    <row r="4262" spans="1:7" s="25" customFormat="1" ht="12.75" customHeight="1">
      <c r="A4262" s="59"/>
      <c r="B4262" s="54"/>
      <c r="C4262" s="76"/>
      <c r="D4262" s="60"/>
      <c r="E4262" s="64"/>
      <c r="F4262" s="54"/>
      <c r="G4262" s="63"/>
    </row>
    <row r="4263" spans="1:7" s="25" customFormat="1" ht="12.75" customHeight="1">
      <c r="A4263" s="59"/>
      <c r="B4263" s="54"/>
      <c r="C4263" s="76"/>
      <c r="D4263" s="60"/>
      <c r="E4263" s="64"/>
      <c r="F4263" s="54"/>
      <c r="G4263" s="63"/>
    </row>
    <row r="4264" spans="1:7" s="25" customFormat="1" ht="12.75" customHeight="1">
      <c r="A4264" s="59"/>
      <c r="B4264" s="54"/>
      <c r="C4264" s="76"/>
      <c r="D4264" s="60"/>
      <c r="E4264" s="64"/>
      <c r="F4264" s="54"/>
      <c r="G4264" s="63"/>
    </row>
    <row r="4265" spans="1:7" s="25" customFormat="1" ht="12.75" customHeight="1">
      <c r="A4265" s="59"/>
      <c r="B4265" s="54"/>
      <c r="C4265" s="76"/>
      <c r="D4265" s="60"/>
      <c r="E4265" s="64"/>
      <c r="F4265" s="54"/>
      <c r="G4265" s="63"/>
    </row>
    <row r="4266" spans="1:7" s="25" customFormat="1" ht="12.75" customHeight="1">
      <c r="A4266" s="59"/>
      <c r="B4266" s="54"/>
      <c r="C4266" s="76"/>
      <c r="D4266" s="60"/>
      <c r="E4266" s="64"/>
      <c r="F4266" s="54"/>
      <c r="G4266" s="63"/>
    </row>
    <row r="4267" spans="1:7" s="25" customFormat="1" ht="12.75" customHeight="1">
      <c r="A4267" s="59"/>
      <c r="B4267" s="54"/>
      <c r="C4267" s="76"/>
      <c r="D4267" s="60"/>
      <c r="E4267" s="64"/>
      <c r="F4267" s="54"/>
      <c r="G4267" s="63"/>
    </row>
    <row r="4268" spans="1:7" s="25" customFormat="1" ht="12.75" customHeight="1">
      <c r="A4268" s="59"/>
      <c r="B4268" s="54"/>
      <c r="C4268" s="76"/>
      <c r="D4268" s="60"/>
      <c r="E4268" s="64"/>
      <c r="F4268" s="54"/>
      <c r="G4268" s="63"/>
    </row>
    <row r="4269" spans="1:7" s="25" customFormat="1" ht="12.75" customHeight="1">
      <c r="A4269" s="59"/>
      <c r="B4269" s="54"/>
      <c r="C4269" s="76"/>
      <c r="D4269" s="60"/>
      <c r="E4269" s="64"/>
      <c r="F4269" s="54"/>
      <c r="G4269" s="63"/>
    </row>
    <row r="4270" spans="1:7" s="25" customFormat="1" ht="12.75" customHeight="1">
      <c r="A4270" s="59"/>
      <c r="B4270" s="54"/>
      <c r="C4270" s="76"/>
      <c r="D4270" s="60"/>
      <c r="E4270" s="64"/>
      <c r="F4270" s="54"/>
      <c r="G4270" s="63"/>
    </row>
    <row r="4271" spans="1:7" s="25" customFormat="1" ht="12.75" customHeight="1">
      <c r="A4271" s="59"/>
      <c r="B4271" s="54"/>
      <c r="C4271" s="76"/>
      <c r="D4271" s="60"/>
      <c r="E4271" s="64"/>
      <c r="F4271" s="54"/>
      <c r="G4271" s="63"/>
    </row>
    <row r="4272" spans="1:7" s="25" customFormat="1" ht="12.75" customHeight="1">
      <c r="A4272" s="59"/>
      <c r="B4272" s="54"/>
      <c r="C4272" s="76"/>
      <c r="D4272" s="60"/>
      <c r="E4272" s="64"/>
      <c r="F4272" s="54"/>
      <c r="G4272" s="63"/>
    </row>
    <row r="4273" spans="1:7" s="25" customFormat="1" ht="12.75" customHeight="1">
      <c r="A4273" s="59"/>
      <c r="B4273" s="54"/>
      <c r="C4273" s="76"/>
      <c r="D4273" s="60"/>
      <c r="E4273" s="64"/>
      <c r="F4273" s="54"/>
      <c r="G4273" s="63"/>
    </row>
    <row r="4274" spans="1:7" s="25" customFormat="1" ht="12.75" customHeight="1">
      <c r="A4274" s="59"/>
      <c r="B4274" s="54"/>
      <c r="C4274" s="76"/>
      <c r="D4274" s="60"/>
      <c r="E4274" s="64"/>
      <c r="F4274" s="54"/>
      <c r="G4274" s="63"/>
    </row>
    <row r="4275" spans="1:7" s="25" customFormat="1" ht="12.75" customHeight="1">
      <c r="A4275" s="59"/>
      <c r="B4275" s="54"/>
      <c r="C4275" s="76"/>
      <c r="D4275" s="60"/>
      <c r="E4275" s="64"/>
      <c r="F4275" s="54"/>
      <c r="G4275" s="63"/>
    </row>
    <row r="4276" spans="1:7" s="25" customFormat="1" ht="12.75" customHeight="1">
      <c r="A4276" s="59"/>
      <c r="B4276" s="54"/>
      <c r="C4276" s="76"/>
      <c r="D4276" s="60"/>
      <c r="E4276" s="64"/>
      <c r="F4276" s="54"/>
      <c r="G4276" s="63"/>
    </row>
    <row r="4277" spans="1:7" s="25" customFormat="1" ht="12.75" customHeight="1">
      <c r="A4277" s="59"/>
      <c r="B4277" s="54"/>
      <c r="C4277" s="76"/>
      <c r="D4277" s="60"/>
      <c r="E4277" s="64"/>
      <c r="F4277" s="54"/>
      <c r="G4277" s="63"/>
    </row>
    <row r="4278" spans="1:7" s="25" customFormat="1" ht="12.75" customHeight="1">
      <c r="A4278" s="59"/>
      <c r="B4278" s="54"/>
      <c r="C4278" s="76"/>
      <c r="D4278" s="60"/>
      <c r="E4278" s="64"/>
      <c r="F4278" s="54"/>
      <c r="G4278" s="63"/>
    </row>
    <row r="4279" spans="1:7" s="25" customFormat="1" ht="12.75" customHeight="1">
      <c r="A4279" s="59"/>
      <c r="B4279" s="54"/>
      <c r="C4279" s="76"/>
      <c r="D4279" s="60"/>
      <c r="E4279" s="64"/>
      <c r="F4279" s="54"/>
      <c r="G4279" s="63"/>
    </row>
    <row r="4280" spans="1:7" s="25" customFormat="1" ht="12.75" customHeight="1">
      <c r="A4280" s="59"/>
      <c r="B4280" s="54"/>
      <c r="C4280" s="76"/>
      <c r="D4280" s="60"/>
      <c r="E4280" s="64"/>
      <c r="F4280" s="54"/>
      <c r="G4280" s="63"/>
    </row>
    <row r="4281" spans="1:7" s="25" customFormat="1" ht="12.75" customHeight="1">
      <c r="A4281" s="59"/>
      <c r="B4281" s="54"/>
      <c r="C4281" s="76"/>
      <c r="D4281" s="60"/>
      <c r="E4281" s="64"/>
      <c r="F4281" s="54"/>
      <c r="G4281" s="63"/>
    </row>
    <row r="4282" spans="1:7" s="25" customFormat="1" ht="12.75" customHeight="1">
      <c r="A4282" s="59"/>
      <c r="B4282" s="54"/>
      <c r="C4282" s="76"/>
      <c r="D4282" s="60"/>
      <c r="E4282" s="64"/>
      <c r="F4282" s="54"/>
      <c r="G4282" s="63"/>
    </row>
    <row r="4283" spans="1:7" s="25" customFormat="1" ht="12.75" customHeight="1">
      <c r="A4283" s="59"/>
      <c r="B4283" s="54"/>
      <c r="C4283" s="76"/>
      <c r="D4283" s="60"/>
      <c r="E4283" s="64"/>
      <c r="F4283" s="54"/>
      <c r="G4283" s="63"/>
    </row>
    <row r="4284" spans="1:7" s="25" customFormat="1" ht="12.75" customHeight="1">
      <c r="A4284" s="59"/>
      <c r="B4284" s="54"/>
      <c r="C4284" s="76"/>
      <c r="D4284" s="60"/>
      <c r="E4284" s="64"/>
      <c r="F4284" s="54"/>
      <c r="G4284" s="63"/>
    </row>
    <row r="4285" spans="1:7" s="25" customFormat="1" ht="12.75" customHeight="1">
      <c r="A4285" s="59"/>
      <c r="B4285" s="54"/>
      <c r="C4285" s="76"/>
      <c r="D4285" s="60"/>
      <c r="E4285" s="64"/>
      <c r="F4285" s="54"/>
      <c r="G4285" s="63"/>
    </row>
    <row r="4286" spans="1:7" s="25" customFormat="1" ht="12.75" customHeight="1">
      <c r="A4286" s="59"/>
      <c r="B4286" s="54"/>
      <c r="C4286" s="76"/>
      <c r="D4286" s="60"/>
      <c r="E4286" s="64"/>
      <c r="F4286" s="54"/>
      <c r="G4286" s="63"/>
    </row>
    <row r="4287" spans="1:7" s="25" customFormat="1" ht="12.75" customHeight="1">
      <c r="A4287" s="59"/>
      <c r="B4287" s="54"/>
      <c r="C4287" s="76"/>
      <c r="D4287" s="60"/>
      <c r="E4287" s="64"/>
      <c r="F4287" s="54"/>
      <c r="G4287" s="63"/>
    </row>
    <row r="4288" spans="1:7" s="25" customFormat="1" ht="12.75" customHeight="1">
      <c r="A4288" s="59"/>
      <c r="B4288" s="54"/>
      <c r="C4288" s="76"/>
      <c r="D4288" s="60"/>
      <c r="E4288" s="64"/>
      <c r="F4288" s="54"/>
      <c r="G4288" s="63"/>
    </row>
    <row r="4289" spans="1:7" s="25" customFormat="1" ht="12.75" customHeight="1">
      <c r="A4289" s="59"/>
      <c r="B4289" s="54"/>
      <c r="C4289" s="76"/>
      <c r="D4289" s="60"/>
      <c r="E4289" s="64"/>
      <c r="F4289" s="54"/>
      <c r="G4289" s="63"/>
    </row>
    <row r="4290" spans="1:7" s="25" customFormat="1" ht="12.75" customHeight="1">
      <c r="A4290" s="59"/>
      <c r="B4290" s="54"/>
      <c r="C4290" s="76"/>
      <c r="D4290" s="60"/>
      <c r="E4290" s="64"/>
      <c r="F4290" s="54"/>
      <c r="G4290" s="63"/>
    </row>
    <row r="4291" spans="1:7" s="25" customFormat="1" ht="12.75" customHeight="1">
      <c r="A4291" s="59"/>
      <c r="B4291" s="54"/>
      <c r="C4291" s="76"/>
      <c r="D4291" s="60"/>
      <c r="E4291" s="64"/>
      <c r="F4291" s="54"/>
      <c r="G4291" s="63"/>
    </row>
    <row r="4292" spans="1:7" s="25" customFormat="1" ht="12.75" customHeight="1">
      <c r="A4292" s="59"/>
      <c r="B4292" s="54"/>
      <c r="C4292" s="76"/>
      <c r="D4292" s="60"/>
      <c r="E4292" s="64"/>
      <c r="F4292" s="54"/>
      <c r="G4292" s="63"/>
    </row>
    <row r="4293" spans="1:7" s="25" customFormat="1" ht="12.75" customHeight="1">
      <c r="A4293" s="59"/>
      <c r="B4293" s="54"/>
      <c r="C4293" s="76"/>
      <c r="D4293" s="60"/>
      <c r="E4293" s="64"/>
      <c r="F4293" s="54"/>
      <c r="G4293" s="63"/>
    </row>
    <row r="4294" spans="1:7" s="25" customFormat="1" ht="12.75" customHeight="1">
      <c r="A4294" s="59"/>
      <c r="B4294" s="54"/>
      <c r="C4294" s="76"/>
      <c r="D4294" s="60"/>
      <c r="E4294" s="64"/>
      <c r="F4294" s="54"/>
      <c r="G4294" s="63"/>
    </row>
    <row r="4295" spans="1:7" s="25" customFormat="1" ht="12.75" customHeight="1">
      <c r="A4295" s="59"/>
      <c r="B4295" s="54"/>
      <c r="C4295" s="76"/>
      <c r="D4295" s="60"/>
      <c r="E4295" s="64"/>
      <c r="F4295" s="54"/>
      <c r="G4295" s="63"/>
    </row>
    <row r="4296" spans="1:7" s="25" customFormat="1" ht="12.75" customHeight="1">
      <c r="A4296" s="59"/>
      <c r="B4296" s="54"/>
      <c r="C4296" s="76"/>
      <c r="D4296" s="60"/>
      <c r="E4296" s="64"/>
      <c r="F4296" s="54"/>
      <c r="G4296" s="63"/>
    </row>
    <row r="4297" spans="1:7" s="25" customFormat="1" ht="12.75" customHeight="1">
      <c r="A4297" s="59"/>
      <c r="B4297" s="54"/>
      <c r="C4297" s="76"/>
      <c r="D4297" s="60"/>
      <c r="E4297" s="64"/>
      <c r="F4297" s="54"/>
      <c r="G4297" s="63"/>
    </row>
    <row r="4298" spans="1:7" s="25" customFormat="1" ht="12.75" customHeight="1">
      <c r="A4298" s="59"/>
      <c r="B4298" s="54"/>
      <c r="C4298" s="76"/>
      <c r="D4298" s="60"/>
      <c r="E4298" s="64"/>
      <c r="F4298" s="54"/>
      <c r="G4298" s="63"/>
    </row>
    <row r="4299" spans="1:7" s="25" customFormat="1" ht="12.75" customHeight="1">
      <c r="A4299" s="59"/>
      <c r="B4299" s="54"/>
      <c r="C4299" s="76"/>
      <c r="D4299" s="60"/>
      <c r="E4299" s="64"/>
      <c r="F4299" s="54"/>
      <c r="G4299" s="63"/>
    </row>
    <row r="4300" spans="1:7" s="25" customFormat="1" ht="12.75" customHeight="1">
      <c r="A4300" s="59"/>
      <c r="B4300" s="54"/>
      <c r="C4300" s="76"/>
      <c r="D4300" s="60"/>
      <c r="E4300" s="64"/>
      <c r="F4300" s="54"/>
      <c r="G4300" s="63"/>
    </row>
    <row r="4301" spans="1:7" s="25" customFormat="1" ht="12.75" customHeight="1">
      <c r="A4301" s="59"/>
      <c r="B4301" s="54"/>
      <c r="C4301" s="76"/>
      <c r="D4301" s="60"/>
      <c r="E4301" s="64"/>
      <c r="F4301" s="54"/>
      <c r="G4301" s="63"/>
    </row>
    <row r="4302" spans="1:7" s="25" customFormat="1" ht="12.75" customHeight="1">
      <c r="A4302" s="59"/>
      <c r="B4302" s="54"/>
      <c r="C4302" s="76"/>
      <c r="D4302" s="60"/>
      <c r="E4302" s="64"/>
      <c r="F4302" s="54"/>
      <c r="G4302" s="63"/>
    </row>
    <row r="4303" spans="1:7" s="25" customFormat="1" ht="12.75" customHeight="1">
      <c r="A4303" s="59"/>
      <c r="B4303" s="54"/>
      <c r="C4303" s="76"/>
      <c r="D4303" s="60"/>
      <c r="E4303" s="64"/>
      <c r="F4303" s="54"/>
      <c r="G4303" s="63"/>
    </row>
    <row r="4304" spans="1:7" s="25" customFormat="1" ht="12.75" customHeight="1">
      <c r="A4304" s="59"/>
      <c r="B4304" s="54"/>
      <c r="C4304" s="76"/>
      <c r="D4304" s="60"/>
      <c r="E4304" s="64"/>
      <c r="F4304" s="54"/>
      <c r="G4304" s="63"/>
    </row>
    <row r="4305" spans="1:7" s="25" customFormat="1" ht="12.75" customHeight="1">
      <c r="A4305" s="59"/>
      <c r="B4305" s="54"/>
      <c r="C4305" s="76"/>
      <c r="D4305" s="60"/>
      <c r="E4305" s="64"/>
      <c r="F4305" s="54"/>
      <c r="G4305" s="63"/>
    </row>
    <row r="4306" spans="1:7" s="25" customFormat="1" ht="12.75" customHeight="1">
      <c r="A4306" s="59"/>
      <c r="B4306" s="54"/>
      <c r="C4306" s="76"/>
      <c r="D4306" s="60"/>
      <c r="E4306" s="64"/>
      <c r="F4306" s="54"/>
      <c r="G4306" s="63"/>
    </row>
    <row r="4307" spans="1:7" s="25" customFormat="1" ht="12.75" customHeight="1">
      <c r="A4307" s="59"/>
      <c r="B4307" s="54"/>
      <c r="C4307" s="76"/>
      <c r="D4307" s="60"/>
      <c r="E4307" s="64"/>
      <c r="F4307" s="54"/>
      <c r="G4307" s="63"/>
    </row>
    <row r="4308" spans="1:7" s="25" customFormat="1" ht="12.75" customHeight="1">
      <c r="A4308" s="59"/>
      <c r="B4308" s="54"/>
      <c r="C4308" s="76"/>
      <c r="D4308" s="60"/>
      <c r="E4308" s="64"/>
      <c r="F4308" s="54"/>
      <c r="G4308" s="63"/>
    </row>
    <row r="4309" spans="1:7" s="25" customFormat="1" ht="12.75" customHeight="1">
      <c r="A4309" s="59"/>
      <c r="B4309" s="54"/>
      <c r="C4309" s="76"/>
      <c r="D4309" s="60"/>
      <c r="E4309" s="64"/>
      <c r="F4309" s="54"/>
      <c r="G4309" s="63"/>
    </row>
    <row r="4310" spans="1:7" s="25" customFormat="1" ht="12.75" customHeight="1">
      <c r="A4310" s="59"/>
      <c r="B4310" s="54"/>
      <c r="C4310" s="76"/>
      <c r="D4310" s="60"/>
      <c r="E4310" s="64"/>
      <c r="F4310" s="54"/>
      <c r="G4310" s="63"/>
    </row>
    <row r="4311" spans="1:7" s="25" customFormat="1" ht="12.75" customHeight="1">
      <c r="A4311" s="59"/>
      <c r="B4311" s="54"/>
      <c r="C4311" s="76"/>
      <c r="D4311" s="60"/>
      <c r="E4311" s="64"/>
      <c r="F4311" s="54"/>
      <c r="G4311" s="63"/>
    </row>
    <row r="4312" spans="1:7" s="25" customFormat="1" ht="12.75" customHeight="1">
      <c r="A4312" s="59"/>
      <c r="B4312" s="54"/>
      <c r="C4312" s="76"/>
      <c r="D4312" s="60"/>
      <c r="E4312" s="64"/>
      <c r="F4312" s="54"/>
      <c r="G4312" s="63"/>
    </row>
    <row r="4313" spans="1:7" s="25" customFormat="1" ht="12.75" customHeight="1">
      <c r="A4313" s="59"/>
      <c r="B4313" s="54"/>
      <c r="C4313" s="76"/>
      <c r="D4313" s="60"/>
      <c r="E4313" s="64"/>
      <c r="F4313" s="54"/>
      <c r="G4313" s="63"/>
    </row>
    <row r="4314" spans="1:7" s="25" customFormat="1" ht="12.75" customHeight="1">
      <c r="A4314" s="59"/>
      <c r="B4314" s="54"/>
      <c r="C4314" s="76"/>
      <c r="D4314" s="60"/>
      <c r="E4314" s="64"/>
      <c r="F4314" s="54"/>
      <c r="G4314" s="63"/>
    </row>
    <row r="4315" spans="1:7" s="25" customFormat="1" ht="12.75" customHeight="1">
      <c r="A4315" s="59"/>
      <c r="B4315" s="54"/>
      <c r="C4315" s="76"/>
      <c r="D4315" s="60"/>
      <c r="E4315" s="64"/>
      <c r="F4315" s="54"/>
      <c r="G4315" s="63"/>
    </row>
    <row r="4316" spans="1:7" s="25" customFormat="1" ht="12.75" customHeight="1">
      <c r="A4316" s="59"/>
      <c r="B4316" s="54"/>
      <c r="C4316" s="76"/>
      <c r="D4316" s="60"/>
      <c r="E4316" s="64"/>
      <c r="F4316" s="54"/>
      <c r="G4316" s="63"/>
    </row>
    <row r="4317" spans="1:7" s="25" customFormat="1" ht="12.75" customHeight="1">
      <c r="A4317" s="59"/>
      <c r="B4317" s="54"/>
      <c r="C4317" s="76"/>
      <c r="D4317" s="60"/>
      <c r="E4317" s="64"/>
      <c r="F4317" s="54"/>
      <c r="G4317" s="63"/>
    </row>
    <row r="4318" spans="1:7" s="25" customFormat="1" ht="12.75" customHeight="1">
      <c r="A4318" s="59"/>
      <c r="B4318" s="54"/>
      <c r="C4318" s="76"/>
      <c r="D4318" s="60"/>
      <c r="E4318" s="64"/>
      <c r="F4318" s="54"/>
      <c r="G4318" s="63"/>
    </row>
    <row r="4319" spans="1:7" s="25" customFormat="1" ht="12.75" customHeight="1">
      <c r="A4319" s="59"/>
      <c r="B4319" s="54"/>
      <c r="C4319" s="76"/>
      <c r="D4319" s="60"/>
      <c r="E4319" s="64"/>
      <c r="F4319" s="54"/>
      <c r="G4319" s="63"/>
    </row>
    <row r="4320" spans="1:7" s="25" customFormat="1" ht="12.75" customHeight="1">
      <c r="A4320" s="59"/>
      <c r="B4320" s="54"/>
      <c r="C4320" s="76"/>
      <c r="D4320" s="60"/>
      <c r="E4320" s="64"/>
      <c r="F4320" s="54"/>
      <c r="G4320" s="63"/>
    </row>
    <row r="4321" spans="1:7" s="25" customFormat="1" ht="12.75" customHeight="1">
      <c r="A4321" s="59"/>
      <c r="B4321" s="54"/>
      <c r="C4321" s="76"/>
      <c r="D4321" s="60"/>
      <c r="E4321" s="64"/>
      <c r="F4321" s="54"/>
      <c r="G4321" s="63"/>
    </row>
    <row r="4322" spans="1:7" s="25" customFormat="1" ht="12.75" customHeight="1">
      <c r="A4322" s="59"/>
      <c r="B4322" s="54"/>
      <c r="C4322" s="76"/>
      <c r="D4322" s="60"/>
      <c r="E4322" s="64"/>
      <c r="F4322" s="54"/>
      <c r="G4322" s="63"/>
    </row>
    <row r="4323" spans="1:7" s="25" customFormat="1" ht="12.75" customHeight="1">
      <c r="A4323" s="59"/>
      <c r="B4323" s="54"/>
      <c r="C4323" s="76"/>
      <c r="D4323" s="60"/>
      <c r="E4323" s="64"/>
      <c r="F4323" s="54"/>
      <c r="G4323" s="63"/>
    </row>
    <row r="4324" spans="1:7" s="25" customFormat="1" ht="12.75" customHeight="1">
      <c r="A4324" s="59"/>
      <c r="B4324" s="54"/>
      <c r="C4324" s="76"/>
      <c r="D4324" s="60"/>
      <c r="E4324" s="64"/>
      <c r="F4324" s="54"/>
      <c r="G4324" s="63"/>
    </row>
    <row r="4325" spans="1:7" s="25" customFormat="1" ht="12.75" customHeight="1">
      <c r="A4325" s="59"/>
      <c r="B4325" s="54"/>
      <c r="C4325" s="76"/>
      <c r="D4325" s="60"/>
      <c r="E4325" s="64"/>
      <c r="F4325" s="54"/>
      <c r="G4325" s="63"/>
    </row>
    <row r="4326" spans="1:7" s="25" customFormat="1" ht="12.75" customHeight="1">
      <c r="A4326" s="59"/>
      <c r="B4326" s="54"/>
      <c r="C4326" s="76"/>
      <c r="D4326" s="60"/>
      <c r="E4326" s="64"/>
      <c r="F4326" s="54"/>
      <c r="G4326" s="63"/>
    </row>
    <row r="4327" spans="1:7" s="25" customFormat="1" ht="12.75" customHeight="1">
      <c r="A4327" s="59"/>
      <c r="B4327" s="54"/>
      <c r="C4327" s="76"/>
      <c r="D4327" s="60"/>
      <c r="E4327" s="64"/>
      <c r="F4327" s="54"/>
      <c r="G4327" s="63"/>
    </row>
    <row r="4328" spans="1:7" s="25" customFormat="1" ht="12.75" customHeight="1">
      <c r="A4328" s="59"/>
      <c r="B4328" s="54"/>
      <c r="C4328" s="76"/>
      <c r="D4328" s="60"/>
      <c r="E4328" s="64"/>
      <c r="F4328" s="54"/>
      <c r="G4328" s="63"/>
    </row>
    <row r="4329" spans="1:7" s="25" customFormat="1" ht="12.75" customHeight="1">
      <c r="A4329" s="59"/>
      <c r="B4329" s="54"/>
      <c r="C4329" s="76"/>
      <c r="D4329" s="60"/>
      <c r="E4329" s="64"/>
      <c r="F4329" s="54"/>
      <c r="G4329" s="63"/>
    </row>
    <row r="4330" spans="1:7" s="25" customFormat="1" ht="12.75" customHeight="1">
      <c r="A4330" s="59"/>
      <c r="B4330" s="54"/>
      <c r="C4330" s="76"/>
      <c r="D4330" s="60"/>
      <c r="E4330" s="64"/>
      <c r="F4330" s="54"/>
      <c r="G4330" s="63"/>
    </row>
    <row r="4331" spans="1:7" s="25" customFormat="1" ht="12.75" customHeight="1">
      <c r="A4331" s="59"/>
      <c r="B4331" s="54"/>
      <c r="C4331" s="76"/>
      <c r="D4331" s="60"/>
      <c r="E4331" s="64"/>
      <c r="F4331" s="54"/>
      <c r="G4331" s="63"/>
    </row>
    <row r="4332" spans="1:7" s="25" customFormat="1" ht="12.75" customHeight="1">
      <c r="A4332" s="59"/>
      <c r="B4332" s="54"/>
      <c r="C4332" s="76"/>
      <c r="D4332" s="60"/>
      <c r="E4332" s="64"/>
      <c r="F4332" s="54"/>
      <c r="G4332" s="63"/>
    </row>
    <row r="4333" spans="1:7" s="25" customFormat="1" ht="12.75" customHeight="1">
      <c r="A4333" s="59"/>
      <c r="B4333" s="54"/>
      <c r="C4333" s="76"/>
      <c r="D4333" s="60"/>
      <c r="E4333" s="64"/>
      <c r="F4333" s="54"/>
      <c r="G4333" s="63"/>
    </row>
    <row r="4334" spans="1:7" s="25" customFormat="1" ht="12.75" customHeight="1">
      <c r="A4334" s="59"/>
      <c r="B4334" s="54"/>
      <c r="C4334" s="76"/>
      <c r="D4334" s="60"/>
      <c r="E4334" s="64"/>
      <c r="F4334" s="54"/>
      <c r="G4334" s="63"/>
    </row>
    <row r="4335" spans="1:7" s="25" customFormat="1" ht="12.75" customHeight="1">
      <c r="A4335" s="59"/>
      <c r="B4335" s="54"/>
      <c r="C4335" s="76"/>
      <c r="D4335" s="60"/>
      <c r="E4335" s="64"/>
      <c r="F4335" s="54"/>
      <c r="G4335" s="63"/>
    </row>
    <row r="4336" spans="1:7" s="25" customFormat="1" ht="12.75" customHeight="1">
      <c r="A4336" s="59"/>
      <c r="B4336" s="54"/>
      <c r="C4336" s="76"/>
      <c r="D4336" s="60"/>
      <c r="E4336" s="64"/>
      <c r="F4336" s="54"/>
      <c r="G4336" s="63"/>
    </row>
    <row r="4337" spans="1:7" s="25" customFormat="1" ht="12.75" customHeight="1">
      <c r="A4337" s="59"/>
      <c r="B4337" s="54"/>
      <c r="C4337" s="76"/>
      <c r="D4337" s="60"/>
      <c r="E4337" s="64"/>
      <c r="F4337" s="54"/>
      <c r="G4337" s="63"/>
    </row>
    <row r="4338" spans="1:7" s="25" customFormat="1" ht="12.75" customHeight="1">
      <c r="A4338" s="59"/>
      <c r="B4338" s="54"/>
      <c r="C4338" s="76"/>
      <c r="D4338" s="60"/>
      <c r="E4338" s="64"/>
      <c r="F4338" s="54"/>
      <c r="G4338" s="63"/>
    </row>
    <row r="4339" spans="1:7" s="25" customFormat="1" ht="12.75" customHeight="1">
      <c r="A4339" s="59"/>
      <c r="B4339" s="54"/>
      <c r="C4339" s="76"/>
      <c r="D4339" s="60"/>
      <c r="E4339" s="64"/>
      <c r="F4339" s="54"/>
      <c r="G4339" s="63"/>
    </row>
    <row r="4340" spans="1:7" s="25" customFormat="1" ht="12.75" customHeight="1">
      <c r="A4340" s="59"/>
      <c r="B4340" s="54"/>
      <c r="C4340" s="76"/>
      <c r="D4340" s="60"/>
      <c r="E4340" s="64"/>
      <c r="F4340" s="54"/>
      <c r="G4340" s="63"/>
    </row>
    <row r="4341" spans="1:7" s="25" customFormat="1" ht="12.75" customHeight="1">
      <c r="A4341" s="59"/>
      <c r="B4341" s="54"/>
      <c r="C4341" s="76"/>
      <c r="D4341" s="60"/>
      <c r="E4341" s="64"/>
      <c r="F4341" s="54"/>
      <c r="G4341" s="63"/>
    </row>
    <row r="4342" spans="1:7" s="25" customFormat="1" ht="12.75" customHeight="1">
      <c r="A4342" s="59"/>
      <c r="B4342" s="54"/>
      <c r="C4342" s="76"/>
      <c r="D4342" s="60"/>
      <c r="E4342" s="64"/>
      <c r="F4342" s="54"/>
      <c r="G4342" s="63"/>
    </row>
    <row r="4343" spans="1:7" s="25" customFormat="1" ht="12.75" customHeight="1">
      <c r="A4343" s="59"/>
      <c r="B4343" s="54"/>
      <c r="C4343" s="76"/>
      <c r="D4343" s="60"/>
      <c r="E4343" s="64"/>
      <c r="F4343" s="54"/>
      <c r="G4343" s="63"/>
    </row>
    <row r="4344" spans="1:7" s="25" customFormat="1" ht="12.75" customHeight="1">
      <c r="A4344" s="59"/>
      <c r="B4344" s="54"/>
      <c r="C4344" s="76"/>
      <c r="D4344" s="60"/>
      <c r="E4344" s="64"/>
      <c r="F4344" s="54"/>
      <c r="G4344" s="63"/>
    </row>
    <row r="4345" spans="1:7" s="25" customFormat="1" ht="12.75" customHeight="1">
      <c r="A4345" s="59"/>
      <c r="B4345" s="54"/>
      <c r="C4345" s="76"/>
      <c r="D4345" s="60"/>
      <c r="E4345" s="64"/>
      <c r="F4345" s="54"/>
      <c r="G4345" s="63"/>
    </row>
    <row r="4346" spans="1:7" s="25" customFormat="1" ht="12.75" customHeight="1">
      <c r="A4346" s="59"/>
      <c r="B4346" s="54"/>
      <c r="C4346" s="76"/>
      <c r="D4346" s="60"/>
      <c r="E4346" s="64"/>
      <c r="F4346" s="54"/>
      <c r="G4346" s="63"/>
    </row>
    <row r="4347" spans="1:7" s="25" customFormat="1" ht="12.75" customHeight="1">
      <c r="A4347" s="59"/>
      <c r="B4347" s="54"/>
      <c r="C4347" s="76"/>
      <c r="D4347" s="60"/>
      <c r="E4347" s="64"/>
      <c r="F4347" s="54"/>
      <c r="G4347" s="63"/>
    </row>
    <row r="4348" spans="1:7" s="25" customFormat="1" ht="12.75" customHeight="1">
      <c r="A4348" s="59"/>
      <c r="B4348" s="54"/>
      <c r="C4348" s="76"/>
      <c r="D4348" s="60"/>
      <c r="E4348" s="64"/>
      <c r="F4348" s="54"/>
      <c r="G4348" s="63"/>
    </row>
    <row r="4349" spans="1:7" s="25" customFormat="1" ht="12.75" customHeight="1">
      <c r="A4349" s="59"/>
      <c r="B4349" s="54"/>
      <c r="C4349" s="76"/>
      <c r="D4349" s="60"/>
      <c r="E4349" s="64"/>
      <c r="F4349" s="54"/>
      <c r="G4349" s="63"/>
    </row>
    <row r="4350" spans="1:7" s="25" customFormat="1" ht="12.75" customHeight="1">
      <c r="A4350" s="59"/>
      <c r="B4350" s="54"/>
      <c r="C4350" s="76"/>
      <c r="D4350" s="60"/>
      <c r="E4350" s="64"/>
      <c r="F4350" s="54"/>
      <c r="G4350" s="63"/>
    </row>
    <row r="4351" spans="1:7" s="25" customFormat="1" ht="12.75" customHeight="1">
      <c r="A4351" s="59"/>
      <c r="B4351" s="54"/>
      <c r="C4351" s="76"/>
      <c r="D4351" s="60"/>
      <c r="E4351" s="64"/>
      <c r="F4351" s="54"/>
      <c r="G4351" s="63"/>
    </row>
    <row r="4352" spans="1:7" s="25" customFormat="1" ht="12.75" customHeight="1">
      <c r="A4352" s="59"/>
      <c r="B4352" s="54"/>
      <c r="C4352" s="76"/>
      <c r="D4352" s="60"/>
      <c r="E4352" s="64"/>
      <c r="F4352" s="54"/>
      <c r="G4352" s="63"/>
    </row>
    <row r="4353" spans="1:7" s="25" customFormat="1" ht="12.75" customHeight="1">
      <c r="A4353" s="59"/>
      <c r="B4353" s="54"/>
      <c r="C4353" s="76"/>
      <c r="D4353" s="60"/>
      <c r="E4353" s="64"/>
      <c r="F4353" s="54"/>
      <c r="G4353" s="63"/>
    </row>
    <row r="4354" spans="1:7" s="25" customFormat="1" ht="12.75" customHeight="1">
      <c r="A4354" s="59"/>
      <c r="B4354" s="54"/>
      <c r="C4354" s="76"/>
      <c r="D4354" s="60"/>
      <c r="E4354" s="64"/>
      <c r="F4354" s="54"/>
      <c r="G4354" s="63"/>
    </row>
    <row r="4355" spans="1:7" s="25" customFormat="1" ht="12.75" customHeight="1">
      <c r="A4355" s="59"/>
      <c r="B4355" s="54"/>
      <c r="C4355" s="76"/>
      <c r="D4355" s="60"/>
      <c r="E4355" s="64"/>
      <c r="F4355" s="54"/>
      <c r="G4355" s="63"/>
    </row>
    <row r="4356" spans="1:7" s="25" customFormat="1" ht="12.75" customHeight="1">
      <c r="A4356" s="59"/>
      <c r="B4356" s="54"/>
      <c r="C4356" s="76"/>
      <c r="D4356" s="60"/>
      <c r="E4356" s="64"/>
      <c r="F4356" s="54"/>
      <c r="G4356" s="63"/>
    </row>
    <row r="4357" spans="1:7" s="25" customFormat="1" ht="12.75" customHeight="1">
      <c r="A4357" s="59"/>
      <c r="B4357" s="54"/>
      <c r="C4357" s="76"/>
      <c r="D4357" s="60"/>
      <c r="E4357" s="64"/>
      <c r="F4357" s="54"/>
      <c r="G4357" s="63"/>
    </row>
    <row r="4358" spans="1:7" s="25" customFormat="1" ht="12.75" customHeight="1">
      <c r="A4358" s="59"/>
      <c r="B4358" s="54"/>
      <c r="C4358" s="76"/>
      <c r="D4358" s="60"/>
      <c r="E4358" s="64"/>
      <c r="F4358" s="54"/>
      <c r="G4358" s="63"/>
    </row>
    <row r="4359" spans="1:7" s="25" customFormat="1" ht="12.75" customHeight="1">
      <c r="A4359" s="59"/>
      <c r="B4359" s="54"/>
      <c r="C4359" s="76"/>
      <c r="D4359" s="60"/>
      <c r="E4359" s="64"/>
      <c r="F4359" s="54"/>
      <c r="G4359" s="63"/>
    </row>
    <row r="4360" spans="1:7" s="25" customFormat="1" ht="12.75" customHeight="1">
      <c r="A4360" s="59"/>
      <c r="B4360" s="54"/>
      <c r="C4360" s="76"/>
      <c r="D4360" s="60"/>
      <c r="E4360" s="64"/>
      <c r="F4360" s="54"/>
      <c r="G4360" s="63"/>
    </row>
    <row r="4361" spans="1:7" s="25" customFormat="1" ht="12.75" customHeight="1">
      <c r="A4361" s="59"/>
      <c r="B4361" s="54"/>
      <c r="C4361" s="76"/>
      <c r="D4361" s="60"/>
      <c r="E4361" s="64"/>
      <c r="F4361" s="54"/>
      <c r="G4361" s="63"/>
    </row>
    <row r="4362" spans="1:7" s="25" customFormat="1" ht="12.75" customHeight="1">
      <c r="A4362" s="59"/>
      <c r="B4362" s="54"/>
      <c r="C4362" s="76"/>
      <c r="D4362" s="60"/>
      <c r="E4362" s="64"/>
      <c r="F4362" s="54"/>
      <c r="G4362" s="63"/>
    </row>
    <row r="4363" spans="1:7" s="25" customFormat="1" ht="12.75" customHeight="1">
      <c r="A4363" s="59"/>
      <c r="B4363" s="54"/>
      <c r="C4363" s="76"/>
      <c r="D4363" s="60"/>
      <c r="E4363" s="64"/>
      <c r="F4363" s="54"/>
      <c r="G4363" s="63"/>
    </row>
    <row r="4364" spans="1:7" s="25" customFormat="1" ht="12.75" customHeight="1">
      <c r="A4364" s="59"/>
      <c r="B4364" s="54"/>
      <c r="C4364" s="76"/>
      <c r="D4364" s="60"/>
      <c r="E4364" s="64"/>
      <c r="F4364" s="54"/>
      <c r="G4364" s="63"/>
    </row>
    <row r="4365" spans="1:7" s="25" customFormat="1" ht="12.75" customHeight="1">
      <c r="A4365" s="59"/>
      <c r="B4365" s="54"/>
      <c r="C4365" s="76"/>
      <c r="D4365" s="60"/>
      <c r="E4365" s="64"/>
      <c r="F4365" s="54"/>
      <c r="G4365" s="63"/>
    </row>
    <row r="4366" spans="1:7" s="25" customFormat="1" ht="12.75" customHeight="1">
      <c r="A4366" s="59"/>
      <c r="B4366" s="54"/>
      <c r="C4366" s="76"/>
      <c r="D4366" s="60"/>
      <c r="E4366" s="64"/>
      <c r="F4366" s="54"/>
      <c r="G4366" s="63"/>
    </row>
    <row r="4367" spans="1:7" s="25" customFormat="1" ht="12.75" customHeight="1">
      <c r="A4367" s="59"/>
      <c r="B4367" s="54"/>
      <c r="C4367" s="76"/>
      <c r="D4367" s="60"/>
      <c r="E4367" s="64"/>
      <c r="F4367" s="54"/>
      <c r="G4367" s="63"/>
    </row>
    <row r="4368" spans="1:7" s="25" customFormat="1" ht="12.75" customHeight="1">
      <c r="A4368" s="59"/>
      <c r="B4368" s="54"/>
      <c r="C4368" s="76"/>
      <c r="D4368" s="60"/>
      <c r="E4368" s="64"/>
      <c r="F4368" s="54"/>
      <c r="G4368" s="63"/>
    </row>
    <row r="4369" spans="1:7" s="25" customFormat="1" ht="12.75" customHeight="1">
      <c r="A4369" s="59"/>
      <c r="B4369" s="54"/>
      <c r="C4369" s="76"/>
      <c r="D4369" s="60"/>
      <c r="E4369" s="64"/>
      <c r="F4369" s="54"/>
      <c r="G4369" s="63"/>
    </row>
    <row r="4370" spans="1:7" s="25" customFormat="1" ht="12.75" customHeight="1">
      <c r="A4370" s="59"/>
      <c r="B4370" s="54"/>
      <c r="C4370" s="76"/>
      <c r="D4370" s="60"/>
      <c r="E4370" s="64"/>
      <c r="F4370" s="54"/>
      <c r="G4370" s="63"/>
    </row>
    <row r="4371" spans="1:7" s="25" customFormat="1" ht="12.75" customHeight="1">
      <c r="A4371" s="59"/>
      <c r="B4371" s="54"/>
      <c r="C4371" s="76"/>
      <c r="D4371" s="60"/>
      <c r="E4371" s="64"/>
      <c r="F4371" s="54"/>
      <c r="G4371" s="63"/>
    </row>
    <row r="4372" spans="1:7" s="25" customFormat="1" ht="12.75" customHeight="1">
      <c r="A4372" s="59"/>
      <c r="B4372" s="54"/>
      <c r="C4372" s="76"/>
      <c r="D4372" s="60"/>
      <c r="E4372" s="64"/>
      <c r="F4372" s="54"/>
      <c r="G4372" s="63"/>
    </row>
    <row r="4373" spans="1:7" s="25" customFormat="1" ht="12.75" customHeight="1">
      <c r="A4373" s="59"/>
      <c r="B4373" s="54"/>
      <c r="C4373" s="76"/>
      <c r="D4373" s="60"/>
      <c r="E4373" s="64"/>
      <c r="F4373" s="54"/>
      <c r="G4373" s="63"/>
    </row>
    <row r="4374" spans="1:7" s="25" customFormat="1" ht="12.75" customHeight="1">
      <c r="A4374" s="59"/>
      <c r="B4374" s="54"/>
      <c r="C4374" s="76"/>
      <c r="D4374" s="60"/>
      <c r="E4374" s="64"/>
      <c r="F4374" s="54"/>
      <c r="G4374" s="63"/>
    </row>
    <row r="4375" spans="1:7" s="25" customFormat="1" ht="12.75" customHeight="1">
      <c r="A4375" s="59"/>
      <c r="B4375" s="54"/>
      <c r="C4375" s="76"/>
      <c r="D4375" s="60"/>
      <c r="E4375" s="64"/>
      <c r="F4375" s="54"/>
      <c r="G4375" s="63"/>
    </row>
    <row r="4376" spans="1:7" s="25" customFormat="1" ht="12.75" customHeight="1">
      <c r="A4376" s="59"/>
      <c r="B4376" s="54"/>
      <c r="C4376" s="76"/>
      <c r="D4376" s="60"/>
      <c r="E4376" s="64"/>
      <c r="F4376" s="54"/>
      <c r="G4376" s="63"/>
    </row>
    <row r="4377" spans="1:7" s="25" customFormat="1" ht="12.75" customHeight="1">
      <c r="A4377" s="59"/>
      <c r="B4377" s="54"/>
      <c r="C4377" s="76"/>
      <c r="D4377" s="60"/>
      <c r="E4377" s="64"/>
      <c r="F4377" s="54"/>
      <c r="G4377" s="63"/>
    </row>
    <row r="4378" spans="1:7" s="25" customFormat="1" ht="12.75" customHeight="1">
      <c r="A4378" s="59"/>
      <c r="B4378" s="54"/>
      <c r="C4378" s="76"/>
      <c r="D4378" s="60"/>
      <c r="E4378" s="64"/>
      <c r="F4378" s="54"/>
      <c r="G4378" s="63"/>
    </row>
    <row r="4379" spans="1:7" s="25" customFormat="1" ht="12.75" customHeight="1">
      <c r="A4379" s="59"/>
      <c r="B4379" s="54"/>
      <c r="C4379" s="76"/>
      <c r="D4379" s="60"/>
      <c r="E4379" s="64"/>
      <c r="F4379" s="54"/>
      <c r="G4379" s="63"/>
    </row>
    <row r="4380" spans="1:7" s="25" customFormat="1" ht="12.75" customHeight="1">
      <c r="A4380" s="59"/>
      <c r="B4380" s="54"/>
      <c r="C4380" s="76"/>
      <c r="D4380" s="60"/>
      <c r="E4380" s="64"/>
      <c r="F4380" s="54"/>
      <c r="G4380" s="63"/>
    </row>
    <row r="4381" spans="1:7" s="25" customFormat="1" ht="12.75" customHeight="1">
      <c r="A4381" s="59"/>
      <c r="B4381" s="54"/>
      <c r="C4381" s="76"/>
      <c r="D4381" s="60"/>
      <c r="E4381" s="64"/>
      <c r="F4381" s="54"/>
      <c r="G4381" s="63"/>
    </row>
    <row r="4382" spans="1:7" s="25" customFormat="1" ht="12.75" customHeight="1">
      <c r="A4382" s="59"/>
      <c r="B4382" s="54"/>
      <c r="C4382" s="76"/>
      <c r="D4382" s="60"/>
      <c r="E4382" s="64"/>
      <c r="F4382" s="54"/>
      <c r="G4382" s="63"/>
    </row>
    <row r="4383" spans="1:7" s="25" customFormat="1" ht="12.75" customHeight="1">
      <c r="A4383" s="59"/>
      <c r="B4383" s="54"/>
      <c r="C4383" s="76"/>
      <c r="D4383" s="60"/>
      <c r="E4383" s="64"/>
      <c r="F4383" s="54"/>
      <c r="G4383" s="63"/>
    </row>
    <row r="4384" spans="1:7" s="25" customFormat="1" ht="12.75" customHeight="1">
      <c r="A4384" s="59"/>
      <c r="B4384" s="54"/>
      <c r="C4384" s="76"/>
      <c r="D4384" s="60"/>
      <c r="E4384" s="64"/>
      <c r="F4384" s="54"/>
      <c r="G4384" s="63"/>
    </row>
    <row r="4385" spans="1:7" s="25" customFormat="1" ht="12.75" customHeight="1">
      <c r="A4385" s="59"/>
      <c r="B4385" s="54"/>
      <c r="C4385" s="76"/>
      <c r="D4385" s="60"/>
      <c r="E4385" s="64"/>
      <c r="F4385" s="54"/>
      <c r="G4385" s="63"/>
    </row>
    <row r="4386" spans="1:7" s="25" customFormat="1" ht="12.75" customHeight="1">
      <c r="A4386" s="59"/>
      <c r="B4386" s="54"/>
      <c r="C4386" s="76"/>
      <c r="D4386" s="60"/>
      <c r="E4386" s="64"/>
      <c r="F4386" s="54"/>
      <c r="G4386" s="63"/>
    </row>
    <row r="4387" spans="1:7" s="25" customFormat="1" ht="12.75" customHeight="1">
      <c r="A4387" s="59"/>
      <c r="B4387" s="54"/>
      <c r="C4387" s="76"/>
      <c r="D4387" s="60"/>
      <c r="E4387" s="64"/>
      <c r="F4387" s="54"/>
      <c r="G4387" s="63"/>
    </row>
    <row r="4388" spans="1:7" s="25" customFormat="1" ht="12.75" customHeight="1">
      <c r="A4388" s="59"/>
      <c r="B4388" s="54"/>
      <c r="C4388" s="76"/>
      <c r="D4388" s="60"/>
      <c r="E4388" s="64"/>
      <c r="F4388" s="54"/>
      <c r="G4388" s="63"/>
    </row>
    <row r="4389" spans="1:7" s="25" customFormat="1" ht="12.75" customHeight="1">
      <c r="A4389" s="59"/>
      <c r="B4389" s="54"/>
      <c r="C4389" s="76"/>
      <c r="D4389" s="60"/>
      <c r="E4389" s="64"/>
      <c r="F4389" s="54"/>
      <c r="G4389" s="63"/>
    </row>
    <row r="4390" spans="1:7" s="25" customFormat="1" ht="12.75" customHeight="1">
      <c r="A4390" s="59"/>
      <c r="B4390" s="54"/>
      <c r="C4390" s="76"/>
      <c r="D4390" s="60"/>
      <c r="E4390" s="64"/>
      <c r="F4390" s="54"/>
      <c r="G4390" s="63"/>
    </row>
    <row r="4391" spans="1:7" s="25" customFormat="1" ht="12.75" customHeight="1">
      <c r="A4391" s="59"/>
      <c r="B4391" s="54"/>
      <c r="C4391" s="76"/>
      <c r="D4391" s="60"/>
      <c r="E4391" s="64"/>
      <c r="F4391" s="54"/>
      <c r="G4391" s="63"/>
    </row>
    <row r="4392" spans="1:7" s="25" customFormat="1" ht="12.75" customHeight="1">
      <c r="A4392" s="59"/>
      <c r="B4392" s="54"/>
      <c r="C4392" s="76"/>
      <c r="D4392" s="60"/>
      <c r="E4392" s="64"/>
      <c r="F4392" s="54"/>
      <c r="G4392" s="63"/>
    </row>
    <row r="4393" spans="1:7" s="25" customFormat="1" ht="12.75" customHeight="1">
      <c r="A4393" s="59"/>
      <c r="B4393" s="54"/>
      <c r="C4393" s="76"/>
      <c r="D4393" s="60"/>
      <c r="E4393" s="64"/>
      <c r="F4393" s="54"/>
      <c r="G4393" s="63"/>
    </row>
    <row r="4394" spans="1:7" s="25" customFormat="1" ht="12.75" customHeight="1">
      <c r="A4394" s="59"/>
      <c r="B4394" s="54"/>
      <c r="C4394" s="76"/>
      <c r="D4394" s="60"/>
      <c r="E4394" s="64"/>
      <c r="F4394" s="54"/>
      <c r="G4394" s="63"/>
    </row>
    <row r="4395" spans="1:7" s="25" customFormat="1" ht="12.75" customHeight="1">
      <c r="A4395" s="59"/>
      <c r="B4395" s="54"/>
      <c r="C4395" s="76"/>
      <c r="D4395" s="60"/>
      <c r="E4395" s="64"/>
      <c r="F4395" s="54"/>
      <c r="G4395" s="63"/>
    </row>
    <row r="4396" spans="1:7" s="25" customFormat="1" ht="12.75" customHeight="1">
      <c r="A4396" s="59"/>
      <c r="B4396" s="54"/>
      <c r="C4396" s="76"/>
      <c r="D4396" s="60"/>
      <c r="E4396" s="64"/>
      <c r="F4396" s="54"/>
      <c r="G4396" s="63"/>
    </row>
    <row r="4397" spans="1:7" s="25" customFormat="1" ht="12.75" customHeight="1">
      <c r="A4397" s="59"/>
      <c r="B4397" s="54"/>
      <c r="C4397" s="76"/>
      <c r="D4397" s="60"/>
      <c r="E4397" s="64"/>
      <c r="F4397" s="54"/>
      <c r="G4397" s="63"/>
    </row>
    <row r="4398" spans="1:7" s="25" customFormat="1" ht="12.75" customHeight="1">
      <c r="A4398" s="59"/>
      <c r="B4398" s="54"/>
      <c r="C4398" s="76"/>
      <c r="D4398" s="60"/>
      <c r="E4398" s="64"/>
      <c r="F4398" s="54"/>
      <c r="G4398" s="63"/>
    </row>
    <row r="4399" spans="1:7" s="25" customFormat="1" ht="12.75" customHeight="1">
      <c r="A4399" s="59"/>
      <c r="B4399" s="54"/>
      <c r="C4399" s="76"/>
      <c r="D4399" s="60"/>
      <c r="E4399" s="64"/>
      <c r="F4399" s="54"/>
      <c r="G4399" s="63"/>
    </row>
    <row r="4400" spans="1:7" s="25" customFormat="1" ht="12.75" customHeight="1">
      <c r="A4400" s="59"/>
      <c r="B4400" s="54"/>
      <c r="C4400" s="76"/>
      <c r="D4400" s="60"/>
      <c r="E4400" s="64"/>
      <c r="F4400" s="54"/>
      <c r="G4400" s="63"/>
    </row>
    <row r="4401" spans="1:7" s="25" customFormat="1" ht="12.75" customHeight="1">
      <c r="A4401" s="59"/>
      <c r="B4401" s="54"/>
      <c r="C4401" s="76"/>
      <c r="D4401" s="60"/>
      <c r="E4401" s="64"/>
      <c r="F4401" s="54"/>
      <c r="G4401" s="63"/>
    </row>
    <row r="4402" spans="1:7" s="25" customFormat="1" ht="12.75" customHeight="1">
      <c r="A4402" s="59"/>
      <c r="B4402" s="54"/>
      <c r="C4402" s="76"/>
      <c r="D4402" s="60"/>
      <c r="E4402" s="64"/>
      <c r="F4402" s="54"/>
      <c r="G4402" s="63"/>
    </row>
    <row r="4403" spans="1:7" s="25" customFormat="1" ht="12.75" customHeight="1">
      <c r="A4403" s="59"/>
      <c r="B4403" s="54"/>
      <c r="C4403" s="76"/>
      <c r="D4403" s="60"/>
      <c r="E4403" s="64"/>
      <c r="F4403" s="54"/>
      <c r="G4403" s="63"/>
    </row>
    <row r="4404" spans="1:7" s="25" customFormat="1" ht="12.75" customHeight="1">
      <c r="A4404" s="59"/>
      <c r="B4404" s="54"/>
      <c r="C4404" s="76"/>
      <c r="D4404" s="60"/>
      <c r="E4404" s="64"/>
      <c r="F4404" s="54"/>
      <c r="G4404" s="63"/>
    </row>
    <row r="4405" spans="1:7" s="25" customFormat="1" ht="12.75" customHeight="1">
      <c r="A4405" s="59"/>
      <c r="B4405" s="54"/>
      <c r="C4405" s="76"/>
      <c r="D4405" s="60"/>
      <c r="E4405" s="64"/>
      <c r="F4405" s="54"/>
      <c r="G4405" s="63"/>
    </row>
    <row r="4406" spans="1:7" s="25" customFormat="1" ht="12.75" customHeight="1">
      <c r="A4406" s="59"/>
      <c r="B4406" s="54"/>
      <c r="C4406" s="76"/>
      <c r="D4406" s="60"/>
      <c r="E4406" s="64"/>
      <c r="F4406" s="54"/>
      <c r="G4406" s="63"/>
    </row>
    <row r="4407" spans="1:7" s="25" customFormat="1" ht="12.75" customHeight="1">
      <c r="A4407" s="59"/>
      <c r="B4407" s="54"/>
      <c r="C4407" s="76"/>
      <c r="D4407" s="60"/>
      <c r="E4407" s="64"/>
      <c r="F4407" s="54"/>
      <c r="G4407" s="63"/>
    </row>
    <row r="4408" spans="1:7" s="25" customFormat="1" ht="12.75" customHeight="1">
      <c r="A4408" s="59"/>
      <c r="B4408" s="54"/>
      <c r="C4408" s="76"/>
      <c r="D4408" s="60"/>
      <c r="E4408" s="64"/>
      <c r="F4408" s="54"/>
      <c r="G4408" s="63"/>
    </row>
    <row r="4409" spans="1:7" s="25" customFormat="1" ht="12.75" customHeight="1">
      <c r="A4409" s="59"/>
      <c r="B4409" s="54"/>
      <c r="C4409" s="76"/>
      <c r="D4409" s="60"/>
      <c r="E4409" s="64"/>
      <c r="F4409" s="54"/>
      <c r="G4409" s="63"/>
    </row>
    <row r="4410" spans="1:7" s="25" customFormat="1" ht="12.75" customHeight="1">
      <c r="A4410" s="59"/>
      <c r="B4410" s="54"/>
      <c r="C4410" s="76"/>
      <c r="D4410" s="60"/>
      <c r="E4410" s="64"/>
      <c r="F4410" s="54"/>
      <c r="G4410" s="63"/>
    </row>
    <row r="4411" spans="1:7" s="25" customFormat="1" ht="12.75" customHeight="1">
      <c r="A4411" s="59"/>
      <c r="B4411" s="54"/>
      <c r="C4411" s="76"/>
      <c r="D4411" s="60"/>
      <c r="E4411" s="64"/>
      <c r="F4411" s="54"/>
      <c r="G4411" s="63"/>
    </row>
    <row r="4412" spans="1:7" s="25" customFormat="1" ht="12.75" customHeight="1">
      <c r="A4412" s="59"/>
      <c r="B4412" s="54"/>
      <c r="C4412" s="76"/>
      <c r="D4412" s="60"/>
      <c r="E4412" s="64"/>
      <c r="F4412" s="54"/>
      <c r="G4412" s="63"/>
    </row>
    <row r="4413" spans="1:7" s="25" customFormat="1" ht="12.75" customHeight="1">
      <c r="A4413" s="59"/>
      <c r="B4413" s="54"/>
      <c r="C4413" s="76"/>
      <c r="D4413" s="60"/>
      <c r="E4413" s="64"/>
      <c r="F4413" s="54"/>
      <c r="G4413" s="63"/>
    </row>
    <row r="4414" spans="1:7" s="25" customFormat="1" ht="12.75" customHeight="1">
      <c r="A4414" s="59"/>
      <c r="B4414" s="54"/>
      <c r="C4414" s="76"/>
      <c r="D4414" s="60"/>
      <c r="E4414" s="64"/>
      <c r="F4414" s="54"/>
      <c r="G4414" s="63"/>
    </row>
    <row r="4415" spans="1:7" s="25" customFormat="1" ht="12.75" customHeight="1">
      <c r="A4415" s="59"/>
      <c r="B4415" s="54"/>
      <c r="C4415" s="76"/>
      <c r="D4415" s="60"/>
      <c r="E4415" s="64"/>
      <c r="F4415" s="54"/>
      <c r="G4415" s="63"/>
    </row>
    <row r="4416" spans="1:7" s="25" customFormat="1" ht="12.75" customHeight="1">
      <c r="A4416" s="59"/>
      <c r="B4416" s="54"/>
      <c r="C4416" s="76"/>
      <c r="D4416" s="60"/>
      <c r="E4416" s="64"/>
      <c r="F4416" s="54"/>
      <c r="G4416" s="63"/>
    </row>
    <row r="4417" spans="1:7" s="25" customFormat="1" ht="12.75" customHeight="1">
      <c r="A4417" s="59"/>
      <c r="B4417" s="54"/>
      <c r="C4417" s="76"/>
      <c r="D4417" s="60"/>
      <c r="E4417" s="64"/>
      <c r="F4417" s="54"/>
      <c r="G4417" s="63"/>
    </row>
    <row r="4418" spans="1:7" s="25" customFormat="1" ht="12.75" customHeight="1">
      <c r="A4418" s="59"/>
      <c r="B4418" s="54"/>
      <c r="C4418" s="76"/>
      <c r="D4418" s="60"/>
      <c r="E4418" s="64"/>
      <c r="F4418" s="54"/>
      <c r="G4418" s="63"/>
    </row>
    <row r="4419" spans="1:7" s="25" customFormat="1" ht="12.75" customHeight="1">
      <c r="A4419" s="59"/>
      <c r="B4419" s="54"/>
      <c r="C4419" s="76"/>
      <c r="D4419" s="60"/>
      <c r="E4419" s="64"/>
      <c r="F4419" s="54"/>
      <c r="G4419" s="63"/>
    </row>
    <row r="4420" spans="1:7" s="25" customFormat="1" ht="12.75" customHeight="1">
      <c r="A4420" s="59"/>
      <c r="B4420" s="54"/>
      <c r="C4420" s="76"/>
      <c r="D4420" s="60"/>
      <c r="E4420" s="64"/>
      <c r="F4420" s="54"/>
      <c r="G4420" s="63"/>
    </row>
    <row r="4421" spans="1:7" s="25" customFormat="1" ht="12.75" customHeight="1">
      <c r="A4421" s="59"/>
      <c r="B4421" s="54"/>
      <c r="C4421" s="76"/>
      <c r="D4421" s="60"/>
      <c r="E4421" s="64"/>
      <c r="F4421" s="54"/>
      <c r="G4421" s="63"/>
    </row>
    <row r="4422" spans="1:7" s="25" customFormat="1" ht="12.75" customHeight="1">
      <c r="A4422" s="59"/>
      <c r="B4422" s="54"/>
      <c r="C4422" s="76"/>
      <c r="D4422" s="60"/>
      <c r="E4422" s="64"/>
      <c r="F4422" s="54"/>
      <c r="G4422" s="63"/>
    </row>
    <row r="4423" spans="1:7" s="25" customFormat="1" ht="12.75" customHeight="1">
      <c r="A4423" s="59"/>
      <c r="B4423" s="54"/>
      <c r="C4423" s="76"/>
      <c r="D4423" s="60"/>
      <c r="E4423" s="64"/>
      <c r="F4423" s="54"/>
      <c r="G4423" s="63"/>
    </row>
    <row r="4424" spans="1:7" s="25" customFormat="1" ht="12.75" customHeight="1">
      <c r="A4424" s="59"/>
      <c r="B4424" s="54"/>
      <c r="C4424" s="76"/>
      <c r="D4424" s="60"/>
      <c r="E4424" s="64"/>
      <c r="F4424" s="54"/>
      <c r="G4424" s="63"/>
    </row>
    <row r="4425" spans="1:7" s="25" customFormat="1" ht="12.75" customHeight="1">
      <c r="A4425" s="59"/>
      <c r="B4425" s="54"/>
      <c r="C4425" s="76"/>
      <c r="D4425" s="60"/>
      <c r="E4425" s="64"/>
      <c r="F4425" s="54"/>
      <c r="G4425" s="63"/>
    </row>
    <row r="4426" spans="1:7" s="25" customFormat="1" ht="12.75" customHeight="1">
      <c r="A4426" s="59"/>
      <c r="B4426" s="54"/>
      <c r="C4426" s="76"/>
      <c r="D4426" s="60"/>
      <c r="E4426" s="64"/>
      <c r="F4426" s="54"/>
      <c r="G4426" s="63"/>
    </row>
    <row r="4427" spans="1:7" s="25" customFormat="1" ht="12.75" customHeight="1">
      <c r="A4427" s="59"/>
      <c r="B4427" s="54"/>
      <c r="C4427" s="76"/>
      <c r="D4427" s="60"/>
      <c r="E4427" s="64"/>
      <c r="F4427" s="54"/>
      <c r="G4427" s="63"/>
    </row>
    <row r="4428" spans="1:7" s="25" customFormat="1" ht="12.75" customHeight="1">
      <c r="A4428" s="59"/>
      <c r="B4428" s="54"/>
      <c r="C4428" s="76"/>
      <c r="D4428" s="60"/>
      <c r="E4428" s="64"/>
      <c r="F4428" s="54"/>
      <c r="G4428" s="63"/>
    </row>
    <row r="4429" spans="1:7" s="25" customFormat="1" ht="12.75" customHeight="1">
      <c r="A4429" s="59"/>
      <c r="B4429" s="54"/>
      <c r="C4429" s="76"/>
      <c r="D4429" s="60"/>
      <c r="E4429" s="64"/>
      <c r="F4429" s="54"/>
      <c r="G4429" s="63"/>
    </row>
    <row r="4430" spans="1:7" s="25" customFormat="1" ht="12.75" customHeight="1">
      <c r="A4430" s="59"/>
      <c r="B4430" s="54"/>
      <c r="C4430" s="76"/>
      <c r="D4430" s="60"/>
      <c r="E4430" s="64"/>
      <c r="F4430" s="54"/>
      <c r="G4430" s="63"/>
    </row>
    <row r="4431" spans="1:7" s="25" customFormat="1" ht="12.75" customHeight="1">
      <c r="A4431" s="59"/>
      <c r="B4431" s="54"/>
      <c r="C4431" s="76"/>
      <c r="D4431" s="60"/>
      <c r="E4431" s="64"/>
      <c r="F4431" s="54"/>
      <c r="G4431" s="63"/>
    </row>
    <row r="4432" spans="1:7" s="25" customFormat="1" ht="12.75" customHeight="1">
      <c r="A4432" s="59"/>
      <c r="B4432" s="54"/>
      <c r="C4432" s="76"/>
      <c r="D4432" s="60"/>
      <c r="E4432" s="64"/>
      <c r="F4432" s="54"/>
      <c r="G4432" s="63"/>
    </row>
    <row r="4433" spans="1:7" s="25" customFormat="1" ht="12.75" customHeight="1">
      <c r="A4433" s="59"/>
      <c r="B4433" s="54"/>
      <c r="C4433" s="76"/>
      <c r="D4433" s="60"/>
      <c r="E4433" s="64"/>
      <c r="F4433" s="54"/>
      <c r="G4433" s="63"/>
    </row>
    <row r="4434" spans="1:7" s="25" customFormat="1" ht="12.75" customHeight="1">
      <c r="A4434" s="59"/>
      <c r="B4434" s="54"/>
      <c r="C4434" s="76"/>
      <c r="D4434" s="60"/>
      <c r="E4434" s="64"/>
      <c r="F4434" s="54"/>
      <c r="G4434" s="63"/>
    </row>
    <row r="4435" spans="1:7" s="25" customFormat="1" ht="12.75" customHeight="1">
      <c r="A4435" s="59"/>
      <c r="B4435" s="54"/>
      <c r="C4435" s="76"/>
      <c r="D4435" s="60"/>
      <c r="E4435" s="64"/>
      <c r="F4435" s="54"/>
      <c r="G4435" s="63"/>
    </row>
    <row r="4436" spans="1:7" s="25" customFormat="1" ht="12.75" customHeight="1">
      <c r="A4436" s="59"/>
      <c r="B4436" s="54"/>
      <c r="C4436" s="76"/>
      <c r="D4436" s="60"/>
      <c r="E4436" s="64"/>
      <c r="F4436" s="54"/>
      <c r="G4436" s="63"/>
    </row>
    <row r="4437" spans="1:7" s="25" customFormat="1" ht="12.75" customHeight="1">
      <c r="A4437" s="59"/>
      <c r="B4437" s="54"/>
      <c r="C4437" s="76"/>
      <c r="D4437" s="60"/>
      <c r="E4437" s="64"/>
      <c r="F4437" s="54"/>
      <c r="G4437" s="63"/>
    </row>
    <row r="4438" spans="1:7" s="25" customFormat="1" ht="12.75" customHeight="1">
      <c r="A4438" s="59"/>
      <c r="B4438" s="54"/>
      <c r="C4438" s="76"/>
      <c r="D4438" s="60"/>
      <c r="E4438" s="64"/>
      <c r="F4438" s="54"/>
      <c r="G4438" s="63"/>
    </row>
    <row r="4439" spans="1:7" s="25" customFormat="1" ht="12.75" customHeight="1">
      <c r="A4439" s="59"/>
      <c r="B4439" s="54"/>
      <c r="C4439" s="76"/>
      <c r="D4439" s="60"/>
      <c r="E4439" s="64"/>
      <c r="F4439" s="54"/>
      <c r="G4439" s="63"/>
    </row>
    <row r="4440" spans="1:7" s="25" customFormat="1" ht="12.75" customHeight="1">
      <c r="A4440" s="59"/>
      <c r="B4440" s="54"/>
      <c r="C4440" s="76"/>
      <c r="D4440" s="60"/>
      <c r="E4440" s="64"/>
      <c r="F4440" s="54"/>
      <c r="G4440" s="63"/>
    </row>
    <row r="4441" spans="1:7" s="25" customFormat="1" ht="12.75" customHeight="1">
      <c r="A4441" s="59"/>
      <c r="B4441" s="54"/>
      <c r="C4441" s="76"/>
      <c r="D4441" s="60"/>
      <c r="E4441" s="64"/>
      <c r="F4441" s="54"/>
      <c r="G4441" s="63"/>
    </row>
    <row r="4442" spans="1:7" s="25" customFormat="1" ht="12.75" customHeight="1">
      <c r="A4442" s="59"/>
      <c r="B4442" s="54"/>
      <c r="C4442" s="76"/>
      <c r="D4442" s="60"/>
      <c r="E4442" s="64"/>
      <c r="F4442" s="54"/>
      <c r="G4442" s="63"/>
    </row>
    <row r="4443" spans="1:7" s="25" customFormat="1" ht="12.75" customHeight="1">
      <c r="A4443" s="59"/>
      <c r="B4443" s="54"/>
      <c r="C4443" s="76"/>
      <c r="D4443" s="60"/>
      <c r="E4443" s="64"/>
      <c r="F4443" s="54"/>
      <c r="G4443" s="63"/>
    </row>
    <row r="4444" spans="1:7" s="25" customFormat="1" ht="12.75" customHeight="1">
      <c r="A4444" s="59"/>
      <c r="B4444" s="54"/>
      <c r="C4444" s="76"/>
      <c r="D4444" s="60"/>
      <c r="E4444" s="64"/>
      <c r="F4444" s="54"/>
      <c r="G4444" s="63"/>
    </row>
    <row r="4445" spans="1:7" s="25" customFormat="1" ht="12.75" customHeight="1">
      <c r="A4445" s="59"/>
      <c r="B4445" s="54"/>
      <c r="C4445" s="76"/>
      <c r="D4445" s="60"/>
      <c r="E4445" s="64"/>
      <c r="F4445" s="54"/>
      <c r="G4445" s="63"/>
    </row>
    <row r="4446" spans="1:7" s="25" customFormat="1" ht="12.75" customHeight="1">
      <c r="A4446" s="59"/>
      <c r="B4446" s="54"/>
      <c r="C4446" s="76"/>
      <c r="D4446" s="60"/>
      <c r="E4446" s="64"/>
      <c r="F4446" s="54"/>
      <c r="G4446" s="63"/>
    </row>
    <row r="4447" spans="1:7" s="25" customFormat="1" ht="12.75" customHeight="1">
      <c r="A4447" s="59"/>
      <c r="B4447" s="54"/>
      <c r="C4447" s="76"/>
      <c r="D4447" s="60"/>
      <c r="E4447" s="64"/>
      <c r="F4447" s="54"/>
      <c r="G4447" s="63"/>
    </row>
    <row r="4448" spans="1:7" s="25" customFormat="1" ht="12.75" customHeight="1">
      <c r="A4448" s="59"/>
      <c r="B4448" s="54"/>
      <c r="C4448" s="76"/>
      <c r="D4448" s="60"/>
      <c r="E4448" s="64"/>
      <c r="F4448" s="54"/>
      <c r="G4448" s="63"/>
    </row>
    <row r="4449" spans="1:7" s="25" customFormat="1" ht="12.75" customHeight="1">
      <c r="A4449" s="59"/>
      <c r="B4449" s="54"/>
      <c r="C4449" s="76"/>
      <c r="D4449" s="60"/>
      <c r="E4449" s="64"/>
      <c r="F4449" s="54"/>
      <c r="G4449" s="63"/>
    </row>
    <row r="4450" spans="1:7" s="25" customFormat="1" ht="12.75" customHeight="1">
      <c r="A4450" s="59"/>
      <c r="B4450" s="54"/>
      <c r="C4450" s="76"/>
      <c r="D4450" s="60"/>
      <c r="E4450" s="64"/>
      <c r="F4450" s="54"/>
      <c r="G4450" s="63"/>
    </row>
    <row r="4451" spans="1:7" s="25" customFormat="1" ht="12.75" customHeight="1">
      <c r="A4451" s="59"/>
      <c r="B4451" s="54"/>
      <c r="C4451" s="76"/>
      <c r="D4451" s="60"/>
      <c r="E4451" s="64"/>
      <c r="F4451" s="54"/>
      <c r="G4451" s="63"/>
    </row>
    <row r="4452" spans="1:7" s="25" customFormat="1" ht="12.75" customHeight="1">
      <c r="A4452" s="59"/>
      <c r="B4452" s="54"/>
      <c r="C4452" s="76"/>
      <c r="D4452" s="60"/>
      <c r="E4452" s="64"/>
      <c r="F4452" s="54"/>
      <c r="G4452" s="63"/>
    </row>
    <row r="4453" spans="1:7" s="25" customFormat="1" ht="12.75" customHeight="1">
      <c r="A4453" s="59"/>
      <c r="B4453" s="54"/>
      <c r="C4453" s="76"/>
      <c r="D4453" s="60"/>
      <c r="E4453" s="64"/>
      <c r="F4453" s="54"/>
      <c r="G4453" s="63"/>
    </row>
    <row r="4454" spans="1:7" s="25" customFormat="1" ht="12.75" customHeight="1">
      <c r="A4454" s="59"/>
      <c r="B4454" s="54"/>
      <c r="C4454" s="76"/>
      <c r="D4454" s="60"/>
      <c r="E4454" s="64"/>
      <c r="F4454" s="54"/>
      <c r="G4454" s="63"/>
    </row>
    <row r="4455" spans="1:7" s="25" customFormat="1" ht="12.75" customHeight="1">
      <c r="A4455" s="59"/>
      <c r="B4455" s="54"/>
      <c r="C4455" s="76"/>
      <c r="D4455" s="60"/>
      <c r="E4455" s="64"/>
      <c r="F4455" s="54"/>
      <c r="G4455" s="63"/>
    </row>
    <row r="4456" spans="1:7" s="25" customFormat="1" ht="12.75" customHeight="1">
      <c r="A4456" s="59"/>
      <c r="B4456" s="54"/>
      <c r="C4456" s="76"/>
      <c r="D4456" s="60"/>
      <c r="E4456" s="64"/>
      <c r="F4456" s="54"/>
      <c r="G4456" s="63"/>
    </row>
    <row r="4457" spans="1:7" s="25" customFormat="1" ht="12.75" customHeight="1">
      <c r="A4457" s="59"/>
      <c r="B4457" s="54"/>
      <c r="C4457" s="76"/>
      <c r="D4457" s="60"/>
      <c r="E4457" s="64"/>
      <c r="F4457" s="54"/>
      <c r="G4457" s="63"/>
    </row>
    <row r="4458" spans="1:7" s="25" customFormat="1" ht="12.75" customHeight="1">
      <c r="A4458" s="59"/>
      <c r="B4458" s="54"/>
      <c r="C4458" s="76"/>
      <c r="D4458" s="60"/>
      <c r="E4458" s="64"/>
      <c r="F4458" s="54"/>
      <c r="G4458" s="63"/>
    </row>
    <row r="4459" spans="1:7" s="25" customFormat="1" ht="12.75" customHeight="1">
      <c r="A4459" s="59"/>
      <c r="B4459" s="54"/>
      <c r="C4459" s="76"/>
      <c r="D4459" s="60"/>
      <c r="E4459" s="64"/>
      <c r="F4459" s="54"/>
      <c r="G4459" s="63"/>
    </row>
    <row r="4460" spans="1:7" s="25" customFormat="1" ht="12.75" customHeight="1">
      <c r="A4460" s="59"/>
      <c r="B4460" s="54"/>
      <c r="C4460" s="76"/>
      <c r="D4460" s="60"/>
      <c r="E4460" s="64"/>
      <c r="F4460" s="54"/>
      <c r="G4460" s="63"/>
    </row>
    <row r="4461" spans="1:7" s="25" customFormat="1" ht="12.75" customHeight="1">
      <c r="A4461" s="59"/>
      <c r="B4461" s="54"/>
      <c r="C4461" s="76"/>
      <c r="D4461" s="60"/>
      <c r="E4461" s="64"/>
      <c r="F4461" s="54"/>
      <c r="G4461" s="63"/>
    </row>
    <row r="4462" spans="1:7" s="25" customFormat="1" ht="12.75" customHeight="1">
      <c r="A4462" s="59"/>
      <c r="B4462" s="54"/>
      <c r="C4462" s="76"/>
      <c r="D4462" s="60"/>
      <c r="E4462" s="64"/>
      <c r="F4462" s="54"/>
      <c r="G4462" s="63"/>
    </row>
    <row r="4463" spans="1:7" s="25" customFormat="1" ht="12.75" customHeight="1">
      <c r="A4463" s="59"/>
      <c r="B4463" s="54"/>
      <c r="C4463" s="76"/>
      <c r="D4463" s="60"/>
      <c r="E4463" s="64"/>
      <c r="F4463" s="54"/>
      <c r="G4463" s="63"/>
    </row>
    <row r="4464" spans="1:7" s="25" customFormat="1" ht="12.75" customHeight="1">
      <c r="A4464" s="59"/>
      <c r="B4464" s="54"/>
      <c r="C4464" s="76"/>
      <c r="D4464" s="60"/>
      <c r="E4464" s="64"/>
      <c r="F4464" s="54"/>
      <c r="G4464" s="63"/>
    </row>
    <row r="4465" spans="1:7" s="25" customFormat="1" ht="12.75" customHeight="1">
      <c r="A4465" s="59"/>
      <c r="B4465" s="54"/>
      <c r="C4465" s="76"/>
      <c r="D4465" s="60"/>
      <c r="E4465" s="64"/>
      <c r="F4465" s="54"/>
      <c r="G4465" s="63"/>
    </row>
    <row r="4466" spans="1:7" s="25" customFormat="1" ht="12.75" customHeight="1">
      <c r="A4466" s="59"/>
      <c r="B4466" s="54"/>
      <c r="C4466" s="76"/>
      <c r="D4466" s="60"/>
      <c r="E4466" s="64"/>
      <c r="F4466" s="54"/>
      <c r="G4466" s="63"/>
    </row>
    <row r="4467" spans="1:7" s="25" customFormat="1" ht="12.75" customHeight="1">
      <c r="A4467" s="59"/>
      <c r="B4467" s="54"/>
      <c r="C4467" s="76"/>
      <c r="D4467" s="60"/>
      <c r="E4467" s="64"/>
      <c r="F4467" s="54"/>
      <c r="G4467" s="63"/>
    </row>
    <row r="4468" spans="1:7" s="25" customFormat="1" ht="12.75" customHeight="1">
      <c r="A4468" s="59"/>
      <c r="B4468" s="54"/>
      <c r="C4468" s="76"/>
      <c r="D4468" s="60"/>
      <c r="E4468" s="64"/>
      <c r="F4468" s="54"/>
      <c r="G4468" s="63"/>
    </row>
    <row r="4469" spans="1:7" s="25" customFormat="1" ht="12.75" customHeight="1">
      <c r="A4469" s="59"/>
      <c r="B4469" s="54"/>
      <c r="C4469" s="76"/>
      <c r="D4469" s="60"/>
      <c r="E4469" s="64"/>
      <c r="F4469" s="54"/>
      <c r="G4469" s="63"/>
    </row>
    <row r="4470" spans="1:7" s="25" customFormat="1" ht="12.75" customHeight="1">
      <c r="A4470" s="59"/>
      <c r="B4470" s="54"/>
      <c r="C4470" s="76"/>
      <c r="D4470" s="60"/>
      <c r="E4470" s="64"/>
      <c r="F4470" s="54"/>
      <c r="G4470" s="63"/>
    </row>
    <row r="4471" spans="1:7" s="25" customFormat="1" ht="12.75" customHeight="1">
      <c r="A4471" s="59"/>
      <c r="B4471" s="54"/>
      <c r="C4471" s="76"/>
      <c r="D4471" s="60"/>
      <c r="E4471" s="64"/>
      <c r="F4471" s="54"/>
      <c r="G4471" s="63"/>
    </row>
    <row r="4472" spans="1:7" s="25" customFormat="1" ht="12.75" customHeight="1">
      <c r="A4472" s="59"/>
      <c r="B4472" s="54"/>
      <c r="C4472" s="76"/>
      <c r="D4472" s="60"/>
      <c r="E4472" s="64"/>
      <c r="F4472" s="54"/>
      <c r="G4472" s="63"/>
    </row>
    <row r="4473" spans="1:7" s="25" customFormat="1" ht="12.75" customHeight="1">
      <c r="A4473" s="59"/>
      <c r="B4473" s="54"/>
      <c r="C4473" s="76"/>
      <c r="D4473" s="60"/>
      <c r="E4473" s="64"/>
      <c r="F4473" s="54"/>
      <c r="G4473" s="63"/>
    </row>
    <row r="4474" spans="1:7" s="25" customFormat="1" ht="12.75" customHeight="1">
      <c r="A4474" s="59"/>
      <c r="B4474" s="54"/>
      <c r="C4474" s="76"/>
      <c r="D4474" s="60"/>
      <c r="E4474" s="64"/>
      <c r="F4474" s="54"/>
      <c r="G4474" s="63"/>
    </row>
    <row r="4475" spans="1:7" s="25" customFormat="1" ht="12.75" customHeight="1">
      <c r="A4475" s="59"/>
      <c r="B4475" s="54"/>
      <c r="C4475" s="76"/>
      <c r="D4475" s="60"/>
      <c r="E4475" s="64"/>
      <c r="F4475" s="54"/>
      <c r="G4475" s="63"/>
    </row>
    <row r="4476" spans="1:7" s="25" customFormat="1" ht="12.75" customHeight="1">
      <c r="A4476" s="59"/>
      <c r="B4476" s="54"/>
      <c r="C4476" s="76"/>
      <c r="D4476" s="60"/>
      <c r="E4476" s="64"/>
      <c r="F4476" s="54"/>
      <c r="G4476" s="63"/>
    </row>
    <row r="4477" spans="1:7" s="25" customFormat="1" ht="12.75" customHeight="1">
      <c r="A4477" s="59"/>
      <c r="B4477" s="54"/>
      <c r="C4477" s="76"/>
      <c r="D4477" s="60"/>
      <c r="E4477" s="64"/>
      <c r="F4477" s="54"/>
      <c r="G4477" s="63"/>
    </row>
    <row r="4478" spans="1:7" s="25" customFormat="1" ht="12.75" customHeight="1">
      <c r="A4478" s="59"/>
      <c r="B4478" s="54"/>
      <c r="C4478" s="76"/>
      <c r="D4478" s="60"/>
      <c r="E4478" s="64"/>
      <c r="F4478" s="54"/>
      <c r="G4478" s="63"/>
    </row>
    <row r="4479" spans="1:7" s="25" customFormat="1" ht="12.75" customHeight="1">
      <c r="A4479" s="59"/>
      <c r="B4479" s="54"/>
      <c r="C4479" s="76"/>
      <c r="D4479" s="60"/>
      <c r="E4479" s="64"/>
      <c r="F4479" s="54"/>
      <c r="G4479" s="63"/>
    </row>
    <row r="4480" spans="1:7" s="25" customFormat="1" ht="12.75" customHeight="1">
      <c r="A4480" s="59"/>
      <c r="B4480" s="54"/>
      <c r="C4480" s="76"/>
      <c r="D4480" s="60"/>
      <c r="E4480" s="64"/>
      <c r="F4480" s="54"/>
      <c r="G4480" s="63"/>
    </row>
    <row r="4481" spans="1:7" s="25" customFormat="1" ht="12.75" customHeight="1">
      <c r="A4481" s="59"/>
      <c r="B4481" s="54"/>
      <c r="C4481" s="76"/>
      <c r="D4481" s="60"/>
      <c r="E4481" s="64"/>
      <c r="F4481" s="54"/>
      <c r="G4481" s="63"/>
    </row>
    <row r="4482" spans="1:7" s="25" customFormat="1" ht="12.75" customHeight="1">
      <c r="A4482" s="59"/>
      <c r="B4482" s="54"/>
      <c r="C4482" s="76"/>
      <c r="D4482" s="60"/>
      <c r="E4482" s="64"/>
      <c r="F4482" s="54"/>
      <c r="G4482" s="63"/>
    </row>
    <row r="4483" spans="1:7" s="25" customFormat="1" ht="12.75" customHeight="1">
      <c r="A4483" s="59"/>
      <c r="B4483" s="54"/>
      <c r="C4483" s="76"/>
      <c r="D4483" s="60"/>
      <c r="E4483" s="64"/>
      <c r="F4483" s="54"/>
      <c r="G4483" s="63"/>
    </row>
    <row r="4484" spans="1:7" s="25" customFormat="1" ht="12.75" customHeight="1">
      <c r="A4484" s="59"/>
      <c r="B4484" s="54"/>
      <c r="C4484" s="76"/>
      <c r="D4484" s="60"/>
      <c r="E4484" s="64"/>
      <c r="F4484" s="54"/>
      <c r="G4484" s="63"/>
    </row>
    <row r="4485" spans="1:7" s="25" customFormat="1" ht="12.75" customHeight="1">
      <c r="A4485" s="59"/>
      <c r="B4485" s="54"/>
      <c r="C4485" s="76"/>
      <c r="D4485" s="60"/>
      <c r="E4485" s="64"/>
      <c r="F4485" s="54"/>
      <c r="G4485" s="63"/>
    </row>
    <row r="4486" spans="1:7" s="25" customFormat="1" ht="12.75" customHeight="1">
      <c r="A4486" s="59"/>
      <c r="B4486" s="54"/>
      <c r="C4486" s="76"/>
      <c r="D4486" s="60"/>
      <c r="E4486" s="64"/>
      <c r="F4486" s="54"/>
      <c r="G4486" s="63"/>
    </row>
    <row r="4487" spans="1:7" s="25" customFormat="1" ht="12.75" customHeight="1">
      <c r="A4487" s="59"/>
      <c r="B4487" s="54"/>
      <c r="C4487" s="76"/>
      <c r="D4487" s="60"/>
      <c r="E4487" s="64"/>
      <c r="F4487" s="54"/>
      <c r="G4487" s="63"/>
    </row>
    <row r="4488" spans="1:7" s="25" customFormat="1" ht="12.75" customHeight="1">
      <c r="A4488" s="59"/>
      <c r="B4488" s="54"/>
      <c r="C4488" s="76"/>
      <c r="D4488" s="60"/>
      <c r="E4488" s="64"/>
      <c r="F4488" s="54"/>
      <c r="G4488" s="63"/>
    </row>
    <row r="4489" spans="1:7" s="25" customFormat="1" ht="12.75" customHeight="1">
      <c r="A4489" s="59"/>
      <c r="B4489" s="54"/>
      <c r="C4489" s="76"/>
      <c r="D4489" s="60"/>
      <c r="E4489" s="64"/>
      <c r="F4489" s="54"/>
      <c r="G4489" s="63"/>
    </row>
    <row r="4490" spans="1:7" s="25" customFormat="1" ht="12.75" customHeight="1">
      <c r="A4490" s="59"/>
      <c r="B4490" s="54"/>
      <c r="C4490" s="76"/>
      <c r="D4490" s="60"/>
      <c r="E4490" s="64"/>
      <c r="F4490" s="54"/>
      <c r="G4490" s="63"/>
    </row>
    <row r="4491" spans="1:7" s="25" customFormat="1" ht="12.75" customHeight="1">
      <c r="A4491" s="59"/>
      <c r="B4491" s="54"/>
      <c r="C4491" s="76"/>
      <c r="D4491" s="60"/>
      <c r="E4491" s="64"/>
      <c r="F4491" s="54"/>
      <c r="G4491" s="63"/>
    </row>
    <row r="4492" spans="1:7" s="25" customFormat="1" ht="12.75" customHeight="1">
      <c r="A4492" s="59"/>
      <c r="B4492" s="54"/>
      <c r="C4492" s="76"/>
      <c r="D4492" s="60"/>
      <c r="E4492" s="64"/>
      <c r="F4492" s="54"/>
      <c r="G4492" s="63"/>
    </row>
    <row r="4493" spans="1:7" s="25" customFormat="1" ht="12.75" customHeight="1">
      <c r="A4493" s="59"/>
      <c r="B4493" s="54"/>
      <c r="C4493" s="76"/>
      <c r="D4493" s="60"/>
      <c r="E4493" s="64"/>
      <c r="F4493" s="54"/>
      <c r="G4493" s="63"/>
    </row>
    <row r="4494" spans="1:7" s="25" customFormat="1" ht="12.75" customHeight="1">
      <c r="A4494" s="59"/>
      <c r="B4494" s="54"/>
      <c r="C4494" s="76"/>
      <c r="D4494" s="60"/>
      <c r="E4494" s="64"/>
      <c r="F4494" s="54"/>
      <c r="G4494" s="63"/>
    </row>
    <row r="4495" spans="1:7" s="25" customFormat="1" ht="12.75" customHeight="1">
      <c r="A4495" s="59"/>
      <c r="B4495" s="54"/>
      <c r="C4495" s="76"/>
      <c r="D4495" s="60"/>
      <c r="E4495" s="64"/>
      <c r="F4495" s="54"/>
      <c r="G4495" s="63"/>
    </row>
    <row r="4496" spans="1:7" s="25" customFormat="1" ht="12.75" customHeight="1">
      <c r="A4496" s="59"/>
      <c r="B4496" s="54"/>
      <c r="C4496" s="76"/>
      <c r="D4496" s="60"/>
      <c r="E4496" s="64"/>
      <c r="F4496" s="54"/>
      <c r="G4496" s="63"/>
    </row>
    <row r="4497" spans="1:7" s="25" customFormat="1" ht="12.75" customHeight="1">
      <c r="A4497" s="59"/>
      <c r="B4497" s="54"/>
      <c r="C4497" s="76"/>
      <c r="D4497" s="60"/>
      <c r="E4497" s="64"/>
      <c r="F4497" s="54"/>
      <c r="G4497" s="63"/>
    </row>
    <row r="4498" spans="1:7" s="25" customFormat="1" ht="12.75" customHeight="1">
      <c r="A4498" s="59"/>
      <c r="B4498" s="54"/>
      <c r="C4498" s="76"/>
      <c r="D4498" s="60"/>
      <c r="E4498" s="64"/>
      <c r="F4498" s="54"/>
      <c r="G4498" s="63"/>
    </row>
    <row r="4499" spans="1:7" s="25" customFormat="1" ht="12.75" customHeight="1">
      <c r="A4499" s="59"/>
      <c r="B4499" s="54"/>
      <c r="C4499" s="76"/>
      <c r="D4499" s="60"/>
      <c r="E4499" s="64"/>
      <c r="F4499" s="54"/>
      <c r="G4499" s="63"/>
    </row>
    <row r="4500" spans="1:7" s="25" customFormat="1" ht="12.75" customHeight="1">
      <c r="A4500" s="59"/>
      <c r="B4500" s="54"/>
      <c r="C4500" s="76"/>
      <c r="D4500" s="60"/>
      <c r="E4500" s="64"/>
      <c r="F4500" s="54"/>
      <c r="G4500" s="63"/>
    </row>
    <row r="4501" spans="1:7" s="25" customFormat="1" ht="12.75" customHeight="1">
      <c r="A4501" s="59"/>
      <c r="B4501" s="54"/>
      <c r="C4501" s="76"/>
      <c r="D4501" s="60"/>
      <c r="E4501" s="64"/>
      <c r="F4501" s="54"/>
      <c r="G4501" s="63"/>
    </row>
    <row r="4502" spans="1:7" s="25" customFormat="1" ht="12.75" customHeight="1">
      <c r="A4502" s="59"/>
      <c r="B4502" s="54"/>
      <c r="C4502" s="76"/>
      <c r="D4502" s="60"/>
      <c r="E4502" s="64"/>
      <c r="F4502" s="54"/>
      <c r="G4502" s="63"/>
    </row>
    <row r="4503" spans="1:7" s="25" customFormat="1" ht="12.75" customHeight="1">
      <c r="A4503" s="59"/>
      <c r="B4503" s="54"/>
      <c r="C4503" s="76"/>
      <c r="D4503" s="60"/>
      <c r="E4503" s="64"/>
      <c r="F4503" s="54"/>
      <c r="G4503" s="63"/>
    </row>
    <row r="4504" spans="1:7" s="25" customFormat="1" ht="12.75" customHeight="1">
      <c r="A4504" s="59"/>
      <c r="B4504" s="54"/>
      <c r="C4504" s="76"/>
      <c r="D4504" s="60"/>
      <c r="E4504" s="64"/>
      <c r="F4504" s="54"/>
      <c r="G4504" s="63"/>
    </row>
    <row r="4505" spans="1:7" s="25" customFormat="1" ht="12.75" customHeight="1">
      <c r="A4505" s="59"/>
      <c r="B4505" s="54"/>
      <c r="C4505" s="76"/>
      <c r="D4505" s="60"/>
      <c r="E4505" s="64"/>
      <c r="F4505" s="54"/>
      <c r="G4505" s="63"/>
    </row>
    <row r="4506" spans="1:7" s="25" customFormat="1" ht="12.75" customHeight="1">
      <c r="A4506" s="59"/>
      <c r="B4506" s="54"/>
      <c r="C4506" s="76"/>
      <c r="D4506" s="60"/>
      <c r="E4506" s="64"/>
      <c r="F4506" s="54"/>
      <c r="G4506" s="63"/>
    </row>
    <row r="4507" spans="1:7" s="25" customFormat="1" ht="12.75" customHeight="1">
      <c r="A4507" s="59"/>
      <c r="B4507" s="54"/>
      <c r="C4507" s="76"/>
      <c r="D4507" s="60"/>
      <c r="E4507" s="64"/>
      <c r="F4507" s="54"/>
      <c r="G4507" s="63"/>
    </row>
    <row r="4508" spans="1:7" s="25" customFormat="1" ht="12.75" customHeight="1">
      <c r="A4508" s="59"/>
      <c r="B4508" s="54"/>
      <c r="C4508" s="76"/>
      <c r="D4508" s="60"/>
      <c r="E4508" s="64"/>
      <c r="F4508" s="54"/>
      <c r="G4508" s="63"/>
    </row>
    <row r="4509" spans="1:7" s="25" customFormat="1" ht="12.75" customHeight="1">
      <c r="A4509" s="59"/>
      <c r="B4509" s="54"/>
      <c r="C4509" s="76"/>
      <c r="D4509" s="60"/>
      <c r="E4509" s="64"/>
      <c r="F4509" s="54"/>
      <c r="G4509" s="63"/>
    </row>
    <row r="4510" spans="1:7" s="25" customFormat="1" ht="12.75" customHeight="1">
      <c r="A4510" s="59"/>
      <c r="B4510" s="54"/>
      <c r="C4510" s="76"/>
      <c r="D4510" s="60"/>
      <c r="E4510" s="64"/>
      <c r="F4510" s="54"/>
      <c r="G4510" s="63"/>
    </row>
    <row r="4511" spans="1:7" s="25" customFormat="1" ht="12.75" customHeight="1">
      <c r="A4511" s="59"/>
      <c r="B4511" s="54"/>
      <c r="C4511" s="76"/>
      <c r="D4511" s="60"/>
      <c r="E4511" s="64"/>
      <c r="F4511" s="54"/>
      <c r="G4511" s="63"/>
    </row>
    <row r="4512" spans="1:7" s="25" customFormat="1" ht="12.75" customHeight="1">
      <c r="A4512" s="59"/>
      <c r="B4512" s="54"/>
      <c r="C4512" s="76"/>
      <c r="D4512" s="60"/>
      <c r="E4512" s="64"/>
      <c r="F4512" s="54"/>
      <c r="G4512" s="63"/>
    </row>
    <row r="4513" spans="1:7" s="25" customFormat="1" ht="12.75" customHeight="1">
      <c r="A4513" s="59"/>
      <c r="B4513" s="54"/>
      <c r="C4513" s="76"/>
      <c r="D4513" s="60"/>
      <c r="E4513" s="64"/>
      <c r="F4513" s="54"/>
      <c r="G4513" s="63"/>
    </row>
    <row r="4514" spans="1:7" s="25" customFormat="1" ht="12.75" customHeight="1">
      <c r="A4514" s="59"/>
      <c r="B4514" s="54"/>
      <c r="C4514" s="76"/>
      <c r="D4514" s="60"/>
      <c r="E4514" s="64"/>
      <c r="F4514" s="54"/>
      <c r="G4514" s="63"/>
    </row>
    <row r="4515" spans="1:7" s="25" customFormat="1" ht="12.75" customHeight="1">
      <c r="A4515" s="59"/>
      <c r="B4515" s="54"/>
      <c r="C4515" s="76"/>
      <c r="D4515" s="60"/>
      <c r="E4515" s="64"/>
      <c r="F4515" s="54"/>
      <c r="G4515" s="63"/>
    </row>
    <row r="4516" spans="1:7" s="25" customFormat="1" ht="12.75" customHeight="1">
      <c r="A4516" s="59"/>
      <c r="B4516" s="54"/>
      <c r="C4516" s="76"/>
      <c r="D4516" s="60"/>
      <c r="E4516" s="64"/>
      <c r="F4516" s="54"/>
      <c r="G4516" s="63"/>
    </row>
    <row r="4517" spans="1:7" s="25" customFormat="1" ht="12.75" customHeight="1">
      <c r="A4517" s="59"/>
      <c r="B4517" s="54"/>
      <c r="C4517" s="76"/>
      <c r="D4517" s="60"/>
      <c r="E4517" s="64"/>
      <c r="F4517" s="54"/>
      <c r="G4517" s="63"/>
    </row>
    <row r="4518" spans="1:7" s="25" customFormat="1" ht="12.75" customHeight="1">
      <c r="A4518" s="59"/>
      <c r="B4518" s="54"/>
      <c r="C4518" s="76"/>
      <c r="D4518" s="60"/>
      <c r="E4518" s="64"/>
      <c r="F4518" s="54"/>
      <c r="G4518" s="63"/>
    </row>
    <row r="4519" spans="1:7" s="25" customFormat="1" ht="12.75" customHeight="1">
      <c r="A4519" s="59"/>
      <c r="B4519" s="54"/>
      <c r="C4519" s="76"/>
      <c r="D4519" s="60"/>
      <c r="E4519" s="64"/>
      <c r="F4519" s="54"/>
      <c r="G4519" s="63"/>
    </row>
    <row r="4520" spans="1:7" s="25" customFormat="1" ht="12.75" customHeight="1">
      <c r="A4520" s="59"/>
      <c r="B4520" s="54"/>
      <c r="C4520" s="76"/>
      <c r="D4520" s="60"/>
      <c r="E4520" s="64"/>
      <c r="F4520" s="54"/>
      <c r="G4520" s="63"/>
    </row>
    <row r="4521" spans="1:7" s="25" customFormat="1" ht="12.75" customHeight="1">
      <c r="A4521" s="59"/>
      <c r="B4521" s="54"/>
      <c r="C4521" s="76"/>
      <c r="D4521" s="60"/>
      <c r="E4521" s="64"/>
      <c r="F4521" s="54"/>
      <c r="G4521" s="63"/>
    </row>
    <row r="4522" spans="1:7" s="25" customFormat="1" ht="12.75" customHeight="1">
      <c r="A4522" s="59"/>
      <c r="B4522" s="54"/>
      <c r="C4522" s="76"/>
      <c r="D4522" s="60"/>
      <c r="E4522" s="64"/>
      <c r="F4522" s="54"/>
      <c r="G4522" s="63"/>
    </row>
    <row r="4523" spans="1:7" s="25" customFormat="1" ht="12.75" customHeight="1">
      <c r="A4523" s="59"/>
      <c r="B4523" s="54"/>
      <c r="C4523" s="76"/>
      <c r="D4523" s="60"/>
      <c r="E4523" s="64"/>
      <c r="F4523" s="54"/>
      <c r="G4523" s="63"/>
    </row>
    <row r="4524" spans="1:7" s="25" customFormat="1" ht="12.75" customHeight="1">
      <c r="A4524" s="59"/>
      <c r="B4524" s="54"/>
      <c r="C4524" s="76"/>
      <c r="D4524" s="60"/>
      <c r="E4524" s="64"/>
      <c r="F4524" s="54"/>
      <c r="G4524" s="63"/>
    </row>
    <row r="4525" spans="1:7" s="25" customFormat="1" ht="12.75" customHeight="1">
      <c r="A4525" s="59"/>
      <c r="B4525" s="54"/>
      <c r="C4525" s="76"/>
      <c r="D4525" s="60"/>
      <c r="E4525" s="64"/>
      <c r="F4525" s="54"/>
      <c r="G4525" s="63"/>
    </row>
    <row r="4526" spans="1:7" s="25" customFormat="1" ht="12.75" customHeight="1">
      <c r="A4526" s="59"/>
      <c r="B4526" s="54"/>
      <c r="C4526" s="76"/>
      <c r="D4526" s="60"/>
      <c r="E4526" s="64"/>
      <c r="F4526" s="54"/>
      <c r="G4526" s="63"/>
    </row>
    <row r="4527" spans="1:7" s="25" customFormat="1" ht="12.75" customHeight="1">
      <c r="A4527" s="59"/>
      <c r="B4527" s="54"/>
      <c r="C4527" s="76"/>
      <c r="D4527" s="60"/>
      <c r="E4527" s="64"/>
      <c r="F4527" s="54"/>
      <c r="G4527" s="63"/>
    </row>
    <row r="4528" spans="1:7" s="25" customFormat="1" ht="12.75" customHeight="1">
      <c r="A4528" s="59"/>
      <c r="B4528" s="54"/>
      <c r="C4528" s="76"/>
      <c r="D4528" s="60"/>
      <c r="E4528" s="64"/>
      <c r="F4528" s="54"/>
      <c r="G4528" s="63"/>
    </row>
    <row r="4529" spans="1:7" s="25" customFormat="1" ht="12.75" customHeight="1">
      <c r="A4529" s="59"/>
      <c r="B4529" s="54"/>
      <c r="C4529" s="76"/>
      <c r="D4529" s="60"/>
      <c r="E4529" s="64"/>
      <c r="F4529" s="54"/>
      <c r="G4529" s="63"/>
    </row>
    <row r="4530" spans="1:7" s="25" customFormat="1" ht="12.75" customHeight="1">
      <c r="A4530" s="59"/>
      <c r="B4530" s="54"/>
      <c r="C4530" s="76"/>
      <c r="D4530" s="60"/>
      <c r="E4530" s="64"/>
      <c r="F4530" s="54"/>
      <c r="G4530" s="63"/>
    </row>
    <row r="4531" spans="1:7" s="25" customFormat="1" ht="12.75" customHeight="1">
      <c r="A4531" s="59"/>
      <c r="B4531" s="54"/>
      <c r="C4531" s="76"/>
      <c r="D4531" s="60"/>
      <c r="E4531" s="64"/>
      <c r="F4531" s="54"/>
      <c r="G4531" s="63"/>
    </row>
    <row r="4532" spans="1:7" s="25" customFormat="1" ht="12.75" customHeight="1">
      <c r="A4532" s="59"/>
      <c r="B4532" s="54"/>
      <c r="C4532" s="76"/>
      <c r="D4532" s="60"/>
      <c r="E4532" s="64"/>
      <c r="F4532" s="54"/>
      <c r="G4532" s="63"/>
    </row>
    <row r="4533" spans="1:7" s="25" customFormat="1" ht="12.75" customHeight="1">
      <c r="A4533" s="59"/>
      <c r="B4533" s="54"/>
      <c r="C4533" s="76"/>
      <c r="D4533" s="60"/>
      <c r="E4533" s="64"/>
      <c r="F4533" s="54"/>
      <c r="G4533" s="63"/>
    </row>
    <row r="4534" spans="1:7" s="25" customFormat="1" ht="12.75" customHeight="1">
      <c r="A4534" s="59"/>
      <c r="B4534" s="54"/>
      <c r="C4534" s="76"/>
      <c r="D4534" s="60"/>
      <c r="E4534" s="64"/>
      <c r="F4534" s="54"/>
      <c r="G4534" s="63"/>
    </row>
    <row r="4535" spans="1:7" s="25" customFormat="1" ht="12.75" customHeight="1">
      <c r="A4535" s="59"/>
      <c r="B4535" s="54"/>
      <c r="C4535" s="76"/>
      <c r="D4535" s="60"/>
      <c r="E4535" s="64"/>
      <c r="F4535" s="54"/>
      <c r="G4535" s="63"/>
    </row>
    <row r="4536" spans="1:7" s="25" customFormat="1" ht="12.75" customHeight="1">
      <c r="A4536" s="59"/>
      <c r="B4536" s="54"/>
      <c r="C4536" s="76"/>
      <c r="D4536" s="60"/>
      <c r="E4536" s="64"/>
      <c r="F4536" s="54"/>
      <c r="G4536" s="63"/>
    </row>
    <row r="4537" spans="1:7" s="25" customFormat="1" ht="12.75" customHeight="1">
      <c r="A4537" s="59"/>
      <c r="B4537" s="54"/>
      <c r="C4537" s="76"/>
      <c r="D4537" s="60"/>
      <c r="E4537" s="64"/>
      <c r="F4537" s="54"/>
      <c r="G4537" s="63"/>
    </row>
    <row r="4538" spans="1:7" s="25" customFormat="1" ht="12.75" customHeight="1">
      <c r="A4538" s="59"/>
      <c r="B4538" s="54"/>
      <c r="C4538" s="76"/>
      <c r="D4538" s="60"/>
      <c r="E4538" s="64"/>
      <c r="F4538" s="54"/>
      <c r="G4538" s="63"/>
    </row>
    <row r="4539" spans="1:7" s="25" customFormat="1" ht="12.75" customHeight="1">
      <c r="A4539" s="59"/>
      <c r="B4539" s="54"/>
      <c r="C4539" s="76"/>
      <c r="D4539" s="60"/>
      <c r="E4539" s="64"/>
      <c r="F4539" s="54"/>
      <c r="G4539" s="63"/>
    </row>
    <row r="4540" spans="1:7" s="25" customFormat="1" ht="12.75" customHeight="1">
      <c r="A4540" s="59"/>
      <c r="B4540" s="54"/>
      <c r="C4540" s="76"/>
      <c r="D4540" s="60"/>
      <c r="E4540" s="64"/>
      <c r="F4540" s="54"/>
      <c r="G4540" s="63"/>
    </row>
    <row r="4541" spans="1:7" s="25" customFormat="1" ht="12.75" customHeight="1">
      <c r="A4541" s="59"/>
      <c r="B4541" s="54"/>
      <c r="C4541" s="76"/>
      <c r="D4541" s="60"/>
      <c r="E4541" s="64"/>
      <c r="F4541" s="54"/>
      <c r="G4541" s="63"/>
    </row>
    <row r="4542" spans="1:7" s="25" customFormat="1" ht="12.75" customHeight="1">
      <c r="A4542" s="59"/>
      <c r="B4542" s="54"/>
      <c r="C4542" s="76"/>
      <c r="D4542" s="60"/>
      <c r="E4542" s="64"/>
      <c r="F4542" s="54"/>
      <c r="G4542" s="63"/>
    </row>
    <row r="4543" spans="1:7" s="25" customFormat="1" ht="12.75" customHeight="1">
      <c r="A4543" s="59"/>
      <c r="B4543" s="54"/>
      <c r="C4543" s="76"/>
      <c r="D4543" s="60"/>
      <c r="E4543" s="64"/>
      <c r="F4543" s="54"/>
      <c r="G4543" s="63"/>
    </row>
    <row r="4544" spans="1:7" s="25" customFormat="1" ht="12.75" customHeight="1">
      <c r="A4544" s="59"/>
      <c r="B4544" s="54"/>
      <c r="C4544" s="76"/>
      <c r="D4544" s="60"/>
      <c r="E4544" s="64"/>
      <c r="F4544" s="54"/>
      <c r="G4544" s="63"/>
    </row>
    <row r="4545" spans="1:7" s="25" customFormat="1" ht="12.75" customHeight="1">
      <c r="A4545" s="59"/>
      <c r="B4545" s="54"/>
      <c r="C4545" s="76"/>
      <c r="D4545" s="60"/>
      <c r="E4545" s="64"/>
      <c r="F4545" s="54"/>
      <c r="G4545" s="63"/>
    </row>
    <row r="4546" spans="1:7" s="25" customFormat="1" ht="12.75" customHeight="1">
      <c r="A4546" s="59"/>
      <c r="B4546" s="54"/>
      <c r="C4546" s="76"/>
      <c r="D4546" s="60"/>
      <c r="E4546" s="64"/>
      <c r="F4546" s="54"/>
      <c r="G4546" s="63"/>
    </row>
    <row r="4547" spans="1:7" s="25" customFormat="1" ht="12.75" customHeight="1">
      <c r="A4547" s="59"/>
      <c r="B4547" s="54"/>
      <c r="C4547" s="76"/>
      <c r="D4547" s="60"/>
      <c r="E4547" s="64"/>
      <c r="F4547" s="54"/>
      <c r="G4547" s="63"/>
    </row>
    <row r="4548" spans="1:7" s="25" customFormat="1" ht="12.75" customHeight="1">
      <c r="A4548" s="59"/>
      <c r="B4548" s="54"/>
      <c r="C4548" s="76"/>
      <c r="D4548" s="60"/>
      <c r="E4548" s="64"/>
      <c r="F4548" s="54"/>
      <c r="G4548" s="63"/>
    </row>
    <row r="4549" spans="1:7" s="25" customFormat="1" ht="12.75" customHeight="1">
      <c r="A4549" s="59"/>
      <c r="B4549" s="54"/>
      <c r="C4549" s="76"/>
      <c r="D4549" s="60"/>
      <c r="E4549" s="64"/>
      <c r="F4549" s="54"/>
      <c r="G4549" s="63"/>
    </row>
    <row r="4550" spans="1:7" s="25" customFormat="1" ht="12.75" customHeight="1">
      <c r="A4550" s="59"/>
      <c r="B4550" s="54"/>
      <c r="C4550" s="76"/>
      <c r="D4550" s="60"/>
      <c r="E4550" s="64"/>
      <c r="F4550" s="54"/>
      <c r="G4550" s="63"/>
    </row>
    <row r="4551" spans="1:7" s="25" customFormat="1" ht="12.75" customHeight="1">
      <c r="A4551" s="59"/>
      <c r="B4551" s="54"/>
      <c r="C4551" s="76"/>
      <c r="D4551" s="60"/>
      <c r="E4551" s="64"/>
      <c r="F4551" s="54"/>
      <c r="G4551" s="63"/>
    </row>
    <row r="4552" spans="1:7" s="25" customFormat="1" ht="12.75" customHeight="1">
      <c r="A4552" s="59"/>
      <c r="B4552" s="54"/>
      <c r="C4552" s="76"/>
      <c r="D4552" s="60"/>
      <c r="E4552" s="64"/>
      <c r="F4552" s="54"/>
      <c r="G4552" s="63"/>
    </row>
    <row r="4553" spans="1:7" s="25" customFormat="1" ht="12.75" customHeight="1">
      <c r="A4553" s="59"/>
      <c r="B4553" s="54"/>
      <c r="C4553" s="76"/>
      <c r="D4553" s="60"/>
      <c r="E4553" s="64"/>
      <c r="F4553" s="54"/>
      <c r="G4553" s="63"/>
    </row>
    <row r="4554" spans="1:7" s="25" customFormat="1" ht="12.75" customHeight="1">
      <c r="A4554" s="59"/>
      <c r="B4554" s="54"/>
      <c r="C4554" s="76"/>
      <c r="D4554" s="60"/>
      <c r="E4554" s="64"/>
      <c r="F4554" s="54"/>
      <c r="G4554" s="63"/>
    </row>
    <row r="4555" spans="1:7" s="25" customFormat="1" ht="12.75" customHeight="1">
      <c r="A4555" s="59"/>
      <c r="B4555" s="54"/>
      <c r="C4555" s="76"/>
      <c r="D4555" s="60"/>
      <c r="E4555" s="64"/>
      <c r="F4555" s="54"/>
      <c r="G4555" s="63"/>
    </row>
    <row r="4556" spans="1:7" s="25" customFormat="1" ht="12.75" customHeight="1">
      <c r="A4556" s="59"/>
      <c r="B4556" s="54"/>
      <c r="C4556" s="76"/>
      <c r="D4556" s="60"/>
      <c r="E4556" s="64"/>
      <c r="F4556" s="54"/>
      <c r="G4556" s="63"/>
    </row>
    <row r="4557" spans="1:7" s="25" customFormat="1" ht="12.75" customHeight="1">
      <c r="A4557" s="59"/>
      <c r="B4557" s="54"/>
      <c r="C4557" s="76"/>
      <c r="D4557" s="60"/>
      <c r="E4557" s="64"/>
      <c r="F4557" s="54"/>
      <c r="G4557" s="63"/>
    </row>
    <row r="4558" spans="1:7" s="25" customFormat="1" ht="12.75" customHeight="1">
      <c r="A4558" s="59"/>
      <c r="B4558" s="54"/>
      <c r="C4558" s="76"/>
      <c r="D4558" s="60"/>
      <c r="E4558" s="64"/>
      <c r="F4558" s="54"/>
      <c r="G4558" s="63"/>
    </row>
    <row r="4559" spans="1:7" s="25" customFormat="1" ht="12.75" customHeight="1">
      <c r="A4559" s="59"/>
      <c r="B4559" s="54"/>
      <c r="C4559" s="76"/>
      <c r="D4559" s="60"/>
      <c r="E4559" s="64"/>
      <c r="F4559" s="54"/>
      <c r="G4559" s="63"/>
    </row>
    <row r="4560" spans="1:7" s="25" customFormat="1" ht="12.75" customHeight="1">
      <c r="A4560" s="59"/>
      <c r="B4560" s="54"/>
      <c r="C4560" s="76"/>
      <c r="D4560" s="60"/>
      <c r="E4560" s="64"/>
      <c r="F4560" s="54"/>
      <c r="G4560" s="63"/>
    </row>
    <row r="4561" spans="1:7" s="25" customFormat="1" ht="12.75" customHeight="1">
      <c r="A4561" s="59"/>
      <c r="B4561" s="54"/>
      <c r="C4561" s="76"/>
      <c r="D4561" s="60"/>
      <c r="E4561" s="64"/>
      <c r="F4561" s="54"/>
      <c r="G4561" s="63"/>
    </row>
    <row r="4562" spans="1:7" s="25" customFormat="1" ht="12.75" customHeight="1">
      <c r="A4562" s="59"/>
      <c r="B4562" s="54"/>
      <c r="C4562" s="76"/>
      <c r="D4562" s="60"/>
      <c r="E4562" s="64"/>
      <c r="F4562" s="54"/>
      <c r="G4562" s="63"/>
    </row>
    <row r="4563" spans="1:7" s="25" customFormat="1" ht="12.75" customHeight="1">
      <c r="A4563" s="59"/>
      <c r="B4563" s="54"/>
      <c r="C4563" s="76"/>
      <c r="D4563" s="60"/>
      <c r="E4563" s="64"/>
      <c r="F4563" s="54"/>
      <c r="G4563" s="63"/>
    </row>
    <row r="4564" spans="1:7" s="25" customFormat="1" ht="12.75" customHeight="1">
      <c r="A4564" s="59"/>
      <c r="B4564" s="54"/>
      <c r="C4564" s="76"/>
      <c r="D4564" s="60"/>
      <c r="E4564" s="64"/>
      <c r="F4564" s="54"/>
      <c r="G4564" s="63"/>
    </row>
    <row r="4565" spans="1:7" s="25" customFormat="1" ht="12.75" customHeight="1">
      <c r="A4565" s="59"/>
      <c r="B4565" s="54"/>
      <c r="C4565" s="76"/>
      <c r="D4565" s="60"/>
      <c r="E4565" s="64"/>
      <c r="F4565" s="54"/>
      <c r="G4565" s="63"/>
    </row>
    <row r="4566" spans="1:7" s="25" customFormat="1" ht="12.75" customHeight="1">
      <c r="A4566" s="59"/>
      <c r="B4566" s="54"/>
      <c r="C4566" s="76"/>
      <c r="D4566" s="60"/>
      <c r="E4566" s="64"/>
      <c r="F4566" s="54"/>
      <c r="G4566" s="63"/>
    </row>
    <row r="4567" spans="1:7" s="25" customFormat="1" ht="12.75" customHeight="1">
      <c r="A4567" s="59"/>
      <c r="B4567" s="54"/>
      <c r="C4567" s="76"/>
      <c r="D4567" s="60"/>
      <c r="E4567" s="64"/>
      <c r="F4567" s="54"/>
      <c r="G4567" s="63"/>
    </row>
    <row r="4568" spans="1:7" s="25" customFormat="1" ht="12.75" customHeight="1">
      <c r="A4568" s="59"/>
      <c r="B4568" s="54"/>
      <c r="C4568" s="76"/>
      <c r="D4568" s="60"/>
      <c r="E4568" s="64"/>
      <c r="F4568" s="54"/>
      <c r="G4568" s="63"/>
    </row>
    <row r="4569" spans="1:7" s="25" customFormat="1" ht="12.75" customHeight="1">
      <c r="A4569" s="59"/>
      <c r="B4569" s="54"/>
      <c r="C4569" s="76"/>
      <c r="D4569" s="60"/>
      <c r="E4569" s="64"/>
      <c r="F4569" s="54"/>
      <c r="G4569" s="63"/>
    </row>
    <row r="4570" spans="1:7" s="25" customFormat="1" ht="12.75" customHeight="1">
      <c r="A4570" s="59"/>
      <c r="B4570" s="54"/>
      <c r="C4570" s="76"/>
      <c r="D4570" s="60"/>
      <c r="E4570" s="64"/>
      <c r="F4570" s="54"/>
      <c r="G4570" s="63"/>
    </row>
    <row r="4571" spans="1:7" s="25" customFormat="1" ht="12.75" customHeight="1">
      <c r="A4571" s="59"/>
      <c r="B4571" s="54"/>
      <c r="C4571" s="76"/>
      <c r="D4571" s="60"/>
      <c r="E4571" s="64"/>
      <c r="F4571" s="54"/>
      <c r="G4571" s="63"/>
    </row>
    <row r="4572" spans="1:7" s="25" customFormat="1" ht="12.75" customHeight="1">
      <c r="A4572" s="59"/>
      <c r="B4572" s="54"/>
      <c r="C4572" s="76"/>
      <c r="D4572" s="60"/>
      <c r="E4572" s="64"/>
      <c r="F4572" s="54"/>
      <c r="G4572" s="63"/>
    </row>
    <row r="4573" spans="1:7" s="25" customFormat="1" ht="12.75" customHeight="1">
      <c r="A4573" s="59"/>
      <c r="B4573" s="54"/>
      <c r="C4573" s="76"/>
      <c r="D4573" s="60"/>
      <c r="E4573" s="64"/>
      <c r="F4573" s="54"/>
      <c r="G4573" s="63"/>
    </row>
    <row r="4574" spans="1:7" s="25" customFormat="1" ht="12.75" customHeight="1">
      <c r="A4574" s="59"/>
      <c r="B4574" s="54"/>
      <c r="C4574" s="76"/>
      <c r="D4574" s="60"/>
      <c r="E4574" s="64"/>
      <c r="F4574" s="54"/>
      <c r="G4574" s="63"/>
    </row>
    <row r="4575" spans="1:7" s="25" customFormat="1" ht="12.75" customHeight="1">
      <c r="A4575" s="59"/>
      <c r="B4575" s="54"/>
      <c r="C4575" s="76"/>
      <c r="D4575" s="60"/>
      <c r="E4575" s="64"/>
      <c r="F4575" s="54"/>
      <c r="G4575" s="63"/>
    </row>
    <row r="4576" spans="1:7" s="25" customFormat="1" ht="12.75" customHeight="1">
      <c r="A4576" s="59"/>
      <c r="B4576" s="54"/>
      <c r="C4576" s="76"/>
      <c r="D4576" s="60"/>
      <c r="E4576" s="64"/>
      <c r="F4576" s="54"/>
      <c r="G4576" s="63"/>
    </row>
    <row r="4577" spans="1:7" s="25" customFormat="1" ht="12.75" customHeight="1">
      <c r="A4577" s="59"/>
      <c r="B4577" s="54"/>
      <c r="C4577" s="76"/>
      <c r="D4577" s="60"/>
      <c r="E4577" s="64"/>
      <c r="F4577" s="54"/>
      <c r="G4577" s="63"/>
    </row>
    <row r="4578" spans="1:7" s="25" customFormat="1" ht="12.75" customHeight="1">
      <c r="A4578" s="59"/>
      <c r="B4578" s="54"/>
      <c r="C4578" s="76"/>
      <c r="D4578" s="60"/>
      <c r="E4578" s="64"/>
      <c r="F4578" s="54"/>
      <c r="G4578" s="63"/>
    </row>
    <row r="4579" spans="1:7" s="25" customFormat="1" ht="12.75" customHeight="1">
      <c r="A4579" s="59"/>
      <c r="B4579" s="54"/>
      <c r="C4579" s="76"/>
      <c r="D4579" s="60"/>
      <c r="E4579" s="64"/>
      <c r="F4579" s="54"/>
      <c r="G4579" s="63"/>
    </row>
    <row r="4580" spans="1:7" s="25" customFormat="1" ht="12.75" customHeight="1">
      <c r="A4580" s="59"/>
      <c r="B4580" s="54"/>
      <c r="C4580" s="76"/>
      <c r="D4580" s="60"/>
      <c r="E4580" s="64"/>
      <c r="F4580" s="54"/>
      <c r="G4580" s="63"/>
    </row>
    <row r="4581" spans="1:7" s="25" customFormat="1" ht="12.75" customHeight="1">
      <c r="A4581" s="59"/>
      <c r="B4581" s="54"/>
      <c r="C4581" s="76"/>
      <c r="D4581" s="60"/>
      <c r="E4581" s="64"/>
      <c r="F4581" s="54"/>
      <c r="G4581" s="63"/>
    </row>
    <row r="4582" spans="1:7" s="25" customFormat="1" ht="12.75" customHeight="1">
      <c r="A4582" s="59"/>
      <c r="B4582" s="54"/>
      <c r="C4582" s="76"/>
      <c r="D4582" s="60"/>
      <c r="E4582" s="64"/>
      <c r="F4582" s="54"/>
      <c r="G4582" s="63"/>
    </row>
    <row r="4583" spans="1:7" s="25" customFormat="1" ht="12.75" customHeight="1">
      <c r="A4583" s="59"/>
      <c r="B4583" s="54"/>
      <c r="C4583" s="76"/>
      <c r="D4583" s="60"/>
      <c r="E4583" s="64"/>
      <c r="F4583" s="54"/>
      <c r="G4583" s="63"/>
    </row>
    <row r="4584" spans="1:7" s="25" customFormat="1" ht="12.75" customHeight="1">
      <c r="A4584" s="59"/>
      <c r="B4584" s="54"/>
      <c r="C4584" s="76"/>
      <c r="D4584" s="60"/>
      <c r="E4584" s="64"/>
      <c r="F4584" s="54"/>
      <c r="G4584" s="63"/>
    </row>
    <row r="4585" spans="1:7" s="25" customFormat="1" ht="12.75" customHeight="1">
      <c r="A4585" s="59"/>
      <c r="B4585" s="54"/>
      <c r="C4585" s="76"/>
      <c r="D4585" s="60"/>
      <c r="E4585" s="64"/>
      <c r="F4585" s="54"/>
      <c r="G4585" s="63"/>
    </row>
    <row r="4586" spans="1:7" s="25" customFormat="1" ht="12.75" customHeight="1">
      <c r="A4586" s="59"/>
      <c r="B4586" s="54"/>
      <c r="C4586" s="76"/>
      <c r="D4586" s="60"/>
      <c r="E4586" s="64"/>
      <c r="F4586" s="54"/>
      <c r="G4586" s="63"/>
    </row>
    <row r="4587" spans="1:7" s="25" customFormat="1" ht="12.75" customHeight="1">
      <c r="A4587" s="59"/>
      <c r="B4587" s="54"/>
      <c r="C4587" s="76"/>
      <c r="D4587" s="60"/>
      <c r="E4587" s="64"/>
      <c r="F4587" s="54"/>
      <c r="G4587" s="63"/>
    </row>
    <row r="4588" spans="1:7" s="25" customFormat="1" ht="12.75" customHeight="1">
      <c r="A4588" s="59"/>
      <c r="B4588" s="54"/>
      <c r="C4588" s="76"/>
      <c r="D4588" s="60"/>
      <c r="E4588" s="64"/>
      <c r="F4588" s="54"/>
      <c r="G4588" s="63"/>
    </row>
    <row r="4589" spans="1:7" s="25" customFormat="1" ht="12.75" customHeight="1">
      <c r="A4589" s="59"/>
      <c r="B4589" s="54"/>
      <c r="C4589" s="76"/>
      <c r="D4589" s="60"/>
      <c r="E4589" s="64"/>
      <c r="F4589" s="54"/>
      <c r="G4589" s="63"/>
    </row>
    <row r="4590" spans="1:7" s="25" customFormat="1" ht="12.75" customHeight="1">
      <c r="A4590" s="59"/>
      <c r="B4590" s="54"/>
      <c r="C4590" s="76"/>
      <c r="D4590" s="60"/>
      <c r="E4590" s="64"/>
      <c r="F4590" s="54"/>
      <c r="G4590" s="63"/>
    </row>
    <row r="4591" spans="1:7" s="25" customFormat="1" ht="12.75" customHeight="1">
      <c r="A4591" s="59"/>
      <c r="B4591" s="54"/>
      <c r="C4591" s="76"/>
      <c r="D4591" s="60"/>
      <c r="E4591" s="64"/>
      <c r="F4591" s="54"/>
      <c r="G4591" s="63"/>
    </row>
    <row r="4592" spans="1:7" s="25" customFormat="1" ht="12.75" customHeight="1">
      <c r="A4592" s="59"/>
      <c r="B4592" s="54"/>
      <c r="C4592" s="76"/>
      <c r="D4592" s="60"/>
      <c r="E4592" s="64"/>
      <c r="F4592" s="54"/>
      <c r="G4592" s="63"/>
    </row>
    <row r="4593" spans="1:7" s="25" customFormat="1" ht="12.75" customHeight="1">
      <c r="A4593" s="59"/>
      <c r="B4593" s="54"/>
      <c r="C4593" s="76"/>
      <c r="D4593" s="60"/>
      <c r="E4593" s="64"/>
      <c r="F4593" s="54"/>
      <c r="G4593" s="63"/>
    </row>
    <row r="4594" spans="1:7" s="25" customFormat="1" ht="12.75" customHeight="1">
      <c r="A4594" s="59"/>
      <c r="B4594" s="54"/>
      <c r="C4594" s="76"/>
      <c r="D4594" s="60"/>
      <c r="E4594" s="64"/>
      <c r="F4594" s="54"/>
      <c r="G4594" s="63"/>
    </row>
    <row r="4595" spans="1:7" s="25" customFormat="1" ht="12.75" customHeight="1">
      <c r="A4595" s="59"/>
      <c r="B4595" s="54"/>
      <c r="C4595" s="76"/>
      <c r="D4595" s="60"/>
      <c r="E4595" s="64"/>
      <c r="F4595" s="54"/>
      <c r="G4595" s="63"/>
    </row>
    <row r="4596" spans="1:7" s="25" customFormat="1" ht="12.75" customHeight="1">
      <c r="A4596" s="59"/>
      <c r="B4596" s="54"/>
      <c r="C4596" s="76"/>
      <c r="D4596" s="60"/>
      <c r="E4596" s="64"/>
      <c r="F4596" s="54"/>
      <c r="G4596" s="63"/>
    </row>
    <row r="4597" spans="1:7" s="25" customFormat="1" ht="12.75" customHeight="1">
      <c r="A4597" s="59"/>
      <c r="B4597" s="54"/>
      <c r="C4597" s="76"/>
      <c r="D4597" s="60"/>
      <c r="E4597" s="64"/>
      <c r="F4597" s="54"/>
      <c r="G4597" s="63"/>
    </row>
    <row r="4598" spans="1:7" s="25" customFormat="1" ht="12.75" customHeight="1">
      <c r="A4598" s="59"/>
      <c r="B4598" s="54"/>
      <c r="C4598" s="76"/>
      <c r="D4598" s="60"/>
      <c r="E4598" s="64"/>
      <c r="F4598" s="54"/>
      <c r="G4598" s="63"/>
    </row>
    <row r="4599" spans="1:7" s="25" customFormat="1" ht="12.75" customHeight="1">
      <c r="A4599" s="59"/>
      <c r="B4599" s="54"/>
      <c r="C4599" s="76"/>
      <c r="D4599" s="60"/>
      <c r="E4599" s="64"/>
      <c r="F4599" s="54"/>
      <c r="G4599" s="63"/>
    </row>
    <row r="4600" spans="1:7" s="25" customFormat="1" ht="12.75" customHeight="1">
      <c r="A4600" s="59"/>
      <c r="B4600" s="54"/>
      <c r="C4600" s="76"/>
      <c r="D4600" s="60"/>
      <c r="E4600" s="64"/>
      <c r="F4600" s="54"/>
      <c r="G4600" s="63"/>
    </row>
    <row r="4601" spans="1:7" s="25" customFormat="1" ht="12.75" customHeight="1">
      <c r="A4601" s="59"/>
      <c r="B4601" s="54"/>
      <c r="C4601" s="76"/>
      <c r="D4601" s="60"/>
      <c r="E4601" s="64"/>
      <c r="F4601" s="54"/>
      <c r="G4601" s="63"/>
    </row>
    <row r="4602" spans="1:7" s="25" customFormat="1" ht="12.75" customHeight="1">
      <c r="A4602" s="59"/>
      <c r="B4602" s="54"/>
      <c r="C4602" s="76"/>
      <c r="D4602" s="60"/>
      <c r="E4602" s="64"/>
      <c r="F4602" s="54"/>
      <c r="G4602" s="63"/>
    </row>
    <row r="4603" spans="1:7" s="25" customFormat="1" ht="12.75" customHeight="1">
      <c r="A4603" s="59"/>
      <c r="B4603" s="54"/>
      <c r="C4603" s="76"/>
      <c r="D4603" s="60"/>
      <c r="E4603" s="64"/>
      <c r="F4603" s="54"/>
      <c r="G4603" s="63"/>
    </row>
    <row r="4604" spans="1:7" s="25" customFormat="1" ht="12.75" customHeight="1">
      <c r="A4604" s="59"/>
      <c r="B4604" s="54"/>
      <c r="C4604" s="76"/>
      <c r="D4604" s="60"/>
      <c r="E4604" s="64"/>
      <c r="F4604" s="54"/>
      <c r="G4604" s="63"/>
    </row>
    <row r="4605" spans="1:7" s="25" customFormat="1" ht="12.75" customHeight="1">
      <c r="A4605" s="59"/>
      <c r="B4605" s="54"/>
      <c r="C4605" s="76"/>
      <c r="D4605" s="60"/>
      <c r="E4605" s="64"/>
      <c r="F4605" s="54"/>
      <c r="G4605" s="63"/>
    </row>
    <row r="4606" spans="1:7" s="25" customFormat="1" ht="12.75" customHeight="1">
      <c r="A4606" s="59"/>
      <c r="B4606" s="54"/>
      <c r="C4606" s="76"/>
      <c r="D4606" s="60"/>
      <c r="E4606" s="64"/>
      <c r="F4606" s="54"/>
      <c r="G4606" s="63"/>
    </row>
    <row r="4607" spans="1:7" s="25" customFormat="1" ht="12.75" customHeight="1">
      <c r="A4607" s="59"/>
      <c r="B4607" s="54"/>
      <c r="C4607" s="76"/>
      <c r="D4607" s="60"/>
      <c r="E4607" s="64"/>
      <c r="F4607" s="54"/>
      <c r="G4607" s="63"/>
    </row>
    <row r="4608" spans="1:7" s="25" customFormat="1" ht="12.75" customHeight="1">
      <c r="A4608" s="59"/>
      <c r="B4608" s="54"/>
      <c r="C4608" s="76"/>
      <c r="D4608" s="60"/>
      <c r="E4608" s="64"/>
      <c r="F4608" s="54"/>
      <c r="G4608" s="63"/>
    </row>
    <row r="4609" spans="1:7" s="25" customFormat="1" ht="12.75" customHeight="1">
      <c r="A4609" s="59"/>
      <c r="B4609" s="54"/>
      <c r="C4609" s="76"/>
      <c r="D4609" s="60"/>
      <c r="E4609" s="64"/>
      <c r="F4609" s="54"/>
      <c r="G4609" s="63"/>
    </row>
    <row r="4610" spans="1:7" s="25" customFormat="1" ht="12.75" customHeight="1">
      <c r="A4610" s="59"/>
      <c r="B4610" s="54"/>
      <c r="C4610" s="76"/>
      <c r="D4610" s="60"/>
      <c r="E4610" s="64"/>
      <c r="F4610" s="54"/>
      <c r="G4610" s="63"/>
    </row>
    <row r="4611" spans="1:7" s="25" customFormat="1" ht="12.75" customHeight="1">
      <c r="A4611" s="59"/>
      <c r="B4611" s="54"/>
      <c r="C4611" s="76"/>
      <c r="D4611" s="60"/>
      <c r="E4611" s="64"/>
      <c r="F4611" s="54"/>
      <c r="G4611" s="63"/>
    </row>
    <row r="4612" spans="1:7" s="25" customFormat="1" ht="12.75" customHeight="1">
      <c r="A4612" s="59"/>
      <c r="B4612" s="54"/>
      <c r="C4612" s="76"/>
      <c r="D4612" s="60"/>
      <c r="E4612" s="64"/>
      <c r="F4612" s="54"/>
      <c r="G4612" s="63"/>
    </row>
    <row r="4613" spans="1:7" s="25" customFormat="1" ht="12.75" customHeight="1">
      <c r="A4613" s="59"/>
      <c r="B4613" s="54"/>
      <c r="C4613" s="76"/>
      <c r="D4613" s="60"/>
      <c r="E4613" s="64"/>
      <c r="F4613" s="54"/>
      <c r="G4613" s="63"/>
    </row>
    <row r="4614" spans="1:7" s="25" customFormat="1" ht="12.75" customHeight="1">
      <c r="A4614" s="59"/>
      <c r="B4614" s="54"/>
      <c r="C4614" s="76"/>
      <c r="D4614" s="60"/>
      <c r="E4614" s="64"/>
      <c r="F4614" s="54"/>
      <c r="G4614" s="63"/>
    </row>
    <row r="4615" spans="1:7" s="25" customFormat="1" ht="12.75" customHeight="1">
      <c r="A4615" s="59"/>
      <c r="B4615" s="54"/>
      <c r="C4615" s="76"/>
      <c r="D4615" s="60"/>
      <c r="E4615" s="64"/>
      <c r="F4615" s="54"/>
      <c r="G4615" s="63"/>
    </row>
    <row r="4616" spans="1:7" s="25" customFormat="1" ht="12.75" customHeight="1">
      <c r="A4616" s="59"/>
      <c r="B4616" s="54"/>
      <c r="C4616" s="76"/>
      <c r="D4616" s="60"/>
      <c r="E4616" s="64"/>
      <c r="F4616" s="54"/>
      <c r="G4616" s="63"/>
    </row>
    <row r="4617" spans="1:7" s="25" customFormat="1" ht="12.75" customHeight="1">
      <c r="A4617" s="59"/>
      <c r="B4617" s="54"/>
      <c r="C4617" s="76"/>
      <c r="D4617" s="60"/>
      <c r="E4617" s="64"/>
      <c r="F4617" s="54"/>
      <c r="G4617" s="63"/>
    </row>
    <row r="4618" spans="1:7" s="25" customFormat="1" ht="12.75" customHeight="1">
      <c r="A4618" s="59"/>
      <c r="B4618" s="54"/>
      <c r="C4618" s="76"/>
      <c r="D4618" s="60"/>
      <c r="E4618" s="64"/>
      <c r="F4618" s="54"/>
      <c r="G4618" s="63"/>
    </row>
    <row r="4619" spans="1:7" s="25" customFormat="1" ht="12.75" customHeight="1">
      <c r="A4619" s="59"/>
      <c r="B4619" s="54"/>
      <c r="C4619" s="76"/>
      <c r="D4619" s="60"/>
      <c r="E4619" s="64"/>
      <c r="F4619" s="54"/>
      <c r="G4619" s="63"/>
    </row>
    <row r="4620" spans="1:7" s="25" customFormat="1" ht="12.75" customHeight="1">
      <c r="A4620" s="59"/>
      <c r="B4620" s="54"/>
      <c r="C4620" s="76"/>
      <c r="D4620" s="60"/>
      <c r="E4620" s="64"/>
      <c r="F4620" s="54"/>
      <c r="G4620" s="63"/>
    </row>
    <row r="4621" spans="1:7" s="25" customFormat="1" ht="12.75" customHeight="1">
      <c r="A4621" s="59"/>
      <c r="B4621" s="54"/>
      <c r="C4621" s="76"/>
      <c r="D4621" s="60"/>
      <c r="E4621" s="64"/>
      <c r="F4621" s="54"/>
      <c r="G4621" s="63"/>
    </row>
    <row r="4622" spans="1:7" s="25" customFormat="1" ht="12.75" customHeight="1">
      <c r="A4622" s="59"/>
      <c r="B4622" s="54"/>
      <c r="C4622" s="76"/>
      <c r="D4622" s="60"/>
      <c r="E4622" s="64"/>
      <c r="F4622" s="54"/>
      <c r="G4622" s="63"/>
    </row>
    <row r="4623" spans="1:7" s="25" customFormat="1" ht="12.75" customHeight="1">
      <c r="A4623" s="59"/>
      <c r="B4623" s="54"/>
      <c r="C4623" s="76"/>
      <c r="D4623" s="60"/>
      <c r="E4623" s="64"/>
      <c r="F4623" s="54"/>
      <c r="G4623" s="63"/>
    </row>
    <row r="4624" spans="1:7" s="25" customFormat="1" ht="12.75" customHeight="1">
      <c r="A4624" s="59"/>
      <c r="B4624" s="54"/>
      <c r="C4624" s="76"/>
      <c r="D4624" s="60"/>
      <c r="E4624" s="64"/>
      <c r="F4624" s="54"/>
      <c r="G4624" s="63"/>
    </row>
    <row r="4625" spans="1:7" s="25" customFormat="1" ht="12.75" customHeight="1">
      <c r="A4625" s="59"/>
      <c r="B4625" s="54"/>
      <c r="C4625" s="76"/>
      <c r="D4625" s="60"/>
      <c r="E4625" s="64"/>
      <c r="F4625" s="54"/>
      <c r="G4625" s="63"/>
    </row>
    <row r="4626" spans="1:7" s="25" customFormat="1" ht="12.75" customHeight="1">
      <c r="A4626" s="59"/>
      <c r="B4626" s="54"/>
      <c r="C4626" s="76"/>
      <c r="D4626" s="60"/>
      <c r="E4626" s="64"/>
      <c r="F4626" s="54"/>
      <c r="G4626" s="63"/>
    </row>
    <row r="4627" spans="1:7" s="25" customFormat="1" ht="12.75" customHeight="1">
      <c r="A4627" s="59"/>
      <c r="B4627" s="54"/>
      <c r="C4627" s="76"/>
      <c r="D4627" s="60"/>
      <c r="E4627" s="64"/>
      <c r="F4627" s="54"/>
      <c r="G4627" s="63"/>
    </row>
    <row r="4628" spans="1:7" s="25" customFormat="1" ht="12.75" customHeight="1">
      <c r="A4628" s="59"/>
      <c r="B4628" s="54"/>
      <c r="C4628" s="76"/>
      <c r="D4628" s="60"/>
      <c r="E4628" s="64"/>
      <c r="F4628" s="54"/>
      <c r="G4628" s="63"/>
    </row>
    <row r="4629" spans="1:7" s="25" customFormat="1" ht="12.75" customHeight="1">
      <c r="A4629" s="59"/>
      <c r="B4629" s="54"/>
      <c r="C4629" s="76"/>
      <c r="D4629" s="60"/>
      <c r="E4629" s="64"/>
      <c r="F4629" s="54"/>
      <c r="G4629" s="63"/>
    </row>
    <row r="4630" spans="1:7" s="25" customFormat="1" ht="12.75" customHeight="1">
      <c r="A4630" s="59"/>
      <c r="B4630" s="54"/>
      <c r="C4630" s="76"/>
      <c r="D4630" s="60"/>
      <c r="E4630" s="64"/>
      <c r="F4630" s="54"/>
      <c r="G4630" s="63"/>
    </row>
    <row r="4631" spans="1:7" s="25" customFormat="1" ht="12.75" customHeight="1">
      <c r="A4631" s="59"/>
      <c r="B4631" s="54"/>
      <c r="C4631" s="76"/>
      <c r="D4631" s="60"/>
      <c r="E4631" s="64"/>
      <c r="F4631" s="54"/>
      <c r="G4631" s="63"/>
    </row>
    <row r="4632" spans="1:7" s="25" customFormat="1" ht="12.75" customHeight="1">
      <c r="A4632" s="59"/>
      <c r="B4632" s="54"/>
      <c r="C4632" s="76"/>
      <c r="D4632" s="60"/>
      <c r="E4632" s="64"/>
      <c r="F4632" s="54"/>
      <c r="G4632" s="63"/>
    </row>
    <row r="4633" spans="1:7" s="25" customFormat="1" ht="12.75" customHeight="1">
      <c r="A4633" s="59"/>
      <c r="B4633" s="54"/>
      <c r="C4633" s="76"/>
      <c r="D4633" s="60"/>
      <c r="E4633" s="64"/>
      <c r="F4633" s="54"/>
      <c r="G4633" s="63"/>
    </row>
    <row r="4634" spans="1:7" s="25" customFormat="1" ht="12.75" customHeight="1">
      <c r="A4634" s="59"/>
      <c r="B4634" s="54"/>
      <c r="C4634" s="76"/>
      <c r="D4634" s="60"/>
      <c r="E4634" s="64"/>
      <c r="F4634" s="54"/>
      <c r="G4634" s="63"/>
    </row>
    <row r="4635" spans="1:7" s="25" customFormat="1" ht="12.75" customHeight="1">
      <c r="A4635" s="59"/>
      <c r="B4635" s="54"/>
      <c r="C4635" s="76"/>
      <c r="D4635" s="60"/>
      <c r="E4635" s="64"/>
      <c r="F4635" s="54"/>
      <c r="G4635" s="63"/>
    </row>
    <row r="4636" spans="1:7" s="25" customFormat="1" ht="12.75" customHeight="1">
      <c r="A4636" s="59"/>
      <c r="B4636" s="54"/>
      <c r="C4636" s="76"/>
      <c r="D4636" s="60"/>
      <c r="E4636" s="64"/>
      <c r="F4636" s="54"/>
      <c r="G4636" s="63"/>
    </row>
    <row r="4637" spans="1:7" s="25" customFormat="1" ht="12.75" customHeight="1">
      <c r="A4637" s="59"/>
      <c r="B4637" s="54"/>
      <c r="C4637" s="76"/>
      <c r="D4637" s="60"/>
      <c r="E4637" s="64"/>
      <c r="F4637" s="54"/>
      <c r="G4637" s="63"/>
    </row>
    <row r="4638" spans="1:7" s="25" customFormat="1" ht="12.75" customHeight="1">
      <c r="A4638" s="59"/>
      <c r="B4638" s="54"/>
      <c r="C4638" s="76"/>
      <c r="D4638" s="60"/>
      <c r="E4638" s="64"/>
      <c r="F4638" s="54"/>
      <c r="G4638" s="63"/>
    </row>
    <row r="4639" spans="1:7" s="25" customFormat="1" ht="12.75" customHeight="1">
      <c r="A4639" s="59"/>
      <c r="B4639" s="54"/>
      <c r="C4639" s="76"/>
      <c r="D4639" s="60"/>
      <c r="E4639" s="64"/>
      <c r="F4639" s="54"/>
      <c r="G4639" s="63"/>
    </row>
    <row r="4640" spans="1:7" s="25" customFormat="1" ht="12.75" customHeight="1">
      <c r="A4640" s="59"/>
      <c r="B4640" s="54"/>
      <c r="C4640" s="76"/>
      <c r="D4640" s="60"/>
      <c r="E4640" s="64"/>
      <c r="F4640" s="54"/>
      <c r="G4640" s="63"/>
    </row>
    <row r="4641" spans="1:7" s="25" customFormat="1" ht="12.75" customHeight="1">
      <c r="A4641" s="59"/>
      <c r="B4641" s="54"/>
      <c r="C4641" s="76"/>
      <c r="D4641" s="60"/>
      <c r="E4641" s="64"/>
      <c r="F4641" s="54"/>
      <c r="G4641" s="63"/>
    </row>
    <row r="4642" spans="1:7" s="25" customFormat="1" ht="12.75" customHeight="1">
      <c r="A4642" s="59"/>
      <c r="B4642" s="54"/>
      <c r="C4642" s="76"/>
      <c r="D4642" s="60"/>
      <c r="E4642" s="64"/>
      <c r="F4642" s="54"/>
      <c r="G4642" s="63"/>
    </row>
    <row r="4643" spans="1:7" s="25" customFormat="1" ht="12.75" customHeight="1">
      <c r="A4643" s="59"/>
      <c r="B4643" s="54"/>
      <c r="C4643" s="76"/>
      <c r="D4643" s="60"/>
      <c r="E4643" s="64"/>
      <c r="F4643" s="54"/>
      <c r="G4643" s="63"/>
    </row>
    <row r="4644" spans="1:7" s="25" customFormat="1" ht="12.75" customHeight="1">
      <c r="A4644" s="59"/>
      <c r="B4644" s="54"/>
      <c r="C4644" s="76"/>
      <c r="D4644" s="60"/>
      <c r="E4644" s="64"/>
      <c r="F4644" s="54"/>
      <c r="G4644" s="63"/>
    </row>
    <row r="4645" spans="1:7" s="25" customFormat="1" ht="12.75" customHeight="1">
      <c r="A4645" s="59"/>
      <c r="B4645" s="54"/>
      <c r="C4645" s="76"/>
      <c r="D4645" s="60"/>
      <c r="E4645" s="64"/>
      <c r="F4645" s="54"/>
      <c r="G4645" s="63"/>
    </row>
    <row r="4646" spans="1:7" s="25" customFormat="1" ht="12.75" customHeight="1">
      <c r="A4646" s="59"/>
      <c r="B4646" s="54"/>
      <c r="C4646" s="76"/>
      <c r="D4646" s="60"/>
      <c r="E4646" s="64"/>
      <c r="F4646" s="54"/>
      <c r="G4646" s="63"/>
    </row>
    <row r="4647" spans="1:7" s="25" customFormat="1" ht="12.75" customHeight="1">
      <c r="A4647" s="59"/>
      <c r="B4647" s="54"/>
      <c r="C4647" s="76"/>
      <c r="D4647" s="60"/>
      <c r="E4647" s="64"/>
      <c r="F4647" s="54"/>
      <c r="G4647" s="63"/>
    </row>
    <row r="4648" spans="1:7" s="25" customFormat="1" ht="12.75" customHeight="1">
      <c r="A4648" s="59"/>
      <c r="B4648" s="54"/>
      <c r="C4648" s="76"/>
      <c r="D4648" s="60"/>
      <c r="E4648" s="64"/>
      <c r="F4648" s="54"/>
      <c r="G4648" s="63"/>
    </row>
    <row r="4649" spans="1:7" s="25" customFormat="1" ht="12.75" customHeight="1">
      <c r="A4649" s="59"/>
      <c r="B4649" s="54"/>
      <c r="C4649" s="76"/>
      <c r="D4649" s="60"/>
      <c r="E4649" s="64"/>
      <c r="F4649" s="54"/>
      <c r="G4649" s="63"/>
    </row>
    <row r="4650" spans="1:7" s="25" customFormat="1" ht="12.75" customHeight="1">
      <c r="A4650" s="59"/>
      <c r="B4650" s="54"/>
      <c r="C4650" s="76"/>
      <c r="D4650" s="60"/>
      <c r="E4650" s="64"/>
      <c r="F4650" s="54"/>
      <c r="G4650" s="63"/>
    </row>
    <row r="4651" spans="1:7" s="25" customFormat="1" ht="12.75" customHeight="1">
      <c r="A4651" s="59"/>
      <c r="B4651" s="54"/>
      <c r="C4651" s="76"/>
      <c r="D4651" s="60"/>
      <c r="E4651" s="64"/>
      <c r="F4651" s="54"/>
      <c r="G4651" s="63"/>
    </row>
    <row r="4652" spans="1:7" s="25" customFormat="1" ht="12.75" customHeight="1">
      <c r="A4652" s="59"/>
      <c r="B4652" s="54"/>
      <c r="C4652" s="76"/>
      <c r="D4652" s="60"/>
      <c r="E4652" s="64"/>
      <c r="F4652" s="54"/>
      <c r="G4652" s="63"/>
    </row>
    <row r="4653" spans="1:7" s="25" customFormat="1" ht="12.75" customHeight="1">
      <c r="A4653" s="59"/>
      <c r="B4653" s="54"/>
      <c r="C4653" s="76"/>
      <c r="D4653" s="60"/>
      <c r="E4653" s="64"/>
      <c r="F4653" s="54"/>
      <c r="G4653" s="63"/>
    </row>
    <row r="4654" spans="1:7" s="25" customFormat="1" ht="12.75" customHeight="1">
      <c r="A4654" s="59"/>
      <c r="B4654" s="54"/>
      <c r="C4654" s="76"/>
      <c r="D4654" s="60"/>
      <c r="E4654" s="64"/>
      <c r="F4654" s="54"/>
      <c r="G4654" s="63"/>
    </row>
    <row r="4655" spans="1:7" s="25" customFormat="1" ht="12.75" customHeight="1">
      <c r="A4655" s="59"/>
      <c r="B4655" s="54"/>
      <c r="C4655" s="76"/>
      <c r="D4655" s="60"/>
      <c r="E4655" s="64"/>
      <c r="F4655" s="54"/>
      <c r="G4655" s="63"/>
    </row>
    <row r="4656" spans="1:7" s="25" customFormat="1" ht="12.75" customHeight="1">
      <c r="A4656" s="59"/>
      <c r="B4656" s="54"/>
      <c r="C4656" s="76"/>
      <c r="D4656" s="60"/>
      <c r="E4656" s="64"/>
      <c r="F4656" s="54"/>
      <c r="G4656" s="63"/>
    </row>
    <row r="4657" spans="1:7" s="25" customFormat="1" ht="12.75" customHeight="1">
      <c r="A4657" s="59"/>
      <c r="B4657" s="54"/>
      <c r="C4657" s="76"/>
      <c r="D4657" s="60"/>
      <c r="E4657" s="64"/>
      <c r="F4657" s="54"/>
      <c r="G4657" s="63"/>
    </row>
    <row r="4658" spans="1:7" s="25" customFormat="1" ht="12.75" customHeight="1">
      <c r="A4658" s="59"/>
      <c r="B4658" s="54"/>
      <c r="C4658" s="76"/>
      <c r="D4658" s="60"/>
      <c r="E4658" s="64"/>
      <c r="F4658" s="54"/>
      <c r="G4658" s="63"/>
    </row>
    <row r="4659" spans="1:7" s="25" customFormat="1" ht="12.75" customHeight="1">
      <c r="A4659" s="59"/>
      <c r="B4659" s="54"/>
      <c r="C4659" s="76"/>
      <c r="D4659" s="60"/>
      <c r="E4659" s="64"/>
      <c r="F4659" s="54"/>
      <c r="G4659" s="63"/>
    </row>
    <row r="4660" spans="1:7" s="25" customFormat="1" ht="12.75" customHeight="1">
      <c r="A4660" s="59"/>
      <c r="B4660" s="54"/>
      <c r="C4660" s="76"/>
      <c r="D4660" s="60"/>
      <c r="E4660" s="64"/>
      <c r="F4660" s="54"/>
      <c r="G4660" s="63"/>
    </row>
    <row r="4661" spans="1:7" s="25" customFormat="1" ht="12.75" customHeight="1">
      <c r="A4661" s="59"/>
      <c r="B4661" s="54"/>
      <c r="C4661" s="76"/>
      <c r="D4661" s="60"/>
      <c r="E4661" s="64"/>
      <c r="F4661" s="54"/>
      <c r="G4661" s="63"/>
    </row>
    <row r="4662" spans="1:7" s="25" customFormat="1" ht="12.75" customHeight="1">
      <c r="A4662" s="59"/>
      <c r="B4662" s="54"/>
      <c r="C4662" s="76"/>
      <c r="D4662" s="60"/>
      <c r="E4662" s="64"/>
      <c r="F4662" s="54"/>
      <c r="G4662" s="63"/>
    </row>
    <row r="4663" spans="1:7" s="25" customFormat="1" ht="12.75" customHeight="1">
      <c r="A4663" s="59"/>
      <c r="B4663" s="54"/>
      <c r="C4663" s="76"/>
      <c r="D4663" s="60"/>
      <c r="E4663" s="64"/>
      <c r="F4663" s="54"/>
      <c r="G4663" s="63"/>
    </row>
    <row r="4664" spans="1:7" s="25" customFormat="1" ht="12.75" customHeight="1">
      <c r="A4664" s="59"/>
      <c r="B4664" s="54"/>
      <c r="C4664" s="76"/>
      <c r="D4664" s="60"/>
      <c r="E4664" s="64"/>
      <c r="F4664" s="54"/>
      <c r="G4664" s="63"/>
    </row>
    <row r="4665" spans="1:7" s="25" customFormat="1" ht="12.75" customHeight="1">
      <c r="A4665" s="59"/>
      <c r="B4665" s="54"/>
      <c r="C4665" s="76"/>
      <c r="D4665" s="60"/>
      <c r="E4665" s="64"/>
      <c r="F4665" s="54"/>
      <c r="G4665" s="63"/>
    </row>
    <row r="4666" spans="1:7" s="25" customFormat="1" ht="12.75" customHeight="1">
      <c r="A4666" s="59"/>
      <c r="B4666" s="54"/>
      <c r="C4666" s="76"/>
      <c r="D4666" s="60"/>
      <c r="E4666" s="64"/>
      <c r="F4666" s="54"/>
      <c r="G4666" s="63"/>
    </row>
    <row r="4667" spans="1:7" s="25" customFormat="1" ht="12.75" customHeight="1">
      <c r="A4667" s="59"/>
      <c r="B4667" s="54"/>
      <c r="C4667" s="76"/>
      <c r="D4667" s="60"/>
      <c r="E4667" s="64"/>
      <c r="F4667" s="54"/>
      <c r="G4667" s="63"/>
    </row>
    <row r="4668" spans="1:7" s="25" customFormat="1" ht="12.75" customHeight="1">
      <c r="A4668" s="59"/>
      <c r="B4668" s="54"/>
      <c r="C4668" s="76"/>
      <c r="D4668" s="60"/>
      <c r="E4668" s="64"/>
      <c r="F4668" s="54"/>
      <c r="G4668" s="63"/>
    </row>
    <row r="4669" spans="1:7" s="25" customFormat="1" ht="12.75" customHeight="1">
      <c r="A4669" s="59"/>
      <c r="B4669" s="54"/>
      <c r="C4669" s="76"/>
      <c r="D4669" s="60"/>
      <c r="E4669" s="64"/>
      <c r="F4669" s="54"/>
      <c r="G4669" s="63"/>
    </row>
    <row r="4670" spans="1:7" s="25" customFormat="1" ht="12.75" customHeight="1">
      <c r="A4670" s="59"/>
      <c r="B4670" s="54"/>
      <c r="C4670" s="76"/>
      <c r="D4670" s="60"/>
      <c r="E4670" s="64"/>
      <c r="F4670" s="54"/>
      <c r="G4670" s="63"/>
    </row>
    <row r="4671" spans="1:7" s="25" customFormat="1" ht="12.75" customHeight="1">
      <c r="A4671" s="59"/>
      <c r="B4671" s="54"/>
      <c r="C4671" s="76"/>
      <c r="D4671" s="60"/>
      <c r="E4671" s="64"/>
      <c r="F4671" s="54"/>
      <c r="G4671" s="63"/>
    </row>
    <row r="4672" spans="1:7" s="25" customFormat="1" ht="12.75" customHeight="1">
      <c r="A4672" s="59"/>
      <c r="B4672" s="54"/>
      <c r="C4672" s="76"/>
      <c r="D4672" s="60"/>
      <c r="E4672" s="64"/>
      <c r="F4672" s="54"/>
      <c r="G4672" s="63"/>
    </row>
    <row r="4673" spans="1:7" s="25" customFormat="1" ht="12.75" customHeight="1">
      <c r="A4673" s="59"/>
      <c r="B4673" s="54"/>
      <c r="C4673" s="76"/>
      <c r="D4673" s="60"/>
      <c r="E4673" s="64"/>
      <c r="F4673" s="54"/>
      <c r="G4673" s="63"/>
    </row>
    <row r="4674" spans="1:7" s="25" customFormat="1" ht="12.75" customHeight="1">
      <c r="A4674" s="59"/>
      <c r="B4674" s="54"/>
      <c r="C4674" s="76"/>
      <c r="D4674" s="60"/>
      <c r="E4674" s="64"/>
      <c r="F4674" s="54"/>
      <c r="G4674" s="63"/>
    </row>
    <row r="4675" spans="1:7" s="25" customFormat="1" ht="12.75" customHeight="1">
      <c r="A4675" s="59"/>
      <c r="B4675" s="54"/>
      <c r="C4675" s="76"/>
      <c r="D4675" s="60"/>
      <c r="E4675" s="64"/>
      <c r="F4675" s="54"/>
      <c r="G4675" s="63"/>
    </row>
    <row r="4676" spans="1:7" s="25" customFormat="1" ht="12.75" customHeight="1">
      <c r="A4676" s="59"/>
      <c r="B4676" s="54"/>
      <c r="C4676" s="76"/>
      <c r="D4676" s="60"/>
      <c r="E4676" s="64"/>
      <c r="F4676" s="54"/>
      <c r="G4676" s="63"/>
    </row>
    <row r="4677" spans="1:7" s="25" customFormat="1" ht="12.75" customHeight="1">
      <c r="A4677" s="59"/>
      <c r="B4677" s="54"/>
      <c r="C4677" s="76"/>
      <c r="D4677" s="60"/>
      <c r="E4677" s="64"/>
      <c r="F4677" s="54"/>
      <c r="G4677" s="63"/>
    </row>
    <row r="4678" spans="1:7" s="25" customFormat="1" ht="12.75" customHeight="1">
      <c r="A4678" s="59"/>
      <c r="B4678" s="54"/>
      <c r="C4678" s="76"/>
      <c r="D4678" s="60"/>
      <c r="E4678" s="64"/>
      <c r="F4678" s="54"/>
      <c r="G4678" s="63"/>
    </row>
    <row r="4679" spans="1:7" s="25" customFormat="1" ht="12.75" customHeight="1">
      <c r="A4679" s="59"/>
      <c r="B4679" s="54"/>
      <c r="C4679" s="76"/>
      <c r="D4679" s="60"/>
      <c r="E4679" s="64"/>
      <c r="F4679" s="54"/>
      <c r="G4679" s="63"/>
    </row>
    <row r="4680" spans="1:7" s="25" customFormat="1" ht="12.75" customHeight="1">
      <c r="A4680" s="59"/>
      <c r="B4680" s="54"/>
      <c r="C4680" s="76"/>
      <c r="D4680" s="60"/>
      <c r="E4680" s="64"/>
      <c r="F4680" s="54"/>
      <c r="G4680" s="63"/>
    </row>
    <row r="4681" spans="1:7" s="25" customFormat="1" ht="12.75" customHeight="1">
      <c r="A4681" s="59"/>
      <c r="B4681" s="54"/>
      <c r="C4681" s="76"/>
      <c r="D4681" s="60"/>
      <c r="E4681" s="64"/>
      <c r="F4681" s="54"/>
      <c r="G4681" s="63"/>
    </row>
    <row r="4682" spans="1:7" s="25" customFormat="1" ht="12.75" customHeight="1">
      <c r="A4682" s="59"/>
      <c r="B4682" s="54"/>
      <c r="C4682" s="76"/>
      <c r="D4682" s="60"/>
      <c r="E4682" s="64"/>
      <c r="F4682" s="54"/>
      <c r="G4682" s="63"/>
    </row>
    <row r="4683" spans="1:7" s="25" customFormat="1" ht="12.75" customHeight="1">
      <c r="A4683" s="59"/>
      <c r="B4683" s="54"/>
      <c r="C4683" s="76"/>
      <c r="D4683" s="60"/>
      <c r="E4683" s="64"/>
      <c r="F4683" s="54"/>
      <c r="G4683" s="63"/>
    </row>
    <row r="4684" spans="1:7" s="25" customFormat="1" ht="12.75" customHeight="1">
      <c r="A4684" s="59"/>
      <c r="B4684" s="54"/>
      <c r="C4684" s="76"/>
      <c r="D4684" s="60"/>
      <c r="E4684" s="64"/>
      <c r="F4684" s="54"/>
      <c r="G4684" s="63"/>
    </row>
    <row r="4685" spans="1:7" s="25" customFormat="1" ht="12.75" customHeight="1">
      <c r="A4685" s="59"/>
      <c r="B4685" s="54"/>
      <c r="C4685" s="76"/>
      <c r="D4685" s="60"/>
      <c r="E4685" s="64"/>
      <c r="F4685" s="54"/>
      <c r="G4685" s="63"/>
    </row>
    <row r="4686" spans="1:7" s="25" customFormat="1" ht="12.75" customHeight="1">
      <c r="A4686" s="59"/>
      <c r="B4686" s="54"/>
      <c r="C4686" s="76"/>
      <c r="D4686" s="60"/>
      <c r="E4686" s="64"/>
      <c r="F4686" s="54"/>
      <c r="G4686" s="63"/>
    </row>
    <row r="4687" spans="1:7" s="25" customFormat="1" ht="12.75" customHeight="1">
      <c r="A4687" s="59"/>
      <c r="B4687" s="54"/>
      <c r="C4687" s="76"/>
      <c r="D4687" s="60"/>
      <c r="E4687" s="64"/>
      <c r="F4687" s="54"/>
      <c r="G4687" s="63"/>
    </row>
    <row r="4688" spans="1:7" s="25" customFormat="1" ht="12.75" customHeight="1">
      <c r="A4688" s="59"/>
      <c r="B4688" s="54"/>
      <c r="C4688" s="76"/>
      <c r="D4688" s="60"/>
      <c r="E4688" s="64"/>
      <c r="F4688" s="54"/>
      <c r="G4688" s="63"/>
    </row>
    <row r="4689" spans="1:7" s="25" customFormat="1" ht="12.75" customHeight="1">
      <c r="A4689" s="59"/>
      <c r="B4689" s="54"/>
      <c r="C4689" s="76"/>
      <c r="D4689" s="60"/>
      <c r="E4689" s="64"/>
      <c r="F4689" s="54"/>
      <c r="G4689" s="63"/>
    </row>
    <row r="4690" spans="1:7" s="25" customFormat="1" ht="12.75" customHeight="1">
      <c r="A4690" s="59"/>
      <c r="B4690" s="54"/>
      <c r="C4690" s="76"/>
      <c r="D4690" s="60"/>
      <c r="E4690" s="64"/>
      <c r="F4690" s="54"/>
      <c r="G4690" s="63"/>
    </row>
    <row r="4691" spans="1:7" s="25" customFormat="1" ht="12.75" customHeight="1">
      <c r="A4691" s="59"/>
      <c r="B4691" s="54"/>
      <c r="C4691" s="76"/>
      <c r="D4691" s="60"/>
      <c r="E4691" s="64"/>
      <c r="F4691" s="54"/>
      <c r="G4691" s="63"/>
    </row>
    <row r="4692" spans="1:7" s="25" customFormat="1" ht="12.75" customHeight="1">
      <c r="A4692" s="59"/>
      <c r="B4692" s="54"/>
      <c r="C4692" s="76"/>
      <c r="D4692" s="60"/>
      <c r="E4692" s="64"/>
      <c r="F4692" s="54"/>
      <c r="G4692" s="63"/>
    </row>
    <row r="4693" spans="1:7" s="25" customFormat="1" ht="12.75" customHeight="1">
      <c r="A4693" s="59"/>
      <c r="B4693" s="54"/>
      <c r="C4693" s="76"/>
      <c r="D4693" s="60"/>
      <c r="E4693" s="64"/>
      <c r="F4693" s="54"/>
      <c r="G4693" s="63"/>
    </row>
    <row r="4694" spans="1:7" s="25" customFormat="1" ht="12.75" customHeight="1">
      <c r="A4694" s="59"/>
      <c r="B4694" s="54"/>
      <c r="C4694" s="76"/>
      <c r="D4694" s="60"/>
      <c r="E4694" s="64"/>
      <c r="F4694" s="54"/>
      <c r="G4694" s="63"/>
    </row>
    <row r="4695" spans="1:7" s="25" customFormat="1" ht="12.75" customHeight="1">
      <c r="A4695" s="59"/>
      <c r="B4695" s="54"/>
      <c r="C4695" s="76"/>
      <c r="D4695" s="60"/>
      <c r="E4695" s="64"/>
      <c r="F4695" s="54"/>
      <c r="G4695" s="63"/>
    </row>
    <row r="4696" spans="1:7" s="25" customFormat="1" ht="12.75" customHeight="1">
      <c r="A4696" s="59"/>
      <c r="B4696" s="54"/>
      <c r="C4696" s="76"/>
      <c r="D4696" s="60"/>
      <c r="E4696" s="64"/>
      <c r="F4696" s="54"/>
      <c r="G4696" s="63"/>
    </row>
    <row r="4697" spans="1:7" s="25" customFormat="1" ht="12.75" customHeight="1">
      <c r="A4697" s="59"/>
      <c r="B4697" s="54"/>
      <c r="C4697" s="76"/>
      <c r="D4697" s="60"/>
      <c r="E4697" s="64"/>
      <c r="F4697" s="54"/>
      <c r="G4697" s="63"/>
    </row>
    <row r="4698" spans="1:7" s="25" customFormat="1" ht="12.75" customHeight="1">
      <c r="A4698" s="59"/>
      <c r="B4698" s="54"/>
      <c r="C4698" s="76"/>
      <c r="D4698" s="60"/>
      <c r="E4698" s="64"/>
      <c r="F4698" s="54"/>
      <c r="G4698" s="63"/>
    </row>
    <row r="4699" spans="1:7" s="25" customFormat="1" ht="12.75" customHeight="1">
      <c r="A4699" s="59"/>
      <c r="B4699" s="54"/>
      <c r="C4699" s="76"/>
      <c r="D4699" s="60"/>
      <c r="E4699" s="64"/>
      <c r="F4699" s="54"/>
      <c r="G4699" s="63"/>
    </row>
    <row r="4700" spans="1:7" s="25" customFormat="1" ht="12.75" customHeight="1">
      <c r="A4700" s="59"/>
      <c r="B4700" s="54"/>
      <c r="C4700" s="76"/>
      <c r="D4700" s="60"/>
      <c r="E4700" s="64"/>
      <c r="F4700" s="54"/>
      <c r="G4700" s="63"/>
    </row>
    <row r="4701" spans="1:7" s="25" customFormat="1" ht="12.75" customHeight="1">
      <c r="A4701" s="59"/>
      <c r="B4701" s="54"/>
      <c r="C4701" s="76"/>
      <c r="D4701" s="60"/>
      <c r="E4701" s="64"/>
      <c r="F4701" s="54"/>
      <c r="G4701" s="63"/>
    </row>
    <row r="4702" spans="1:7" s="25" customFormat="1" ht="12.75" customHeight="1">
      <c r="A4702" s="59"/>
      <c r="B4702" s="54"/>
      <c r="C4702" s="76"/>
      <c r="D4702" s="60"/>
      <c r="E4702" s="64"/>
      <c r="F4702" s="54"/>
      <c r="G4702" s="63"/>
    </row>
    <row r="4703" spans="1:7" s="25" customFormat="1" ht="12.75" customHeight="1">
      <c r="A4703" s="59"/>
      <c r="B4703" s="54"/>
      <c r="C4703" s="76"/>
      <c r="D4703" s="60"/>
      <c r="E4703" s="64"/>
      <c r="F4703" s="54"/>
      <c r="G4703" s="63"/>
    </row>
    <row r="4704" spans="1:7" s="25" customFormat="1" ht="12.75" customHeight="1">
      <c r="A4704" s="59"/>
      <c r="B4704" s="54"/>
      <c r="C4704" s="76"/>
      <c r="D4704" s="60"/>
      <c r="E4704" s="64"/>
      <c r="F4704" s="54"/>
      <c r="G4704" s="63"/>
    </row>
    <row r="4705" spans="1:7" s="25" customFormat="1" ht="12.75" customHeight="1">
      <c r="A4705" s="59"/>
      <c r="B4705" s="54"/>
      <c r="C4705" s="76"/>
      <c r="D4705" s="60"/>
      <c r="E4705" s="64"/>
      <c r="F4705" s="54"/>
      <c r="G4705" s="63"/>
    </row>
    <row r="4706" spans="1:7" s="25" customFormat="1" ht="12.75" customHeight="1">
      <c r="A4706" s="59"/>
      <c r="B4706" s="54"/>
      <c r="C4706" s="76"/>
      <c r="D4706" s="60"/>
      <c r="E4706" s="64"/>
      <c r="F4706" s="54"/>
      <c r="G4706" s="63"/>
    </row>
    <row r="4707" spans="1:7" s="25" customFormat="1" ht="12.75" customHeight="1">
      <c r="A4707" s="59"/>
      <c r="B4707" s="54"/>
      <c r="C4707" s="76"/>
      <c r="D4707" s="60"/>
      <c r="E4707" s="64"/>
      <c r="F4707" s="54"/>
      <c r="G4707" s="63"/>
    </row>
    <row r="4708" spans="1:7" s="25" customFormat="1" ht="12.75" customHeight="1">
      <c r="A4708" s="59"/>
      <c r="B4708" s="54"/>
      <c r="C4708" s="76"/>
      <c r="D4708" s="60"/>
      <c r="E4708" s="64"/>
      <c r="F4708" s="54"/>
      <c r="G4708" s="63"/>
    </row>
    <row r="4709" spans="1:7" s="25" customFormat="1" ht="12.75" customHeight="1">
      <c r="A4709" s="59"/>
      <c r="B4709" s="54"/>
      <c r="C4709" s="76"/>
      <c r="D4709" s="60"/>
      <c r="E4709" s="64"/>
      <c r="F4709" s="54"/>
      <c r="G4709" s="63"/>
    </row>
    <row r="4710" spans="1:7" s="25" customFormat="1" ht="12.75" customHeight="1">
      <c r="A4710" s="59"/>
      <c r="B4710" s="54"/>
      <c r="C4710" s="76"/>
      <c r="D4710" s="60"/>
      <c r="E4710" s="64"/>
      <c r="F4710" s="54"/>
      <c r="G4710" s="63"/>
    </row>
    <row r="4711" spans="1:7" s="25" customFormat="1" ht="12.75" customHeight="1">
      <c r="A4711" s="59"/>
      <c r="B4711" s="54"/>
      <c r="C4711" s="76"/>
      <c r="D4711" s="60"/>
      <c r="E4711" s="64"/>
      <c r="F4711" s="54"/>
      <c r="G4711" s="63"/>
    </row>
    <row r="4712" spans="1:7" s="25" customFormat="1" ht="12.75" customHeight="1">
      <c r="A4712" s="59"/>
      <c r="B4712" s="54"/>
      <c r="C4712" s="76"/>
      <c r="D4712" s="60"/>
      <c r="E4712" s="64"/>
      <c r="F4712" s="54"/>
      <c r="G4712" s="63"/>
    </row>
    <row r="4713" spans="1:7" s="25" customFormat="1" ht="12.75" customHeight="1">
      <c r="A4713" s="59"/>
      <c r="B4713" s="54"/>
      <c r="C4713" s="76"/>
      <c r="D4713" s="60"/>
      <c r="E4713" s="64"/>
      <c r="F4713" s="54"/>
      <c r="G4713" s="63"/>
    </row>
    <row r="4714" spans="1:7" s="25" customFormat="1" ht="12.75" customHeight="1">
      <c r="A4714" s="59"/>
      <c r="B4714" s="54"/>
      <c r="C4714" s="76"/>
      <c r="D4714" s="60"/>
      <c r="E4714" s="64"/>
      <c r="F4714" s="54"/>
      <c r="G4714" s="63"/>
    </row>
    <row r="4715" spans="1:7" s="25" customFormat="1" ht="12.75" customHeight="1">
      <c r="A4715" s="59"/>
      <c r="B4715" s="54"/>
      <c r="C4715" s="76"/>
      <c r="D4715" s="60"/>
      <c r="E4715" s="64"/>
      <c r="F4715" s="54"/>
      <c r="G4715" s="63"/>
    </row>
    <row r="4716" spans="1:7" s="25" customFormat="1" ht="12.75" customHeight="1">
      <c r="A4716" s="59"/>
      <c r="B4716" s="54"/>
      <c r="C4716" s="76"/>
      <c r="D4716" s="60"/>
      <c r="E4716" s="64"/>
      <c r="F4716" s="54"/>
      <c r="G4716" s="63"/>
    </row>
    <row r="4717" spans="1:7" s="25" customFormat="1" ht="12.75" customHeight="1">
      <c r="A4717" s="59"/>
      <c r="B4717" s="54"/>
      <c r="C4717" s="76"/>
      <c r="D4717" s="60"/>
      <c r="E4717" s="64"/>
      <c r="F4717" s="54"/>
      <c r="G4717" s="63"/>
    </row>
    <row r="4718" spans="1:7" s="25" customFormat="1" ht="12.75" customHeight="1">
      <c r="A4718" s="59"/>
      <c r="B4718" s="54"/>
      <c r="C4718" s="76"/>
      <c r="D4718" s="60"/>
      <c r="E4718" s="64"/>
      <c r="F4718" s="54"/>
      <c r="G4718" s="63"/>
    </row>
    <row r="4719" spans="1:7" s="25" customFormat="1" ht="12.75" customHeight="1">
      <c r="A4719" s="59"/>
      <c r="B4719" s="54"/>
      <c r="C4719" s="76"/>
      <c r="D4719" s="60"/>
      <c r="E4719" s="64"/>
      <c r="F4719" s="54"/>
      <c r="G4719" s="63"/>
    </row>
    <row r="4720" spans="1:7" s="25" customFormat="1" ht="12.75" customHeight="1">
      <c r="A4720" s="59"/>
      <c r="B4720" s="54"/>
      <c r="C4720" s="76"/>
      <c r="D4720" s="60"/>
      <c r="E4720" s="64"/>
      <c r="F4720" s="54"/>
      <c r="G4720" s="63"/>
    </row>
    <row r="4721" spans="1:7" s="25" customFormat="1" ht="12.75" customHeight="1">
      <c r="A4721" s="59"/>
      <c r="B4721" s="54"/>
      <c r="C4721" s="76"/>
      <c r="D4721" s="60"/>
      <c r="E4721" s="64"/>
      <c r="F4721" s="54"/>
      <c r="G4721" s="63"/>
    </row>
    <row r="4722" spans="1:7" s="25" customFormat="1" ht="12.75" customHeight="1">
      <c r="A4722" s="59"/>
      <c r="B4722" s="54"/>
      <c r="C4722" s="76"/>
      <c r="D4722" s="60"/>
      <c r="E4722" s="64"/>
      <c r="F4722" s="54"/>
      <c r="G4722" s="63"/>
    </row>
    <row r="4723" spans="1:7" s="25" customFormat="1" ht="12.75" customHeight="1">
      <c r="A4723" s="59"/>
      <c r="B4723" s="54"/>
      <c r="C4723" s="76"/>
      <c r="D4723" s="60"/>
      <c r="E4723" s="64"/>
      <c r="F4723" s="54"/>
      <c r="G4723" s="63"/>
    </row>
    <row r="4724" spans="1:7" s="25" customFormat="1" ht="12.75" customHeight="1">
      <c r="A4724" s="59"/>
      <c r="B4724" s="54"/>
      <c r="C4724" s="76"/>
      <c r="D4724" s="60"/>
      <c r="E4724" s="64"/>
      <c r="F4724" s="54"/>
      <c r="G4724" s="63"/>
    </row>
    <row r="4725" spans="1:7" s="25" customFormat="1" ht="12.75" customHeight="1">
      <c r="A4725" s="59"/>
      <c r="B4725" s="54"/>
      <c r="C4725" s="76"/>
      <c r="D4725" s="60"/>
      <c r="E4725" s="64"/>
      <c r="F4725" s="54"/>
      <c r="G4725" s="63"/>
    </row>
    <row r="4726" spans="1:7" s="25" customFormat="1" ht="12.75" customHeight="1">
      <c r="A4726" s="59"/>
      <c r="B4726" s="54"/>
      <c r="C4726" s="76"/>
      <c r="D4726" s="60"/>
      <c r="E4726" s="64"/>
      <c r="F4726" s="54"/>
      <c r="G4726" s="63"/>
    </row>
    <row r="4727" spans="1:7" s="25" customFormat="1" ht="12.75" customHeight="1">
      <c r="A4727" s="59"/>
      <c r="B4727" s="54"/>
      <c r="C4727" s="76"/>
      <c r="D4727" s="60"/>
      <c r="E4727" s="64"/>
      <c r="F4727" s="54"/>
      <c r="G4727" s="63"/>
    </row>
    <row r="4728" spans="1:7" s="25" customFormat="1" ht="12.75" customHeight="1">
      <c r="A4728" s="59"/>
      <c r="B4728" s="54"/>
      <c r="C4728" s="76"/>
      <c r="D4728" s="60"/>
      <c r="E4728" s="64"/>
      <c r="F4728" s="54"/>
      <c r="G4728" s="63"/>
    </row>
    <row r="4729" spans="1:7" s="25" customFormat="1" ht="12.75" customHeight="1">
      <c r="A4729" s="59"/>
      <c r="B4729" s="54"/>
      <c r="C4729" s="76"/>
      <c r="D4729" s="60"/>
      <c r="E4729" s="64"/>
      <c r="F4729" s="54"/>
      <c r="G4729" s="63"/>
    </row>
    <row r="4730" spans="1:7" s="25" customFormat="1" ht="12.75" customHeight="1">
      <c r="A4730" s="59"/>
      <c r="B4730" s="54"/>
      <c r="C4730" s="76"/>
      <c r="D4730" s="60"/>
      <c r="E4730" s="64"/>
      <c r="F4730" s="54"/>
      <c r="G4730" s="63"/>
    </row>
    <row r="4731" spans="1:7" s="25" customFormat="1" ht="12.75" customHeight="1">
      <c r="A4731" s="59"/>
      <c r="B4731" s="54"/>
      <c r="C4731" s="76"/>
      <c r="D4731" s="60"/>
      <c r="E4731" s="64"/>
      <c r="F4731" s="54"/>
      <c r="G4731" s="63"/>
    </row>
    <row r="4732" spans="1:7" s="25" customFormat="1" ht="12.75" customHeight="1">
      <c r="A4732" s="59"/>
      <c r="B4732" s="54"/>
      <c r="C4732" s="76"/>
      <c r="D4732" s="60"/>
      <c r="E4732" s="64"/>
      <c r="F4732" s="54"/>
      <c r="G4732" s="63"/>
    </row>
    <row r="4733" spans="1:7" s="25" customFormat="1" ht="12.75" customHeight="1">
      <c r="A4733" s="59"/>
      <c r="B4733" s="54"/>
      <c r="C4733" s="76"/>
      <c r="D4733" s="60"/>
      <c r="E4733" s="64"/>
      <c r="F4733" s="54"/>
      <c r="G4733" s="63"/>
    </row>
    <row r="4734" spans="1:7" s="25" customFormat="1" ht="12.75" customHeight="1">
      <c r="A4734" s="59"/>
      <c r="B4734" s="54"/>
      <c r="C4734" s="76"/>
      <c r="D4734" s="60"/>
      <c r="E4734" s="64"/>
      <c r="F4734" s="54"/>
      <c r="G4734" s="63"/>
    </row>
    <row r="4735" spans="1:7" s="25" customFormat="1" ht="12.75" customHeight="1">
      <c r="A4735" s="59"/>
      <c r="B4735" s="54"/>
      <c r="C4735" s="76"/>
      <c r="D4735" s="60"/>
      <c r="E4735" s="64"/>
      <c r="F4735" s="54"/>
      <c r="G4735" s="63"/>
    </row>
    <row r="4736" spans="1:7" s="25" customFormat="1" ht="12.75" customHeight="1">
      <c r="A4736" s="59"/>
      <c r="B4736" s="54"/>
      <c r="C4736" s="76"/>
      <c r="D4736" s="60"/>
      <c r="E4736" s="64"/>
      <c r="F4736" s="54"/>
      <c r="G4736" s="63"/>
    </row>
    <row r="4737" spans="1:7" s="25" customFormat="1" ht="12.75" customHeight="1">
      <c r="A4737" s="59"/>
      <c r="B4737" s="54"/>
      <c r="C4737" s="76"/>
      <c r="D4737" s="60"/>
      <c r="E4737" s="64"/>
      <c r="F4737" s="54"/>
      <c r="G4737" s="63"/>
    </row>
    <row r="4738" spans="1:7" s="25" customFormat="1" ht="12.75" customHeight="1">
      <c r="A4738" s="59"/>
      <c r="B4738" s="54"/>
      <c r="C4738" s="76"/>
      <c r="D4738" s="60"/>
      <c r="E4738" s="64"/>
      <c r="F4738" s="54"/>
      <c r="G4738" s="63"/>
    </row>
    <row r="4739" spans="1:7" s="25" customFormat="1" ht="12.75" customHeight="1">
      <c r="A4739" s="59"/>
      <c r="B4739" s="54"/>
      <c r="C4739" s="76"/>
      <c r="D4739" s="60"/>
      <c r="E4739" s="64"/>
      <c r="F4739" s="54"/>
      <c r="G4739" s="63"/>
    </row>
    <row r="4740" spans="1:7" s="25" customFormat="1" ht="12.75" customHeight="1">
      <c r="A4740" s="59"/>
      <c r="B4740" s="54"/>
      <c r="C4740" s="76"/>
      <c r="D4740" s="60"/>
      <c r="E4740" s="64"/>
      <c r="F4740" s="54"/>
      <c r="G4740" s="63"/>
    </row>
    <row r="4741" spans="1:7" s="25" customFormat="1" ht="12.75" customHeight="1">
      <c r="A4741" s="59"/>
      <c r="B4741" s="54"/>
      <c r="C4741" s="76"/>
      <c r="D4741" s="60"/>
      <c r="E4741" s="64"/>
      <c r="F4741" s="54"/>
      <c r="G4741" s="63"/>
    </row>
    <row r="4742" spans="1:7" s="25" customFormat="1" ht="12.75" customHeight="1">
      <c r="A4742" s="59"/>
      <c r="B4742" s="54"/>
      <c r="C4742" s="76"/>
      <c r="D4742" s="60"/>
      <c r="E4742" s="64"/>
      <c r="F4742" s="54"/>
      <c r="G4742" s="63"/>
    </row>
    <row r="4743" spans="1:7" s="25" customFormat="1" ht="12.75" customHeight="1">
      <c r="A4743" s="59"/>
      <c r="B4743" s="54"/>
      <c r="C4743" s="76"/>
      <c r="D4743" s="60"/>
      <c r="E4743" s="64"/>
      <c r="F4743" s="54"/>
      <c r="G4743" s="63"/>
    </row>
    <row r="4744" spans="1:7" s="25" customFormat="1" ht="12.75" customHeight="1">
      <c r="A4744" s="59"/>
      <c r="B4744" s="54"/>
      <c r="C4744" s="76"/>
      <c r="D4744" s="60"/>
      <c r="E4744" s="64"/>
      <c r="F4744" s="54"/>
      <c r="G4744" s="63"/>
    </row>
    <row r="4745" spans="1:7" s="25" customFormat="1" ht="12.75" customHeight="1">
      <c r="A4745" s="59"/>
      <c r="B4745" s="54"/>
      <c r="C4745" s="76"/>
      <c r="D4745" s="60"/>
      <c r="E4745" s="64"/>
      <c r="F4745" s="54"/>
      <c r="G4745" s="63"/>
    </row>
    <row r="4746" spans="1:7" s="25" customFormat="1" ht="12.75" customHeight="1">
      <c r="A4746" s="59"/>
      <c r="B4746" s="54"/>
      <c r="C4746" s="76"/>
      <c r="D4746" s="60"/>
      <c r="E4746" s="64"/>
      <c r="F4746" s="54"/>
      <c r="G4746" s="63"/>
    </row>
    <row r="4747" spans="1:7" s="25" customFormat="1" ht="12.75" customHeight="1">
      <c r="A4747" s="59"/>
      <c r="B4747" s="54"/>
      <c r="C4747" s="76"/>
      <c r="D4747" s="60"/>
      <c r="E4747" s="64"/>
      <c r="F4747" s="54"/>
      <c r="G4747" s="63"/>
    </row>
    <row r="4748" spans="1:7" s="25" customFormat="1" ht="12.75" customHeight="1">
      <c r="A4748" s="59"/>
      <c r="B4748" s="54"/>
      <c r="C4748" s="76"/>
      <c r="D4748" s="60"/>
      <c r="E4748" s="64"/>
      <c r="F4748" s="54"/>
      <c r="G4748" s="63"/>
    </row>
    <row r="4749" spans="1:7" s="25" customFormat="1" ht="12.75" customHeight="1">
      <c r="A4749" s="59"/>
      <c r="B4749" s="54"/>
      <c r="C4749" s="76"/>
      <c r="D4749" s="60"/>
      <c r="E4749" s="64"/>
      <c r="F4749" s="54"/>
      <c r="G4749" s="63"/>
    </row>
    <row r="4750" spans="1:7" s="25" customFormat="1" ht="12.75" customHeight="1">
      <c r="A4750" s="59"/>
      <c r="B4750" s="54"/>
      <c r="C4750" s="76"/>
      <c r="D4750" s="60"/>
      <c r="E4750" s="64"/>
      <c r="F4750" s="54"/>
      <c r="G4750" s="63"/>
    </row>
    <row r="4751" spans="1:7" s="25" customFormat="1" ht="12.75" customHeight="1">
      <c r="A4751" s="59"/>
      <c r="B4751" s="54"/>
      <c r="C4751" s="76"/>
      <c r="D4751" s="60"/>
      <c r="E4751" s="64"/>
      <c r="F4751" s="54"/>
      <c r="G4751" s="63"/>
    </row>
    <row r="4752" spans="1:7" s="25" customFormat="1" ht="12.75" customHeight="1">
      <c r="A4752" s="59"/>
      <c r="B4752" s="54"/>
      <c r="C4752" s="76"/>
      <c r="D4752" s="60"/>
      <c r="E4752" s="64"/>
      <c r="F4752" s="54"/>
      <c r="G4752" s="63"/>
    </row>
    <row r="4753" spans="1:7" s="25" customFormat="1" ht="12.75" customHeight="1">
      <c r="A4753" s="59"/>
      <c r="B4753" s="54"/>
      <c r="C4753" s="76"/>
      <c r="D4753" s="60"/>
      <c r="E4753" s="64"/>
      <c r="F4753" s="54"/>
      <c r="G4753" s="63"/>
    </row>
    <row r="4754" spans="1:7" s="25" customFormat="1" ht="12.75" customHeight="1">
      <c r="A4754" s="59"/>
      <c r="B4754" s="54"/>
      <c r="C4754" s="76"/>
      <c r="D4754" s="60"/>
      <c r="E4754" s="64"/>
      <c r="F4754" s="54"/>
      <c r="G4754" s="63"/>
    </row>
    <row r="4755" spans="1:7" s="25" customFormat="1" ht="12.75" customHeight="1">
      <c r="A4755" s="59"/>
      <c r="B4755" s="54"/>
      <c r="C4755" s="76"/>
      <c r="D4755" s="60"/>
      <c r="E4755" s="64"/>
      <c r="F4755" s="54"/>
      <c r="G4755" s="63"/>
    </row>
    <row r="4756" spans="1:7" s="25" customFormat="1" ht="12.75" customHeight="1">
      <c r="A4756" s="59"/>
      <c r="B4756" s="54"/>
      <c r="C4756" s="76"/>
      <c r="D4756" s="60"/>
      <c r="E4756" s="64"/>
      <c r="F4756" s="54"/>
      <c r="G4756" s="63"/>
    </row>
    <row r="4757" spans="1:7" s="25" customFormat="1" ht="12.75" customHeight="1">
      <c r="A4757" s="59"/>
      <c r="B4757" s="54"/>
      <c r="C4757" s="76"/>
      <c r="D4757" s="60"/>
      <c r="E4757" s="64"/>
      <c r="F4757" s="54"/>
      <c r="G4757" s="63"/>
    </row>
    <row r="4758" spans="1:7" s="25" customFormat="1" ht="12.75" customHeight="1">
      <c r="A4758" s="59"/>
      <c r="B4758" s="54"/>
      <c r="C4758" s="76"/>
      <c r="D4758" s="60"/>
      <c r="E4758" s="64"/>
      <c r="F4758" s="54"/>
      <c r="G4758" s="63"/>
    </row>
    <row r="4759" spans="1:7" s="25" customFormat="1" ht="12.75" customHeight="1">
      <c r="A4759" s="59"/>
      <c r="B4759" s="54"/>
      <c r="C4759" s="76"/>
      <c r="D4759" s="60"/>
      <c r="E4759" s="64"/>
      <c r="F4759" s="54"/>
      <c r="G4759" s="63"/>
    </row>
    <row r="4760" spans="1:7" s="25" customFormat="1" ht="12.75" customHeight="1">
      <c r="A4760" s="59"/>
      <c r="B4760" s="54"/>
      <c r="C4760" s="76"/>
      <c r="D4760" s="60"/>
      <c r="E4760" s="64"/>
      <c r="F4760" s="54"/>
      <c r="G4760" s="63"/>
    </row>
    <row r="4761" spans="1:7" s="25" customFormat="1" ht="12.75" customHeight="1">
      <c r="A4761" s="59"/>
      <c r="B4761" s="54"/>
      <c r="C4761" s="76"/>
      <c r="D4761" s="60"/>
      <c r="E4761" s="64"/>
      <c r="F4761" s="54"/>
      <c r="G4761" s="63"/>
    </row>
    <row r="4762" spans="1:7" s="25" customFormat="1" ht="12.75" customHeight="1">
      <c r="A4762" s="59"/>
      <c r="B4762" s="54"/>
      <c r="C4762" s="76"/>
      <c r="D4762" s="60"/>
      <c r="E4762" s="64"/>
      <c r="F4762" s="54"/>
      <c r="G4762" s="63"/>
    </row>
    <row r="4763" spans="1:7" s="25" customFormat="1" ht="12.75" customHeight="1">
      <c r="A4763" s="59"/>
      <c r="B4763" s="54"/>
      <c r="C4763" s="76"/>
      <c r="D4763" s="60"/>
      <c r="E4763" s="64"/>
      <c r="F4763" s="54"/>
      <c r="G4763" s="63"/>
    </row>
    <row r="4764" spans="1:7" s="25" customFormat="1" ht="12.75" customHeight="1">
      <c r="A4764" s="59"/>
      <c r="B4764" s="54"/>
      <c r="C4764" s="76"/>
      <c r="D4764" s="60"/>
      <c r="E4764" s="64"/>
      <c r="F4764" s="54"/>
      <c r="G4764" s="63"/>
    </row>
    <row r="4765" spans="1:7" s="25" customFormat="1" ht="12.75" customHeight="1">
      <c r="A4765" s="59"/>
      <c r="B4765" s="54"/>
      <c r="C4765" s="76"/>
      <c r="D4765" s="60"/>
      <c r="E4765" s="64"/>
      <c r="F4765" s="54"/>
      <c r="G4765" s="63"/>
    </row>
    <row r="4766" spans="1:7" s="25" customFormat="1" ht="12.75" customHeight="1">
      <c r="A4766" s="59"/>
      <c r="B4766" s="54"/>
      <c r="C4766" s="76"/>
      <c r="D4766" s="60"/>
      <c r="E4766" s="64"/>
      <c r="F4766" s="54"/>
      <c r="G4766" s="63"/>
    </row>
    <row r="4767" spans="1:7" s="25" customFormat="1" ht="12.75" customHeight="1">
      <c r="A4767" s="59"/>
      <c r="B4767" s="54"/>
      <c r="C4767" s="76"/>
      <c r="D4767" s="60"/>
      <c r="E4767" s="64"/>
      <c r="F4767" s="54"/>
      <c r="G4767" s="63"/>
    </row>
    <row r="4768" spans="1:7" s="25" customFormat="1" ht="12.75" customHeight="1">
      <c r="A4768" s="59"/>
      <c r="B4768" s="54"/>
      <c r="C4768" s="76"/>
      <c r="D4768" s="60"/>
      <c r="E4768" s="64"/>
      <c r="F4768" s="54"/>
      <c r="G4768" s="63"/>
    </row>
    <row r="4769" spans="1:7" s="25" customFormat="1" ht="12.75" customHeight="1">
      <c r="A4769" s="59"/>
      <c r="B4769" s="54"/>
      <c r="C4769" s="76"/>
      <c r="D4769" s="60"/>
      <c r="E4769" s="64"/>
      <c r="F4769" s="54"/>
      <c r="G4769" s="63"/>
    </row>
    <row r="4770" spans="1:7" s="25" customFormat="1" ht="12.75" customHeight="1">
      <c r="A4770" s="59"/>
      <c r="B4770" s="54"/>
      <c r="C4770" s="76"/>
      <c r="D4770" s="60"/>
      <c r="E4770" s="64"/>
      <c r="F4770" s="54"/>
      <c r="G4770" s="63"/>
    </row>
    <row r="4771" spans="1:7" s="25" customFormat="1" ht="12.75" customHeight="1">
      <c r="A4771" s="59"/>
      <c r="B4771" s="54"/>
      <c r="C4771" s="76"/>
      <c r="D4771" s="60"/>
      <c r="E4771" s="64"/>
      <c r="F4771" s="54"/>
      <c r="G4771" s="63"/>
    </row>
    <row r="4772" spans="1:7" s="25" customFormat="1" ht="12.75" customHeight="1">
      <c r="A4772" s="59"/>
      <c r="B4772" s="54"/>
      <c r="C4772" s="76"/>
      <c r="D4772" s="60"/>
      <c r="E4772" s="64"/>
      <c r="F4772" s="54"/>
      <c r="G4772" s="63"/>
    </row>
    <row r="4773" spans="1:7" s="25" customFormat="1" ht="12.75" customHeight="1">
      <c r="A4773" s="59"/>
      <c r="B4773" s="54"/>
      <c r="C4773" s="76"/>
      <c r="D4773" s="60"/>
      <c r="E4773" s="64"/>
      <c r="F4773" s="54"/>
      <c r="G4773" s="63"/>
    </row>
    <row r="4774" spans="1:7" s="25" customFormat="1" ht="12.75" customHeight="1">
      <c r="A4774" s="59"/>
      <c r="B4774" s="54"/>
      <c r="C4774" s="76"/>
      <c r="D4774" s="60"/>
      <c r="E4774" s="64"/>
      <c r="F4774" s="54"/>
      <c r="G4774" s="63"/>
    </row>
    <row r="4775" spans="1:7" s="25" customFormat="1" ht="12.75" customHeight="1">
      <c r="A4775" s="59"/>
      <c r="B4775" s="54"/>
      <c r="C4775" s="76"/>
      <c r="D4775" s="60"/>
      <c r="E4775" s="64"/>
      <c r="F4775" s="54"/>
      <c r="G4775" s="63"/>
    </row>
    <row r="4776" spans="1:7" s="25" customFormat="1" ht="12.75" customHeight="1">
      <c r="A4776" s="59"/>
      <c r="B4776" s="54"/>
      <c r="C4776" s="76"/>
      <c r="D4776" s="60"/>
      <c r="E4776" s="64"/>
      <c r="F4776" s="54"/>
      <c r="G4776" s="63"/>
    </row>
    <row r="4777" spans="1:7" s="25" customFormat="1" ht="12.75" customHeight="1">
      <c r="A4777" s="59"/>
      <c r="B4777" s="54"/>
      <c r="C4777" s="76"/>
      <c r="D4777" s="60"/>
      <c r="E4777" s="64"/>
      <c r="F4777" s="54"/>
      <c r="G4777" s="63"/>
    </row>
    <row r="4778" spans="1:7" s="25" customFormat="1" ht="12.75" customHeight="1">
      <c r="A4778" s="59"/>
      <c r="B4778" s="54"/>
      <c r="C4778" s="76"/>
      <c r="D4778" s="60"/>
      <c r="E4778" s="64"/>
      <c r="F4778" s="54"/>
      <c r="G4778" s="63"/>
    </row>
    <row r="4779" spans="1:7" s="25" customFormat="1" ht="12.75" customHeight="1">
      <c r="A4779" s="59"/>
      <c r="B4779" s="54"/>
      <c r="C4779" s="76"/>
      <c r="D4779" s="60"/>
      <c r="E4779" s="64"/>
      <c r="F4779" s="54"/>
      <c r="G4779" s="63"/>
    </row>
    <row r="4780" spans="1:7" s="25" customFormat="1" ht="12.75" customHeight="1">
      <c r="A4780" s="59"/>
      <c r="B4780" s="54"/>
      <c r="C4780" s="76"/>
      <c r="D4780" s="60"/>
      <c r="E4780" s="64"/>
      <c r="F4780" s="54"/>
      <c r="G4780" s="63"/>
    </row>
    <row r="4781" spans="1:7" s="25" customFormat="1" ht="12.75" customHeight="1">
      <c r="A4781" s="59"/>
      <c r="B4781" s="54"/>
      <c r="C4781" s="76"/>
      <c r="D4781" s="60"/>
      <c r="E4781" s="64"/>
      <c r="F4781" s="54"/>
      <c r="G4781" s="63"/>
    </row>
    <row r="4782" spans="1:7" s="25" customFormat="1" ht="12.75" customHeight="1">
      <c r="A4782" s="59"/>
      <c r="B4782" s="54"/>
      <c r="C4782" s="76"/>
      <c r="D4782" s="60"/>
      <c r="E4782" s="64"/>
      <c r="F4782" s="54"/>
      <c r="G4782" s="63"/>
    </row>
    <row r="4783" spans="1:7" s="25" customFormat="1" ht="12.75" customHeight="1">
      <c r="A4783" s="59"/>
      <c r="B4783" s="54"/>
      <c r="C4783" s="76"/>
      <c r="D4783" s="60"/>
      <c r="E4783" s="64"/>
      <c r="F4783" s="54"/>
      <c r="G4783" s="63"/>
    </row>
    <row r="4784" spans="1:7" s="25" customFormat="1" ht="12.75" customHeight="1">
      <c r="A4784" s="59"/>
      <c r="B4784" s="54"/>
      <c r="C4784" s="76"/>
      <c r="D4784" s="60"/>
      <c r="E4784" s="64"/>
      <c r="F4784" s="54"/>
      <c r="G4784" s="63"/>
    </row>
    <row r="4785" spans="1:7" s="25" customFormat="1" ht="12.75" customHeight="1">
      <c r="A4785" s="59"/>
      <c r="B4785" s="54"/>
      <c r="C4785" s="76"/>
      <c r="D4785" s="60"/>
      <c r="E4785" s="64"/>
      <c r="F4785" s="54"/>
      <c r="G4785" s="63"/>
    </row>
    <row r="4786" spans="1:7" s="25" customFormat="1" ht="12.75" customHeight="1">
      <c r="A4786" s="59"/>
      <c r="B4786" s="54"/>
      <c r="C4786" s="76"/>
      <c r="D4786" s="60"/>
      <c r="E4786" s="64"/>
      <c r="F4786" s="54"/>
      <c r="G4786" s="63"/>
    </row>
    <row r="4787" spans="1:7" s="25" customFormat="1" ht="12.75" customHeight="1">
      <c r="A4787" s="59"/>
      <c r="B4787" s="54"/>
      <c r="C4787" s="76"/>
      <c r="D4787" s="60"/>
      <c r="E4787" s="64"/>
      <c r="F4787" s="54"/>
      <c r="G4787" s="63"/>
    </row>
    <row r="4788" spans="1:7" s="25" customFormat="1" ht="12.75" customHeight="1">
      <c r="A4788" s="59"/>
      <c r="B4788" s="54"/>
      <c r="C4788" s="76"/>
      <c r="D4788" s="60"/>
      <c r="E4788" s="64"/>
      <c r="F4788" s="54"/>
      <c r="G4788" s="63"/>
    </row>
    <row r="4789" spans="1:7" s="25" customFormat="1" ht="12.75" customHeight="1">
      <c r="A4789" s="59"/>
      <c r="B4789" s="54"/>
      <c r="C4789" s="76"/>
      <c r="D4789" s="60"/>
      <c r="E4789" s="64"/>
      <c r="F4789" s="54"/>
      <c r="G4789" s="63"/>
    </row>
    <row r="4790" spans="1:7" s="25" customFormat="1" ht="12.75" customHeight="1">
      <c r="A4790" s="59"/>
      <c r="B4790" s="54"/>
      <c r="C4790" s="76"/>
      <c r="D4790" s="60"/>
      <c r="E4790" s="64"/>
      <c r="F4790" s="54"/>
      <c r="G4790" s="63"/>
    </row>
    <row r="4791" spans="1:7" s="25" customFormat="1" ht="12.75" customHeight="1">
      <c r="A4791" s="59"/>
      <c r="B4791" s="54"/>
      <c r="C4791" s="76"/>
      <c r="D4791" s="60"/>
      <c r="E4791" s="64"/>
      <c r="F4791" s="54"/>
      <c r="G4791" s="63"/>
    </row>
    <row r="4792" spans="1:7" s="25" customFormat="1" ht="12.75" customHeight="1">
      <c r="A4792" s="59"/>
      <c r="B4792" s="54"/>
      <c r="C4792" s="76"/>
      <c r="D4792" s="60"/>
      <c r="E4792" s="64"/>
      <c r="F4792" s="54"/>
      <c r="G4792" s="63"/>
    </row>
    <row r="4793" spans="1:7" s="25" customFormat="1" ht="12.75" customHeight="1">
      <c r="A4793" s="59"/>
      <c r="B4793" s="54"/>
      <c r="C4793" s="76"/>
      <c r="D4793" s="60"/>
      <c r="E4793" s="64"/>
      <c r="F4793" s="54"/>
      <c r="G4793" s="63"/>
    </row>
    <row r="4794" spans="1:7" s="25" customFormat="1" ht="12.75" customHeight="1">
      <c r="A4794" s="59"/>
      <c r="B4794" s="54"/>
      <c r="C4794" s="76"/>
      <c r="D4794" s="60"/>
      <c r="E4794" s="64"/>
      <c r="F4794" s="54"/>
      <c r="G4794" s="63"/>
    </row>
    <row r="4795" spans="1:7" s="25" customFormat="1" ht="12.75" customHeight="1">
      <c r="A4795" s="59"/>
      <c r="B4795" s="54"/>
      <c r="C4795" s="76"/>
      <c r="D4795" s="60"/>
      <c r="E4795" s="64"/>
      <c r="F4795" s="54"/>
      <c r="G4795" s="63"/>
    </row>
    <row r="4796" spans="1:7" s="25" customFormat="1" ht="12.75" customHeight="1">
      <c r="A4796" s="59"/>
      <c r="B4796" s="54"/>
      <c r="C4796" s="76"/>
      <c r="D4796" s="60"/>
      <c r="E4796" s="64"/>
      <c r="F4796" s="54"/>
      <c r="G4796" s="63"/>
    </row>
    <row r="4797" spans="1:7" s="25" customFormat="1" ht="12.75" customHeight="1">
      <c r="A4797" s="59"/>
      <c r="B4797" s="54"/>
      <c r="C4797" s="76"/>
      <c r="D4797" s="60"/>
      <c r="E4797" s="64"/>
      <c r="F4797" s="54"/>
      <c r="G4797" s="63"/>
    </row>
    <row r="4798" spans="1:7" s="25" customFormat="1" ht="12.75" customHeight="1">
      <c r="A4798" s="59"/>
      <c r="B4798" s="54"/>
      <c r="C4798" s="76"/>
      <c r="D4798" s="60"/>
      <c r="E4798" s="64"/>
      <c r="F4798" s="54"/>
      <c r="G4798" s="63"/>
    </row>
    <row r="4799" spans="1:7" s="25" customFormat="1" ht="12.75" customHeight="1">
      <c r="A4799" s="59"/>
      <c r="B4799" s="54"/>
      <c r="C4799" s="76"/>
      <c r="D4799" s="60"/>
      <c r="E4799" s="64"/>
      <c r="F4799" s="54"/>
      <c r="G4799" s="63"/>
    </row>
    <row r="4800" spans="1:7" s="25" customFormat="1" ht="12.75" customHeight="1">
      <c r="A4800" s="59"/>
      <c r="B4800" s="54"/>
      <c r="C4800" s="76"/>
      <c r="D4800" s="60"/>
      <c r="E4800" s="64"/>
      <c r="F4800" s="54"/>
      <c r="G4800" s="63"/>
    </row>
    <row r="4801" spans="1:7" s="25" customFormat="1" ht="12.75" customHeight="1">
      <c r="A4801" s="59"/>
      <c r="B4801" s="54"/>
      <c r="C4801" s="76"/>
      <c r="D4801" s="60"/>
      <c r="E4801" s="64"/>
      <c r="F4801" s="54"/>
      <c r="G4801" s="63"/>
    </row>
    <row r="4802" spans="1:7" s="25" customFormat="1" ht="12.75" customHeight="1">
      <c r="A4802" s="59"/>
      <c r="B4802" s="54"/>
      <c r="C4802" s="76"/>
      <c r="D4802" s="60"/>
      <c r="E4802" s="64"/>
      <c r="F4802" s="54"/>
      <c r="G4802" s="63"/>
    </row>
    <row r="4803" spans="1:7" s="25" customFormat="1" ht="12.75" customHeight="1">
      <c r="A4803" s="59"/>
      <c r="B4803" s="54"/>
      <c r="C4803" s="76"/>
      <c r="D4803" s="60"/>
      <c r="E4803" s="64"/>
      <c r="F4803" s="54"/>
      <c r="G4803" s="63"/>
    </row>
    <row r="4804" spans="1:7" s="25" customFormat="1" ht="12.75" customHeight="1">
      <c r="A4804" s="59"/>
      <c r="B4804" s="54"/>
      <c r="C4804" s="76"/>
      <c r="D4804" s="60"/>
      <c r="E4804" s="64"/>
      <c r="F4804" s="54"/>
      <c r="G4804" s="63"/>
    </row>
    <row r="4805" spans="1:7" s="25" customFormat="1" ht="12.75" customHeight="1">
      <c r="A4805" s="59"/>
      <c r="B4805" s="54"/>
      <c r="C4805" s="76"/>
      <c r="D4805" s="60"/>
      <c r="E4805" s="64"/>
      <c r="F4805" s="54"/>
      <c r="G4805" s="63"/>
    </row>
    <row r="4806" spans="1:7" s="25" customFormat="1" ht="12.75" customHeight="1">
      <c r="A4806" s="59"/>
      <c r="B4806" s="54"/>
      <c r="C4806" s="76"/>
      <c r="D4806" s="60"/>
      <c r="E4806" s="64"/>
      <c r="F4806" s="54"/>
      <c r="G4806" s="63"/>
    </row>
    <row r="4807" spans="1:7" s="25" customFormat="1" ht="12.75" customHeight="1">
      <c r="A4807" s="59"/>
      <c r="B4807" s="54"/>
      <c r="C4807" s="76"/>
      <c r="D4807" s="60"/>
      <c r="E4807" s="64"/>
      <c r="F4807" s="54"/>
      <c r="G4807" s="63"/>
    </row>
    <row r="4808" spans="1:7" s="25" customFormat="1" ht="12.75" customHeight="1">
      <c r="A4808" s="59"/>
      <c r="B4808" s="54"/>
      <c r="C4808" s="76"/>
      <c r="D4808" s="60"/>
      <c r="E4808" s="64"/>
      <c r="F4808" s="54"/>
      <c r="G4808" s="63"/>
    </row>
    <row r="4809" spans="1:7" s="25" customFormat="1" ht="12.75" customHeight="1">
      <c r="A4809" s="59"/>
      <c r="B4809" s="54"/>
      <c r="C4809" s="76"/>
      <c r="D4809" s="60"/>
      <c r="E4809" s="64"/>
      <c r="F4809" s="54"/>
      <c r="G4809" s="63"/>
    </row>
    <row r="4810" spans="1:7" s="25" customFormat="1" ht="12.75" customHeight="1">
      <c r="A4810" s="59"/>
      <c r="B4810" s="54"/>
      <c r="C4810" s="76"/>
      <c r="D4810" s="60"/>
      <c r="E4810" s="64"/>
      <c r="F4810" s="54"/>
      <c r="G4810" s="63"/>
    </row>
    <row r="4811" spans="1:7" s="25" customFormat="1" ht="12.75" customHeight="1">
      <c r="A4811" s="59"/>
      <c r="B4811" s="54"/>
      <c r="C4811" s="76"/>
      <c r="D4811" s="60"/>
      <c r="E4811" s="64"/>
      <c r="F4811" s="54"/>
      <c r="G4811" s="63"/>
    </row>
    <row r="4812" spans="1:7" s="25" customFormat="1" ht="12.75" customHeight="1">
      <c r="A4812" s="59"/>
      <c r="B4812" s="54"/>
      <c r="C4812" s="76"/>
      <c r="D4812" s="60"/>
      <c r="E4812" s="64"/>
      <c r="F4812" s="54"/>
      <c r="G4812" s="63"/>
    </row>
    <row r="4813" spans="1:7" s="25" customFormat="1" ht="12.75" customHeight="1">
      <c r="A4813" s="59"/>
      <c r="B4813" s="54"/>
      <c r="C4813" s="76"/>
      <c r="D4813" s="60"/>
      <c r="E4813" s="64"/>
      <c r="F4813" s="54"/>
      <c r="G4813" s="63"/>
    </row>
    <row r="4814" spans="1:7" s="25" customFormat="1" ht="12.75" customHeight="1">
      <c r="A4814" s="59"/>
      <c r="B4814" s="54"/>
      <c r="C4814" s="76"/>
      <c r="D4814" s="60"/>
      <c r="E4814" s="64"/>
      <c r="F4814" s="54"/>
      <c r="G4814" s="63"/>
    </row>
    <row r="4815" spans="1:7" s="25" customFormat="1" ht="12.75" customHeight="1">
      <c r="A4815" s="59"/>
      <c r="B4815" s="54"/>
      <c r="C4815" s="76"/>
      <c r="D4815" s="60"/>
      <c r="E4815" s="64"/>
      <c r="F4815" s="54"/>
      <c r="G4815" s="63"/>
    </row>
    <row r="4816" spans="1:7" s="25" customFormat="1" ht="12.75" customHeight="1">
      <c r="A4816" s="59"/>
      <c r="B4816" s="54"/>
      <c r="C4816" s="76"/>
      <c r="D4816" s="60"/>
      <c r="E4816" s="64"/>
      <c r="F4816" s="54"/>
      <c r="G4816" s="63"/>
    </row>
    <row r="4817" spans="1:7" s="25" customFormat="1" ht="12.75" customHeight="1">
      <c r="A4817" s="59"/>
      <c r="B4817" s="54"/>
      <c r="C4817" s="76"/>
      <c r="D4817" s="60"/>
      <c r="E4817" s="64"/>
      <c r="F4817" s="54"/>
      <c r="G4817" s="63"/>
    </row>
    <row r="4818" spans="1:7" s="25" customFormat="1" ht="12.75" customHeight="1">
      <c r="A4818" s="59"/>
      <c r="B4818" s="54"/>
      <c r="C4818" s="76"/>
      <c r="D4818" s="60"/>
      <c r="E4818" s="64"/>
      <c r="F4818" s="54"/>
      <c r="G4818" s="63"/>
    </row>
    <row r="4819" spans="1:7" s="25" customFormat="1" ht="12.75" customHeight="1">
      <c r="A4819" s="59"/>
      <c r="B4819" s="54"/>
      <c r="C4819" s="76"/>
      <c r="D4819" s="60"/>
      <c r="E4819" s="64"/>
      <c r="F4819" s="54"/>
      <c r="G4819" s="63"/>
    </row>
    <row r="4820" spans="1:7" s="25" customFormat="1" ht="12.75" customHeight="1">
      <c r="A4820" s="59"/>
      <c r="B4820" s="54"/>
      <c r="C4820" s="76"/>
      <c r="D4820" s="60"/>
      <c r="E4820" s="64"/>
      <c r="F4820" s="54"/>
      <c r="G4820" s="63"/>
    </row>
    <row r="4821" spans="1:7" s="25" customFormat="1" ht="12.75" customHeight="1">
      <c r="A4821" s="59"/>
      <c r="B4821" s="54"/>
      <c r="C4821" s="76"/>
      <c r="D4821" s="60"/>
      <c r="E4821" s="64"/>
      <c r="F4821" s="54"/>
      <c r="G4821" s="63"/>
    </row>
    <row r="4822" spans="1:7" s="25" customFormat="1" ht="12.75" customHeight="1">
      <c r="A4822" s="59"/>
      <c r="B4822" s="54"/>
      <c r="C4822" s="76"/>
      <c r="D4822" s="60"/>
      <c r="E4822" s="64"/>
      <c r="F4822" s="54"/>
      <c r="G4822" s="63"/>
    </row>
    <row r="4823" spans="1:7" s="25" customFormat="1" ht="12.75" customHeight="1">
      <c r="A4823" s="59"/>
      <c r="B4823" s="54"/>
      <c r="C4823" s="76"/>
      <c r="D4823" s="60"/>
      <c r="E4823" s="64"/>
      <c r="F4823" s="54"/>
      <c r="G4823" s="63"/>
    </row>
    <row r="4824" spans="1:7" s="25" customFormat="1" ht="12.75" customHeight="1">
      <c r="A4824" s="59"/>
      <c r="B4824" s="54"/>
      <c r="C4824" s="76"/>
      <c r="D4824" s="60"/>
      <c r="E4824" s="64"/>
      <c r="F4824" s="54"/>
      <c r="G4824" s="63"/>
    </row>
    <row r="4825" spans="1:7" s="25" customFormat="1" ht="12.75" customHeight="1">
      <c r="A4825" s="59"/>
      <c r="B4825" s="54"/>
      <c r="C4825" s="76"/>
      <c r="D4825" s="60"/>
      <c r="E4825" s="64"/>
      <c r="F4825" s="54"/>
      <c r="G4825" s="63"/>
    </row>
    <row r="4826" spans="1:7" s="25" customFormat="1" ht="12.75" customHeight="1">
      <c r="A4826" s="59"/>
      <c r="B4826" s="54"/>
      <c r="C4826" s="76"/>
      <c r="D4826" s="60"/>
      <c r="E4826" s="64"/>
      <c r="F4826" s="54"/>
      <c r="G4826" s="63"/>
    </row>
    <row r="4827" spans="1:7" s="25" customFormat="1" ht="12.75" customHeight="1">
      <c r="A4827" s="59"/>
      <c r="B4827" s="54"/>
      <c r="C4827" s="76"/>
      <c r="D4827" s="60"/>
      <c r="E4827" s="64"/>
      <c r="F4827" s="54"/>
      <c r="G4827" s="63"/>
    </row>
    <row r="4828" spans="1:7" s="25" customFormat="1" ht="12.75" customHeight="1">
      <c r="A4828" s="59"/>
      <c r="B4828" s="54"/>
      <c r="C4828" s="76"/>
      <c r="D4828" s="60"/>
      <c r="E4828" s="64"/>
      <c r="F4828" s="54"/>
      <c r="G4828" s="63"/>
    </row>
    <row r="4829" spans="1:7" s="25" customFormat="1" ht="12.75" customHeight="1">
      <c r="A4829" s="59"/>
      <c r="B4829" s="54"/>
      <c r="C4829" s="76"/>
      <c r="D4829" s="60"/>
      <c r="E4829" s="64"/>
      <c r="F4829" s="54"/>
      <c r="G4829" s="63"/>
    </row>
    <row r="4830" spans="1:7" s="25" customFormat="1" ht="12.75" customHeight="1">
      <c r="A4830" s="59"/>
      <c r="B4830" s="54"/>
      <c r="C4830" s="76"/>
      <c r="D4830" s="60"/>
      <c r="E4830" s="64"/>
      <c r="F4830" s="54"/>
      <c r="G4830" s="63"/>
    </row>
    <row r="4831" spans="1:7" s="25" customFormat="1" ht="12.75" customHeight="1">
      <c r="A4831" s="59"/>
      <c r="B4831" s="54"/>
      <c r="C4831" s="76"/>
      <c r="D4831" s="60"/>
      <c r="E4831" s="64"/>
      <c r="F4831" s="54"/>
      <c r="G4831" s="63"/>
    </row>
    <row r="4832" spans="1:7" s="25" customFormat="1" ht="12.75" customHeight="1">
      <c r="A4832" s="59"/>
      <c r="B4832" s="54"/>
      <c r="C4832" s="76"/>
      <c r="D4832" s="60"/>
      <c r="E4832" s="64"/>
      <c r="F4832" s="54"/>
      <c r="G4832" s="63"/>
    </row>
    <row r="4833" spans="1:7" s="25" customFormat="1" ht="12.75" customHeight="1">
      <c r="A4833" s="59"/>
      <c r="B4833" s="54"/>
      <c r="C4833" s="76"/>
      <c r="D4833" s="60"/>
      <c r="E4833" s="64"/>
      <c r="F4833" s="54"/>
      <c r="G4833" s="63"/>
    </row>
    <row r="4834" spans="1:7" s="25" customFormat="1" ht="12.75" customHeight="1">
      <c r="A4834" s="59"/>
      <c r="B4834" s="54"/>
      <c r="C4834" s="76"/>
      <c r="D4834" s="60"/>
      <c r="E4834" s="64"/>
      <c r="F4834" s="54"/>
      <c r="G4834" s="63"/>
    </row>
    <row r="4835" spans="1:7" s="25" customFormat="1" ht="12.75" customHeight="1">
      <c r="A4835" s="59"/>
      <c r="B4835" s="54"/>
      <c r="C4835" s="76"/>
      <c r="D4835" s="60"/>
      <c r="E4835" s="64"/>
      <c r="F4835" s="54"/>
      <c r="G4835" s="63"/>
    </row>
    <row r="4836" spans="1:7" s="25" customFormat="1" ht="12.75" customHeight="1">
      <c r="A4836" s="59"/>
      <c r="B4836" s="54"/>
      <c r="C4836" s="76"/>
      <c r="D4836" s="60"/>
      <c r="E4836" s="64"/>
      <c r="F4836" s="54"/>
      <c r="G4836" s="63"/>
    </row>
    <row r="4837" spans="1:7" s="25" customFormat="1" ht="12.75" customHeight="1">
      <c r="A4837" s="59"/>
      <c r="B4837" s="54"/>
      <c r="C4837" s="76"/>
      <c r="D4837" s="60"/>
      <c r="E4837" s="64"/>
      <c r="F4837" s="54"/>
      <c r="G4837" s="63"/>
    </row>
    <row r="4838" spans="1:7" s="25" customFormat="1" ht="12.75" customHeight="1">
      <c r="A4838" s="59"/>
      <c r="B4838" s="54"/>
      <c r="C4838" s="76"/>
      <c r="D4838" s="60"/>
      <c r="E4838" s="64"/>
      <c r="F4838" s="54"/>
      <c r="G4838" s="63"/>
    </row>
    <row r="4839" spans="1:7" s="25" customFormat="1" ht="12.75" customHeight="1">
      <c r="A4839" s="59"/>
      <c r="B4839" s="54"/>
      <c r="C4839" s="76"/>
      <c r="D4839" s="60"/>
      <c r="E4839" s="64"/>
      <c r="F4839" s="54"/>
      <c r="G4839" s="63"/>
    </row>
    <row r="4840" spans="1:7" s="25" customFormat="1" ht="12.75" customHeight="1">
      <c r="A4840" s="59"/>
      <c r="B4840" s="54"/>
      <c r="C4840" s="76"/>
      <c r="D4840" s="60"/>
      <c r="E4840" s="64"/>
      <c r="F4840" s="54"/>
      <c r="G4840" s="63"/>
    </row>
    <row r="4841" spans="1:7" s="25" customFormat="1" ht="12.75" customHeight="1">
      <c r="A4841" s="59"/>
      <c r="B4841" s="54"/>
      <c r="C4841" s="76"/>
      <c r="D4841" s="60"/>
      <c r="E4841" s="64"/>
      <c r="F4841" s="54"/>
      <c r="G4841" s="63"/>
    </row>
    <row r="4842" spans="1:7" s="25" customFormat="1" ht="12.75" customHeight="1">
      <c r="A4842" s="59"/>
      <c r="B4842" s="54"/>
      <c r="C4842" s="76"/>
      <c r="D4842" s="60"/>
      <c r="E4842" s="64"/>
      <c r="F4842" s="54"/>
      <c r="G4842" s="63"/>
    </row>
    <row r="4843" spans="1:7" s="25" customFormat="1" ht="12.75" customHeight="1">
      <c r="A4843" s="59"/>
      <c r="B4843" s="54"/>
      <c r="C4843" s="76"/>
      <c r="D4843" s="60"/>
      <c r="E4843" s="64"/>
      <c r="F4843" s="54"/>
      <c r="G4843" s="63"/>
    </row>
    <row r="4844" spans="1:7" s="25" customFormat="1" ht="12.75" customHeight="1">
      <c r="A4844" s="59"/>
      <c r="B4844" s="54"/>
      <c r="C4844" s="76"/>
      <c r="D4844" s="60"/>
      <c r="E4844" s="64"/>
      <c r="F4844" s="54"/>
      <c r="G4844" s="63"/>
    </row>
    <row r="4845" spans="1:7" s="25" customFormat="1" ht="12.75" customHeight="1">
      <c r="A4845" s="59"/>
      <c r="B4845" s="54"/>
      <c r="C4845" s="76"/>
      <c r="D4845" s="60"/>
      <c r="E4845" s="64"/>
      <c r="F4845" s="54"/>
      <c r="G4845" s="63"/>
    </row>
    <row r="4846" spans="1:7" s="25" customFormat="1" ht="12.75" customHeight="1">
      <c r="A4846" s="59"/>
      <c r="B4846" s="54"/>
      <c r="C4846" s="76"/>
      <c r="D4846" s="60"/>
      <c r="E4846" s="64"/>
      <c r="F4846" s="54"/>
      <c r="G4846" s="63"/>
    </row>
    <row r="4847" spans="1:7" s="25" customFormat="1" ht="12.75" customHeight="1">
      <c r="A4847" s="59"/>
      <c r="B4847" s="54"/>
      <c r="C4847" s="76"/>
      <c r="D4847" s="60"/>
      <c r="E4847" s="64"/>
      <c r="F4847" s="54"/>
      <c r="G4847" s="63"/>
    </row>
    <row r="4848" spans="1:7" s="25" customFormat="1" ht="12.75" customHeight="1">
      <c r="A4848" s="59"/>
      <c r="B4848" s="54"/>
      <c r="C4848" s="76"/>
      <c r="D4848" s="60"/>
      <c r="E4848" s="64"/>
      <c r="F4848" s="54"/>
      <c r="G4848" s="63"/>
    </row>
    <row r="4849" spans="1:7" s="25" customFormat="1" ht="12.75" customHeight="1">
      <c r="A4849" s="59"/>
      <c r="B4849" s="54"/>
      <c r="C4849" s="76"/>
      <c r="D4849" s="60"/>
      <c r="E4849" s="64"/>
      <c r="F4849" s="54"/>
      <c r="G4849" s="63"/>
    </row>
    <row r="4850" spans="1:7" s="25" customFormat="1" ht="12.75" customHeight="1">
      <c r="A4850" s="59"/>
      <c r="B4850" s="54"/>
      <c r="C4850" s="76"/>
      <c r="D4850" s="60"/>
      <c r="E4850" s="64"/>
      <c r="F4850" s="54"/>
      <c r="G4850" s="63"/>
    </row>
    <row r="4851" spans="1:7" s="25" customFormat="1" ht="12.75" customHeight="1">
      <c r="A4851" s="59"/>
      <c r="B4851" s="54"/>
      <c r="C4851" s="76"/>
      <c r="D4851" s="60"/>
      <c r="E4851" s="64"/>
      <c r="F4851" s="54"/>
      <c r="G4851" s="63"/>
    </row>
    <row r="4852" spans="1:7" s="25" customFormat="1" ht="12.75" customHeight="1">
      <c r="A4852" s="59"/>
      <c r="B4852" s="54"/>
      <c r="C4852" s="76"/>
      <c r="D4852" s="60"/>
      <c r="E4852" s="64"/>
      <c r="F4852" s="54"/>
      <c r="G4852" s="63"/>
    </row>
    <row r="4853" spans="1:7" s="25" customFormat="1" ht="12.75" customHeight="1">
      <c r="A4853" s="59"/>
      <c r="B4853" s="54"/>
      <c r="C4853" s="76"/>
      <c r="D4853" s="60"/>
      <c r="E4853" s="64"/>
      <c r="F4853" s="54"/>
      <c r="G4853" s="63"/>
    </row>
    <row r="4854" spans="1:7" s="25" customFormat="1" ht="12.75" customHeight="1">
      <c r="A4854" s="59"/>
      <c r="B4854" s="54"/>
      <c r="C4854" s="76"/>
      <c r="D4854" s="60"/>
      <c r="E4854" s="64"/>
      <c r="F4854" s="54"/>
      <c r="G4854" s="63"/>
    </row>
    <row r="4855" spans="1:7" s="25" customFormat="1" ht="12.75" customHeight="1">
      <c r="A4855" s="59"/>
      <c r="B4855" s="54"/>
      <c r="C4855" s="76"/>
      <c r="D4855" s="60"/>
      <c r="E4855" s="64"/>
      <c r="F4855" s="54"/>
      <c r="G4855" s="63"/>
    </row>
    <row r="4856" spans="1:7" s="25" customFormat="1" ht="12.75" customHeight="1">
      <c r="A4856" s="59"/>
      <c r="B4856" s="54"/>
      <c r="C4856" s="76"/>
      <c r="D4856" s="60"/>
      <c r="E4856" s="64"/>
      <c r="F4856" s="54"/>
      <c r="G4856" s="63"/>
    </row>
    <row r="4857" spans="1:7" s="25" customFormat="1" ht="12.75" customHeight="1">
      <c r="A4857" s="59"/>
      <c r="B4857" s="54"/>
      <c r="C4857" s="76"/>
      <c r="D4857" s="60"/>
      <c r="E4857" s="64"/>
      <c r="F4857" s="54"/>
      <c r="G4857" s="63"/>
    </row>
    <row r="4858" spans="1:7" s="25" customFormat="1" ht="12.75" customHeight="1">
      <c r="A4858" s="59"/>
      <c r="B4858" s="54"/>
      <c r="C4858" s="76"/>
      <c r="D4858" s="60"/>
      <c r="E4858" s="64"/>
      <c r="F4858" s="54"/>
      <c r="G4858" s="63"/>
    </row>
    <row r="4859" spans="1:7" s="25" customFormat="1" ht="12.75" customHeight="1">
      <c r="A4859" s="59"/>
      <c r="B4859" s="54"/>
      <c r="C4859" s="76"/>
      <c r="D4859" s="60"/>
      <c r="E4859" s="64"/>
      <c r="F4859" s="54"/>
      <c r="G4859" s="63"/>
    </row>
    <row r="4860" spans="1:7" s="25" customFormat="1" ht="12.75" customHeight="1">
      <c r="A4860" s="59"/>
      <c r="B4860" s="54"/>
      <c r="C4860" s="76"/>
      <c r="D4860" s="60"/>
      <c r="E4860" s="64"/>
      <c r="F4860" s="54"/>
      <c r="G4860" s="63"/>
    </row>
    <row r="4861" spans="1:7" s="25" customFormat="1" ht="12.75" customHeight="1">
      <c r="A4861" s="59"/>
      <c r="B4861" s="54"/>
      <c r="C4861" s="76"/>
      <c r="D4861" s="60"/>
      <c r="E4861" s="64"/>
      <c r="F4861" s="54"/>
      <c r="G4861" s="63"/>
    </row>
    <row r="4862" spans="1:7" s="25" customFormat="1" ht="12.75" customHeight="1">
      <c r="A4862" s="59"/>
      <c r="B4862" s="54"/>
      <c r="C4862" s="76"/>
      <c r="D4862" s="60"/>
      <c r="E4862" s="64"/>
      <c r="F4862" s="54"/>
      <c r="G4862" s="63"/>
    </row>
    <row r="4863" spans="1:7" s="25" customFormat="1" ht="12.75" customHeight="1">
      <c r="A4863" s="59"/>
      <c r="B4863" s="54"/>
      <c r="C4863" s="76"/>
      <c r="D4863" s="60"/>
      <c r="E4863" s="64"/>
      <c r="F4863" s="54"/>
      <c r="G4863" s="63"/>
    </row>
    <row r="4864" spans="1:7" s="25" customFormat="1" ht="12.75" customHeight="1">
      <c r="A4864" s="59"/>
      <c r="B4864" s="54"/>
      <c r="C4864" s="76"/>
      <c r="D4864" s="60"/>
      <c r="E4864" s="64"/>
      <c r="F4864" s="54"/>
      <c r="G4864" s="63"/>
    </row>
    <row r="4865" spans="1:7" s="25" customFormat="1" ht="12.75" customHeight="1">
      <c r="A4865" s="59"/>
      <c r="B4865" s="54"/>
      <c r="C4865" s="76"/>
      <c r="D4865" s="60"/>
      <c r="E4865" s="64"/>
      <c r="F4865" s="54"/>
      <c r="G4865" s="63"/>
    </row>
    <row r="4866" spans="1:7" s="25" customFormat="1" ht="12.75" customHeight="1">
      <c r="A4866" s="59"/>
      <c r="B4866" s="54"/>
      <c r="C4866" s="76"/>
      <c r="D4866" s="60"/>
      <c r="E4866" s="64"/>
      <c r="F4866" s="54"/>
      <c r="G4866" s="63"/>
    </row>
    <row r="4867" spans="1:7" s="25" customFormat="1" ht="12.75" customHeight="1">
      <c r="A4867" s="59"/>
      <c r="B4867" s="54"/>
      <c r="C4867" s="76"/>
      <c r="D4867" s="60"/>
      <c r="E4867" s="64"/>
      <c r="F4867" s="54"/>
      <c r="G4867" s="63"/>
    </row>
    <row r="4868" spans="1:7" s="25" customFormat="1" ht="12.75" customHeight="1">
      <c r="A4868" s="59"/>
      <c r="B4868" s="54"/>
      <c r="C4868" s="76"/>
      <c r="D4868" s="60"/>
      <c r="E4868" s="64"/>
      <c r="F4868" s="54"/>
      <c r="G4868" s="63"/>
    </row>
    <row r="4869" spans="1:7" s="25" customFormat="1" ht="12.75" customHeight="1">
      <c r="A4869" s="59"/>
      <c r="B4869" s="54"/>
      <c r="C4869" s="76"/>
      <c r="D4869" s="60"/>
      <c r="E4869" s="64"/>
      <c r="F4869" s="54"/>
      <c r="G4869" s="63"/>
    </row>
    <row r="4870" spans="1:7" s="25" customFormat="1" ht="12.75" customHeight="1">
      <c r="A4870" s="59"/>
      <c r="B4870" s="54"/>
      <c r="C4870" s="76"/>
      <c r="D4870" s="60"/>
      <c r="E4870" s="64"/>
      <c r="F4870" s="54"/>
      <c r="G4870" s="63"/>
    </row>
    <row r="4871" spans="1:7" s="25" customFormat="1" ht="12.75" customHeight="1">
      <c r="A4871" s="59"/>
      <c r="B4871" s="54"/>
      <c r="C4871" s="76"/>
      <c r="D4871" s="60"/>
      <c r="E4871" s="64"/>
      <c r="F4871" s="54"/>
      <c r="G4871" s="63"/>
    </row>
    <row r="4872" spans="1:7" s="25" customFormat="1" ht="12.75" customHeight="1">
      <c r="A4872" s="59"/>
      <c r="B4872" s="54"/>
      <c r="C4872" s="76"/>
      <c r="D4872" s="60"/>
      <c r="E4872" s="64"/>
      <c r="F4872" s="54"/>
      <c r="G4872" s="63"/>
    </row>
    <row r="4873" spans="1:7" s="25" customFormat="1" ht="12.75" customHeight="1">
      <c r="A4873" s="59"/>
      <c r="B4873" s="54"/>
      <c r="C4873" s="76"/>
      <c r="D4873" s="60"/>
      <c r="E4873" s="64"/>
      <c r="F4873" s="54"/>
      <c r="G4873" s="63"/>
    </row>
    <row r="4874" spans="1:7" s="25" customFormat="1" ht="12.75" customHeight="1">
      <c r="A4874" s="59"/>
      <c r="B4874" s="54"/>
      <c r="C4874" s="76"/>
      <c r="D4874" s="60"/>
      <c r="E4874" s="64"/>
      <c r="F4874" s="54"/>
      <c r="G4874" s="63"/>
    </row>
    <row r="4875" spans="1:7" s="25" customFormat="1" ht="12.75" customHeight="1">
      <c r="A4875" s="59"/>
      <c r="B4875" s="54"/>
      <c r="C4875" s="76"/>
      <c r="D4875" s="60"/>
      <c r="E4875" s="64"/>
      <c r="F4875" s="54"/>
      <c r="G4875" s="63"/>
    </row>
    <row r="4876" spans="1:7" s="25" customFormat="1" ht="12.75" customHeight="1">
      <c r="A4876" s="59"/>
      <c r="B4876" s="54"/>
      <c r="C4876" s="76"/>
      <c r="D4876" s="60"/>
      <c r="E4876" s="64"/>
      <c r="F4876" s="54"/>
      <c r="G4876" s="63"/>
    </row>
    <row r="4877" spans="1:7" s="25" customFormat="1" ht="12.75" customHeight="1">
      <c r="A4877" s="59"/>
      <c r="B4877" s="54"/>
      <c r="C4877" s="76"/>
      <c r="D4877" s="60"/>
      <c r="E4877" s="64"/>
      <c r="F4877" s="54"/>
      <c r="G4877" s="63"/>
    </row>
    <row r="4878" spans="1:7" s="25" customFormat="1" ht="12.75" customHeight="1">
      <c r="A4878" s="59"/>
      <c r="B4878" s="54"/>
      <c r="C4878" s="76"/>
      <c r="D4878" s="60"/>
      <c r="E4878" s="64"/>
      <c r="F4878" s="54"/>
      <c r="G4878" s="63"/>
    </row>
    <row r="4879" spans="1:7" s="25" customFormat="1" ht="12.75" customHeight="1">
      <c r="A4879" s="59"/>
      <c r="B4879" s="54"/>
      <c r="C4879" s="76"/>
      <c r="D4879" s="60"/>
      <c r="E4879" s="64"/>
      <c r="F4879" s="54"/>
      <c r="G4879" s="63"/>
    </row>
    <row r="4880" spans="1:7" s="25" customFormat="1" ht="12.75" customHeight="1">
      <c r="A4880" s="59"/>
      <c r="B4880" s="54"/>
      <c r="C4880" s="76"/>
      <c r="D4880" s="60"/>
      <c r="E4880" s="64"/>
      <c r="F4880" s="54"/>
      <c r="G4880" s="63"/>
    </row>
    <row r="4881" spans="1:7" s="25" customFormat="1" ht="12.75" customHeight="1">
      <c r="A4881" s="59"/>
      <c r="B4881" s="54"/>
      <c r="C4881" s="76"/>
      <c r="D4881" s="60"/>
      <c r="E4881" s="64"/>
      <c r="F4881" s="54"/>
      <c r="G4881" s="63"/>
    </row>
    <row r="4882" spans="1:7" s="25" customFormat="1" ht="12.75" customHeight="1">
      <c r="A4882" s="59"/>
      <c r="B4882" s="54"/>
      <c r="C4882" s="76"/>
      <c r="D4882" s="60"/>
      <c r="E4882" s="64"/>
      <c r="F4882" s="54"/>
      <c r="G4882" s="63"/>
    </row>
    <row r="4883" spans="1:7" s="25" customFormat="1" ht="12.75" customHeight="1">
      <c r="A4883" s="59"/>
      <c r="B4883" s="54"/>
      <c r="C4883" s="76"/>
      <c r="D4883" s="60"/>
      <c r="E4883" s="64"/>
      <c r="F4883" s="54"/>
      <c r="G4883" s="63"/>
    </row>
    <row r="4884" spans="1:7" s="25" customFormat="1" ht="12.75" customHeight="1">
      <c r="A4884" s="59"/>
      <c r="B4884" s="54"/>
      <c r="C4884" s="76"/>
      <c r="D4884" s="60"/>
      <c r="E4884" s="64"/>
      <c r="F4884" s="54"/>
      <c r="G4884" s="63"/>
    </row>
    <row r="4885" spans="1:7" s="25" customFormat="1" ht="12.75" customHeight="1">
      <c r="A4885" s="59"/>
      <c r="B4885" s="54"/>
      <c r="C4885" s="76"/>
      <c r="D4885" s="60"/>
      <c r="E4885" s="64"/>
      <c r="F4885" s="54"/>
      <c r="G4885" s="63"/>
    </row>
    <row r="4886" spans="1:7" s="25" customFormat="1" ht="12.75" customHeight="1">
      <c r="A4886" s="59"/>
      <c r="B4886" s="54"/>
      <c r="C4886" s="76"/>
      <c r="D4886" s="60"/>
      <c r="E4886" s="64"/>
      <c r="F4886" s="54"/>
      <c r="G4886" s="63"/>
    </row>
    <row r="4887" spans="1:7" s="25" customFormat="1" ht="12.75" customHeight="1">
      <c r="A4887" s="59"/>
      <c r="B4887" s="54"/>
      <c r="C4887" s="76"/>
      <c r="D4887" s="60"/>
      <c r="E4887" s="64"/>
      <c r="F4887" s="54"/>
      <c r="G4887" s="63"/>
    </row>
    <row r="4888" spans="1:7" s="25" customFormat="1" ht="12.75" customHeight="1">
      <c r="A4888" s="59"/>
      <c r="B4888" s="54"/>
      <c r="C4888" s="76"/>
      <c r="D4888" s="60"/>
      <c r="E4888" s="64"/>
      <c r="F4888" s="54"/>
      <c r="G4888" s="63"/>
    </row>
    <row r="4889" spans="1:7" s="25" customFormat="1" ht="12.75" customHeight="1">
      <c r="A4889" s="59"/>
      <c r="B4889" s="54"/>
      <c r="C4889" s="76"/>
      <c r="D4889" s="60"/>
      <c r="E4889" s="64"/>
      <c r="F4889" s="54"/>
      <c r="G4889" s="63"/>
    </row>
    <row r="4890" spans="1:7" s="25" customFormat="1" ht="12.75" customHeight="1">
      <c r="A4890" s="59"/>
      <c r="B4890" s="54"/>
      <c r="C4890" s="76"/>
      <c r="D4890" s="60"/>
      <c r="E4890" s="64"/>
      <c r="F4890" s="54"/>
      <c r="G4890" s="63"/>
    </row>
    <row r="4891" spans="1:7" s="25" customFormat="1" ht="12.75" customHeight="1">
      <c r="A4891" s="59"/>
      <c r="B4891" s="54"/>
      <c r="C4891" s="76"/>
      <c r="D4891" s="60"/>
      <c r="E4891" s="64"/>
      <c r="F4891" s="54"/>
      <c r="G4891" s="63"/>
    </row>
    <row r="4892" spans="1:7" s="25" customFormat="1" ht="12.75" customHeight="1">
      <c r="A4892" s="59"/>
      <c r="B4892" s="54"/>
      <c r="C4892" s="76"/>
      <c r="D4892" s="60"/>
      <c r="E4892" s="64"/>
      <c r="F4892" s="54"/>
      <c r="G4892" s="63"/>
    </row>
    <row r="4893" spans="1:7" s="25" customFormat="1" ht="12.75" customHeight="1">
      <c r="A4893" s="59"/>
      <c r="B4893" s="54"/>
      <c r="C4893" s="76"/>
      <c r="D4893" s="60"/>
      <c r="E4893" s="64"/>
      <c r="F4893" s="54"/>
      <c r="G4893" s="63"/>
    </row>
    <row r="4894" spans="1:7" s="25" customFormat="1" ht="12.75" customHeight="1">
      <c r="A4894" s="59"/>
      <c r="B4894" s="54"/>
      <c r="C4894" s="76"/>
      <c r="D4894" s="60"/>
      <c r="E4894" s="64"/>
      <c r="F4894" s="54"/>
      <c r="G4894" s="63"/>
    </row>
    <row r="4895" spans="1:7" s="25" customFormat="1" ht="12.75" customHeight="1">
      <c r="A4895" s="59"/>
      <c r="B4895" s="54"/>
      <c r="C4895" s="76"/>
      <c r="D4895" s="60"/>
      <c r="E4895" s="64"/>
      <c r="F4895" s="54"/>
      <c r="G4895" s="63"/>
    </row>
    <row r="4896" spans="1:7" s="25" customFormat="1" ht="12.75" customHeight="1">
      <c r="A4896" s="59"/>
      <c r="B4896" s="54"/>
      <c r="C4896" s="76"/>
      <c r="D4896" s="60"/>
      <c r="E4896" s="64"/>
      <c r="F4896" s="54"/>
      <c r="G4896" s="63"/>
    </row>
    <row r="4897" spans="1:7" s="25" customFormat="1" ht="12.75" customHeight="1">
      <c r="A4897" s="59"/>
      <c r="B4897" s="54"/>
      <c r="C4897" s="76"/>
      <c r="D4897" s="60"/>
      <c r="E4897" s="64"/>
      <c r="F4897" s="54"/>
      <c r="G4897" s="63"/>
    </row>
    <row r="4898" spans="1:7" s="25" customFormat="1" ht="12.75" customHeight="1">
      <c r="A4898" s="59"/>
      <c r="B4898" s="54"/>
      <c r="C4898" s="76"/>
      <c r="D4898" s="60"/>
      <c r="E4898" s="64"/>
      <c r="F4898" s="54"/>
      <c r="G4898" s="63"/>
    </row>
    <row r="4899" spans="1:7" s="25" customFormat="1" ht="12.75" customHeight="1">
      <c r="A4899" s="59"/>
      <c r="B4899" s="54"/>
      <c r="C4899" s="76"/>
      <c r="D4899" s="60"/>
      <c r="E4899" s="64"/>
      <c r="F4899" s="54"/>
      <c r="G4899" s="63"/>
    </row>
    <row r="4900" spans="1:7" s="25" customFormat="1" ht="12.75" customHeight="1">
      <c r="A4900" s="59"/>
      <c r="B4900" s="54"/>
      <c r="C4900" s="76"/>
      <c r="D4900" s="60"/>
      <c r="E4900" s="64"/>
      <c r="F4900" s="54"/>
      <c r="G4900" s="63"/>
    </row>
    <row r="4901" spans="1:7" s="25" customFormat="1" ht="12.75" customHeight="1">
      <c r="A4901" s="59"/>
      <c r="B4901" s="54"/>
      <c r="C4901" s="76"/>
      <c r="D4901" s="60"/>
      <c r="E4901" s="64"/>
      <c r="F4901" s="54"/>
      <c r="G4901" s="63"/>
    </row>
    <row r="4902" spans="1:7" s="25" customFormat="1" ht="12.75" customHeight="1">
      <c r="A4902" s="59"/>
      <c r="B4902" s="54"/>
      <c r="C4902" s="76"/>
      <c r="D4902" s="60"/>
      <c r="E4902" s="64"/>
      <c r="F4902" s="54"/>
      <c r="G4902" s="63"/>
    </row>
    <row r="4903" spans="1:7" s="25" customFormat="1" ht="12.75" customHeight="1">
      <c r="A4903" s="59"/>
      <c r="B4903" s="54"/>
      <c r="C4903" s="76"/>
      <c r="D4903" s="60"/>
      <c r="E4903" s="64"/>
      <c r="F4903" s="54"/>
      <c r="G4903" s="63"/>
    </row>
    <row r="4904" spans="1:7" s="25" customFormat="1" ht="12.75" customHeight="1">
      <c r="A4904" s="59"/>
      <c r="B4904" s="54"/>
      <c r="C4904" s="76"/>
      <c r="D4904" s="60"/>
      <c r="E4904" s="64"/>
      <c r="F4904" s="54"/>
      <c r="G4904" s="63"/>
    </row>
    <row r="4905" spans="1:7" s="25" customFormat="1" ht="12.75" customHeight="1">
      <c r="A4905" s="59"/>
      <c r="B4905" s="54"/>
      <c r="C4905" s="76"/>
      <c r="D4905" s="60"/>
      <c r="E4905" s="64"/>
      <c r="F4905" s="54"/>
      <c r="G4905" s="63"/>
    </row>
    <row r="4906" spans="1:7" s="25" customFormat="1" ht="12.75" customHeight="1">
      <c r="A4906" s="59"/>
      <c r="B4906" s="54"/>
      <c r="C4906" s="76"/>
      <c r="D4906" s="60"/>
      <c r="E4906" s="64"/>
      <c r="F4906" s="54"/>
      <c r="G4906" s="63"/>
    </row>
    <row r="4907" spans="1:7" s="25" customFormat="1" ht="12.75" customHeight="1">
      <c r="A4907" s="59"/>
      <c r="B4907" s="54"/>
      <c r="C4907" s="76"/>
      <c r="D4907" s="60"/>
      <c r="E4907" s="64"/>
      <c r="F4907" s="54"/>
      <c r="G4907" s="63"/>
    </row>
    <row r="4908" spans="1:7" s="25" customFormat="1" ht="12.75" customHeight="1">
      <c r="A4908" s="59"/>
      <c r="B4908" s="54"/>
      <c r="C4908" s="76"/>
      <c r="D4908" s="60"/>
      <c r="E4908" s="64"/>
      <c r="F4908" s="54"/>
      <c r="G4908" s="63"/>
    </row>
    <row r="4909" spans="1:7" s="25" customFormat="1" ht="12.75" customHeight="1">
      <c r="A4909" s="59"/>
      <c r="B4909" s="54"/>
      <c r="C4909" s="76"/>
      <c r="D4909" s="60"/>
      <c r="E4909" s="64"/>
      <c r="F4909" s="54"/>
      <c r="G4909" s="63"/>
    </row>
    <row r="4910" spans="1:7" s="25" customFormat="1" ht="12.75" customHeight="1">
      <c r="A4910" s="59"/>
      <c r="B4910" s="54"/>
      <c r="C4910" s="76"/>
      <c r="D4910" s="60"/>
      <c r="E4910" s="64"/>
      <c r="F4910" s="54"/>
      <c r="G4910" s="63"/>
    </row>
    <row r="4911" spans="1:7" s="25" customFormat="1" ht="12.75" customHeight="1">
      <c r="A4911" s="59"/>
      <c r="B4911" s="54"/>
      <c r="C4911" s="76"/>
      <c r="D4911" s="60"/>
      <c r="E4911" s="64"/>
      <c r="F4911" s="54"/>
      <c r="G4911" s="63"/>
    </row>
    <row r="4912" spans="1:7" s="25" customFormat="1" ht="12.75" customHeight="1">
      <c r="A4912" s="59"/>
      <c r="B4912" s="54"/>
      <c r="C4912" s="76"/>
      <c r="D4912" s="60"/>
      <c r="E4912" s="64"/>
      <c r="F4912" s="54"/>
      <c r="G4912" s="63"/>
    </row>
    <row r="4913" spans="1:7" s="25" customFormat="1" ht="12.75" customHeight="1">
      <c r="A4913" s="59"/>
      <c r="B4913" s="54"/>
      <c r="C4913" s="76"/>
      <c r="D4913" s="60"/>
      <c r="E4913" s="64"/>
      <c r="F4913" s="54"/>
      <c r="G4913" s="63"/>
    </row>
    <row r="4914" spans="1:7" s="25" customFormat="1" ht="12.75" customHeight="1">
      <c r="A4914" s="59"/>
      <c r="B4914" s="54"/>
      <c r="C4914" s="76"/>
      <c r="D4914" s="60"/>
      <c r="E4914" s="64"/>
      <c r="F4914" s="54"/>
      <c r="G4914" s="63"/>
    </row>
    <row r="4915" spans="1:7" s="25" customFormat="1" ht="12.75" customHeight="1">
      <c r="A4915" s="59"/>
      <c r="B4915" s="54"/>
      <c r="C4915" s="76"/>
      <c r="D4915" s="60"/>
      <c r="E4915" s="64"/>
      <c r="F4915" s="54"/>
      <c r="G4915" s="63"/>
    </row>
    <row r="4916" spans="1:7" s="25" customFormat="1" ht="12.75" customHeight="1">
      <c r="A4916" s="59"/>
      <c r="B4916" s="54"/>
      <c r="C4916" s="76"/>
      <c r="D4916" s="60"/>
      <c r="E4916" s="64"/>
      <c r="F4916" s="54"/>
      <c r="G4916" s="63"/>
    </row>
    <row r="4917" spans="1:7" s="25" customFormat="1" ht="12.75" customHeight="1">
      <c r="A4917" s="59"/>
      <c r="B4917" s="54"/>
      <c r="C4917" s="76"/>
      <c r="D4917" s="60"/>
      <c r="E4917" s="64"/>
      <c r="F4917" s="54"/>
      <c r="G4917" s="63"/>
    </row>
    <row r="4918" spans="1:7" s="25" customFormat="1" ht="12.75" customHeight="1">
      <c r="A4918" s="59"/>
      <c r="B4918" s="54"/>
      <c r="C4918" s="76"/>
      <c r="D4918" s="60"/>
      <c r="E4918" s="64"/>
      <c r="F4918" s="54"/>
      <c r="G4918" s="63"/>
    </row>
    <row r="4919" spans="1:7" s="25" customFormat="1" ht="12.75" customHeight="1">
      <c r="A4919" s="59"/>
      <c r="B4919" s="54"/>
      <c r="C4919" s="76"/>
      <c r="D4919" s="60"/>
      <c r="E4919" s="64"/>
      <c r="F4919" s="54"/>
      <c r="G4919" s="63"/>
    </row>
    <row r="4920" spans="1:7" s="25" customFormat="1" ht="12.75" customHeight="1">
      <c r="A4920" s="59"/>
      <c r="B4920" s="54"/>
      <c r="C4920" s="76"/>
      <c r="D4920" s="60"/>
      <c r="E4920" s="64"/>
      <c r="F4920" s="54"/>
      <c r="G4920" s="63"/>
    </row>
    <row r="4921" spans="1:7" s="25" customFormat="1" ht="12.75" customHeight="1">
      <c r="A4921" s="59"/>
      <c r="B4921" s="54"/>
      <c r="C4921" s="76"/>
      <c r="D4921" s="60"/>
      <c r="E4921" s="64"/>
      <c r="F4921" s="54"/>
      <c r="G4921" s="63"/>
    </row>
    <row r="4922" spans="1:7" s="25" customFormat="1" ht="12.75" customHeight="1">
      <c r="A4922" s="59"/>
      <c r="B4922" s="54"/>
      <c r="C4922" s="76"/>
      <c r="D4922" s="60"/>
      <c r="E4922" s="64"/>
      <c r="F4922" s="54"/>
      <c r="G4922" s="63"/>
    </row>
    <row r="4923" spans="1:7" s="25" customFormat="1" ht="12.75" customHeight="1">
      <c r="A4923" s="59"/>
      <c r="B4923" s="54"/>
      <c r="C4923" s="76"/>
      <c r="D4923" s="60"/>
      <c r="E4923" s="64"/>
      <c r="F4923" s="54"/>
      <c r="G4923" s="63"/>
    </row>
    <row r="4924" spans="1:7" s="25" customFormat="1" ht="12.75" customHeight="1">
      <c r="A4924" s="59"/>
      <c r="B4924" s="54"/>
      <c r="C4924" s="76"/>
      <c r="D4924" s="60"/>
      <c r="E4924" s="64"/>
      <c r="F4924" s="54"/>
      <c r="G4924" s="63"/>
    </row>
    <row r="4925" spans="1:7" s="25" customFormat="1" ht="12.75" customHeight="1">
      <c r="A4925" s="59"/>
      <c r="B4925" s="54"/>
      <c r="C4925" s="76"/>
      <c r="D4925" s="60"/>
      <c r="E4925" s="64"/>
      <c r="F4925" s="54"/>
      <c r="G4925" s="63"/>
    </row>
    <row r="4926" spans="1:7" s="25" customFormat="1" ht="12.75" customHeight="1">
      <c r="A4926" s="59"/>
      <c r="B4926" s="54"/>
      <c r="C4926" s="76"/>
      <c r="D4926" s="60"/>
      <c r="E4926" s="64"/>
      <c r="F4926" s="54"/>
      <c r="G4926" s="63"/>
    </row>
    <row r="4927" spans="1:7" s="25" customFormat="1" ht="12.75" customHeight="1">
      <c r="A4927" s="59"/>
      <c r="B4927" s="54"/>
      <c r="C4927" s="76"/>
      <c r="D4927" s="60"/>
      <c r="E4927" s="64"/>
      <c r="F4927" s="54"/>
      <c r="G4927" s="63"/>
    </row>
    <row r="4928" spans="1:7" s="25" customFormat="1" ht="12.75" customHeight="1">
      <c r="A4928" s="59"/>
      <c r="B4928" s="54"/>
      <c r="C4928" s="76"/>
      <c r="D4928" s="60"/>
      <c r="E4928" s="64"/>
      <c r="F4928" s="54"/>
      <c r="G4928" s="63"/>
    </row>
    <row r="4929" spans="1:7" s="25" customFormat="1" ht="12.75" customHeight="1">
      <c r="A4929" s="59"/>
      <c r="B4929" s="54"/>
      <c r="C4929" s="76"/>
      <c r="D4929" s="60"/>
      <c r="E4929" s="64"/>
      <c r="F4929" s="54"/>
      <c r="G4929" s="63"/>
    </row>
    <row r="4930" spans="1:7" s="25" customFormat="1" ht="12.75" customHeight="1">
      <c r="A4930" s="59"/>
      <c r="B4930" s="54"/>
      <c r="C4930" s="76"/>
      <c r="D4930" s="60"/>
      <c r="E4930" s="64"/>
      <c r="F4930" s="54"/>
      <c r="G4930" s="63"/>
    </row>
    <row r="4931" spans="1:7" s="25" customFormat="1" ht="12.75" customHeight="1">
      <c r="A4931" s="59"/>
      <c r="B4931" s="54"/>
      <c r="C4931" s="76"/>
      <c r="D4931" s="60"/>
      <c r="E4931" s="64"/>
      <c r="F4931" s="54"/>
      <c r="G4931" s="63"/>
    </row>
    <row r="4932" spans="1:7" s="25" customFormat="1" ht="12.75" customHeight="1">
      <c r="A4932" s="59"/>
      <c r="B4932" s="54"/>
      <c r="C4932" s="76"/>
      <c r="D4932" s="60"/>
      <c r="E4932" s="64"/>
      <c r="F4932" s="54"/>
      <c r="G4932" s="63"/>
    </row>
    <row r="4933" spans="1:7" s="25" customFormat="1" ht="12.75" customHeight="1">
      <c r="A4933" s="59"/>
      <c r="B4933" s="54"/>
      <c r="C4933" s="76"/>
      <c r="D4933" s="60"/>
      <c r="E4933" s="64"/>
      <c r="F4933" s="54"/>
      <c r="G4933" s="63"/>
    </row>
    <row r="4934" spans="1:7" s="25" customFormat="1" ht="12.75" customHeight="1">
      <c r="A4934" s="59"/>
      <c r="B4934" s="54"/>
      <c r="C4934" s="76"/>
      <c r="D4934" s="60"/>
      <c r="E4934" s="64"/>
      <c r="F4934" s="54"/>
      <c r="G4934" s="63"/>
    </row>
    <row r="4935" spans="1:7" s="25" customFormat="1" ht="12.75" customHeight="1">
      <c r="A4935" s="59"/>
      <c r="B4935" s="54"/>
      <c r="C4935" s="76"/>
      <c r="D4935" s="60"/>
      <c r="E4935" s="64"/>
      <c r="F4935" s="54"/>
      <c r="G4935" s="63"/>
    </row>
    <row r="4936" spans="1:7" s="25" customFormat="1" ht="12.75" customHeight="1">
      <c r="A4936" s="59"/>
      <c r="B4936" s="54"/>
      <c r="C4936" s="76"/>
      <c r="D4936" s="60"/>
      <c r="E4936" s="64"/>
      <c r="F4936" s="54"/>
      <c r="G4936" s="63"/>
    </row>
    <row r="4937" spans="1:7" s="25" customFormat="1" ht="12.75" customHeight="1">
      <c r="A4937" s="59"/>
      <c r="B4937" s="54"/>
      <c r="C4937" s="76"/>
      <c r="D4937" s="60"/>
      <c r="E4937" s="64"/>
      <c r="F4937" s="54"/>
      <c r="G4937" s="63"/>
    </row>
    <row r="4938" spans="1:7" s="25" customFormat="1" ht="12.75" customHeight="1">
      <c r="A4938" s="59"/>
      <c r="B4938" s="54"/>
      <c r="C4938" s="76"/>
      <c r="D4938" s="60"/>
      <c r="E4938" s="64"/>
      <c r="F4938" s="54"/>
      <c r="G4938" s="63"/>
    </row>
    <row r="4939" spans="1:7" s="25" customFormat="1" ht="12.75" customHeight="1">
      <c r="A4939" s="59"/>
      <c r="B4939" s="54"/>
      <c r="C4939" s="76"/>
      <c r="D4939" s="60"/>
      <c r="E4939" s="64"/>
      <c r="F4939" s="54"/>
      <c r="G4939" s="63"/>
    </row>
    <row r="4940" spans="1:7" s="25" customFormat="1" ht="12.75" customHeight="1">
      <c r="A4940" s="59"/>
      <c r="B4940" s="54"/>
      <c r="C4940" s="76"/>
      <c r="D4940" s="60"/>
      <c r="E4940" s="64"/>
      <c r="F4940" s="54"/>
      <c r="G4940" s="63"/>
    </row>
    <row r="4941" spans="1:7" s="25" customFormat="1" ht="12.75" customHeight="1">
      <c r="A4941" s="59"/>
      <c r="B4941" s="54"/>
      <c r="C4941" s="76"/>
      <c r="D4941" s="60"/>
      <c r="E4941" s="64"/>
      <c r="F4941" s="54"/>
      <c r="G4941" s="63"/>
    </row>
    <row r="4942" spans="1:7" s="25" customFormat="1" ht="12.75" customHeight="1">
      <c r="A4942" s="59"/>
      <c r="B4942" s="54"/>
      <c r="C4942" s="76"/>
      <c r="D4942" s="60"/>
      <c r="E4942" s="64"/>
      <c r="F4942" s="54"/>
      <c r="G4942" s="63"/>
    </row>
    <row r="4943" spans="1:7" s="25" customFormat="1" ht="12.75" customHeight="1">
      <c r="A4943" s="59"/>
      <c r="B4943" s="54"/>
      <c r="C4943" s="76"/>
      <c r="D4943" s="60"/>
      <c r="E4943" s="64"/>
      <c r="F4943" s="54"/>
      <c r="G4943" s="63"/>
    </row>
    <row r="4944" spans="1:7" s="25" customFormat="1" ht="12.75" customHeight="1">
      <c r="A4944" s="59"/>
      <c r="B4944" s="54"/>
      <c r="C4944" s="76"/>
      <c r="D4944" s="60"/>
      <c r="E4944" s="64"/>
      <c r="F4944" s="54"/>
      <c r="G4944" s="63"/>
    </row>
    <row r="4945" spans="1:7" s="25" customFormat="1" ht="12.75" customHeight="1">
      <c r="A4945" s="59"/>
      <c r="B4945" s="54"/>
      <c r="C4945" s="76"/>
      <c r="D4945" s="60"/>
      <c r="E4945" s="64"/>
      <c r="F4945" s="54"/>
      <c r="G4945" s="63"/>
    </row>
    <row r="4946" spans="1:7" s="25" customFormat="1" ht="12.75" customHeight="1">
      <c r="A4946" s="59"/>
      <c r="B4946" s="54"/>
      <c r="C4946" s="76"/>
      <c r="D4946" s="60"/>
      <c r="E4946" s="64"/>
      <c r="F4946" s="54"/>
      <c r="G4946" s="63"/>
    </row>
    <row r="4947" spans="1:7" s="25" customFormat="1" ht="12.75" customHeight="1">
      <c r="A4947" s="59"/>
      <c r="B4947" s="54"/>
      <c r="C4947" s="76"/>
      <c r="D4947" s="60"/>
      <c r="E4947" s="64"/>
      <c r="F4947" s="54"/>
      <c r="G4947" s="63"/>
    </row>
    <row r="4948" spans="1:7" s="25" customFormat="1" ht="12.75" customHeight="1">
      <c r="A4948" s="59"/>
      <c r="B4948" s="54"/>
      <c r="C4948" s="76"/>
      <c r="D4948" s="60"/>
      <c r="E4948" s="64"/>
      <c r="F4948" s="54"/>
      <c r="G4948" s="63"/>
    </row>
    <row r="4949" spans="1:7" s="25" customFormat="1" ht="12.75" customHeight="1">
      <c r="A4949" s="59"/>
      <c r="B4949" s="54"/>
      <c r="C4949" s="76"/>
      <c r="D4949" s="60"/>
      <c r="E4949" s="64"/>
      <c r="F4949" s="54"/>
      <c r="G4949" s="63"/>
    </row>
    <row r="4950" spans="1:7" s="25" customFormat="1" ht="12.75" customHeight="1">
      <c r="A4950" s="59"/>
      <c r="B4950" s="54"/>
      <c r="C4950" s="76"/>
      <c r="D4950" s="60"/>
      <c r="E4950" s="64"/>
      <c r="F4950" s="54"/>
      <c r="G4950" s="63"/>
    </row>
    <row r="4951" spans="1:7" s="25" customFormat="1" ht="12.75" customHeight="1">
      <c r="A4951" s="59"/>
      <c r="B4951" s="54"/>
      <c r="C4951" s="76"/>
      <c r="D4951" s="60"/>
      <c r="E4951" s="64"/>
      <c r="F4951" s="54"/>
      <c r="G4951" s="63"/>
    </row>
    <row r="4952" spans="1:7" s="25" customFormat="1" ht="12.75" customHeight="1">
      <c r="A4952" s="59"/>
      <c r="B4952" s="54"/>
      <c r="C4952" s="76"/>
      <c r="D4952" s="60"/>
      <c r="E4952" s="64"/>
      <c r="F4952" s="54"/>
      <c r="G4952" s="63"/>
    </row>
    <row r="4953" spans="1:7" s="25" customFormat="1" ht="12.75" customHeight="1">
      <c r="A4953" s="59"/>
      <c r="B4953" s="54"/>
      <c r="C4953" s="76"/>
      <c r="D4953" s="60"/>
      <c r="E4953" s="64"/>
      <c r="F4953" s="54"/>
      <c r="G4953" s="63"/>
    </row>
    <row r="4954" spans="1:7" s="25" customFormat="1" ht="12.75" customHeight="1">
      <c r="A4954" s="59"/>
      <c r="B4954" s="54"/>
      <c r="C4954" s="76"/>
      <c r="D4954" s="60"/>
      <c r="E4954" s="64"/>
      <c r="F4954" s="54"/>
      <c r="G4954" s="63"/>
    </row>
    <row r="4955" spans="1:7" s="25" customFormat="1" ht="12.75" customHeight="1">
      <c r="A4955" s="59"/>
      <c r="B4955" s="54"/>
      <c r="C4955" s="76"/>
      <c r="D4955" s="60"/>
      <c r="E4955" s="64"/>
      <c r="F4955" s="54"/>
      <c r="G4955" s="63"/>
    </row>
    <row r="4956" spans="1:7" s="25" customFormat="1" ht="12.75" customHeight="1">
      <c r="A4956" s="59"/>
      <c r="B4956" s="54"/>
      <c r="C4956" s="76"/>
      <c r="D4956" s="60"/>
      <c r="E4956" s="64"/>
      <c r="F4956" s="54"/>
      <c r="G4956" s="63"/>
    </row>
    <row r="4957" spans="1:7" s="25" customFormat="1" ht="12.75" customHeight="1">
      <c r="A4957" s="59"/>
      <c r="B4957" s="54"/>
      <c r="C4957" s="76"/>
      <c r="D4957" s="60"/>
      <c r="E4957" s="64"/>
      <c r="F4957" s="54"/>
      <c r="G4957" s="63"/>
    </row>
    <row r="4958" spans="1:7" s="25" customFormat="1" ht="12.75" customHeight="1">
      <c r="A4958" s="59"/>
      <c r="B4958" s="54"/>
      <c r="C4958" s="76"/>
      <c r="D4958" s="60"/>
      <c r="E4958" s="64"/>
      <c r="F4958" s="54"/>
      <c r="G4958" s="63"/>
    </row>
    <row r="4959" spans="1:7" s="25" customFormat="1" ht="12.75" customHeight="1">
      <c r="A4959" s="59"/>
      <c r="B4959" s="54"/>
      <c r="C4959" s="76"/>
      <c r="D4959" s="60"/>
      <c r="E4959" s="64"/>
      <c r="F4959" s="54"/>
      <c r="G4959" s="63"/>
    </row>
    <row r="4960" spans="1:7" s="25" customFormat="1" ht="12.75" customHeight="1">
      <c r="A4960" s="59"/>
      <c r="B4960" s="54"/>
      <c r="C4960" s="76"/>
      <c r="D4960" s="60"/>
      <c r="E4960" s="64"/>
      <c r="F4960" s="54"/>
      <c r="G4960" s="63"/>
    </row>
    <row r="4961" spans="1:7" s="25" customFormat="1" ht="12.75" customHeight="1">
      <c r="A4961" s="59"/>
      <c r="B4961" s="54"/>
      <c r="C4961" s="76"/>
      <c r="D4961" s="60"/>
      <c r="E4961" s="64"/>
      <c r="F4961" s="54"/>
      <c r="G4961" s="63"/>
    </row>
    <row r="4962" spans="1:7" s="25" customFormat="1" ht="12.75" customHeight="1">
      <c r="A4962" s="59"/>
      <c r="B4962" s="54"/>
      <c r="C4962" s="76"/>
      <c r="D4962" s="60"/>
      <c r="E4962" s="64"/>
      <c r="F4962" s="54"/>
      <c r="G4962" s="63"/>
    </row>
    <row r="4963" spans="1:7" s="25" customFormat="1" ht="12.75" customHeight="1">
      <c r="A4963" s="59"/>
      <c r="B4963" s="54"/>
      <c r="C4963" s="76"/>
      <c r="D4963" s="60"/>
      <c r="E4963" s="64"/>
      <c r="F4963" s="54"/>
      <c r="G4963" s="63"/>
    </row>
    <row r="4964" spans="1:7" s="25" customFormat="1" ht="12.75" customHeight="1">
      <c r="A4964" s="59"/>
      <c r="B4964" s="54"/>
      <c r="C4964" s="76"/>
      <c r="D4964" s="60"/>
      <c r="E4964" s="64"/>
      <c r="F4964" s="54"/>
      <c r="G4964" s="63"/>
    </row>
    <row r="4965" spans="1:7" s="25" customFormat="1" ht="12.75" customHeight="1">
      <c r="A4965" s="59"/>
      <c r="B4965" s="54"/>
      <c r="C4965" s="76"/>
      <c r="D4965" s="60"/>
      <c r="E4965" s="64"/>
      <c r="F4965" s="54"/>
      <c r="G4965" s="63"/>
    </row>
    <row r="4966" spans="1:7" s="25" customFormat="1" ht="12.75" customHeight="1">
      <c r="A4966" s="59"/>
      <c r="B4966" s="54"/>
      <c r="C4966" s="76"/>
      <c r="D4966" s="60"/>
      <c r="E4966" s="64"/>
      <c r="F4966" s="54"/>
      <c r="G4966" s="63"/>
    </row>
    <row r="4967" spans="1:7" s="25" customFormat="1" ht="12.75" customHeight="1">
      <c r="A4967" s="59"/>
      <c r="B4967" s="54"/>
      <c r="C4967" s="76"/>
      <c r="D4967" s="60"/>
      <c r="E4967" s="64"/>
      <c r="F4967" s="54"/>
      <c r="G4967" s="63"/>
    </row>
    <row r="4968" spans="1:7" s="25" customFormat="1" ht="12.75" customHeight="1">
      <c r="A4968" s="59"/>
      <c r="B4968" s="54"/>
      <c r="C4968" s="76"/>
      <c r="D4968" s="60"/>
      <c r="E4968" s="64"/>
      <c r="F4968" s="54"/>
      <c r="G4968" s="63"/>
    </row>
    <row r="4969" spans="1:7" s="25" customFormat="1" ht="12.75" customHeight="1">
      <c r="A4969" s="59"/>
      <c r="B4969" s="54"/>
      <c r="C4969" s="76"/>
      <c r="D4969" s="60"/>
      <c r="E4969" s="64"/>
      <c r="F4969" s="54"/>
      <c r="G4969" s="63"/>
    </row>
    <row r="4970" spans="1:7" s="25" customFormat="1" ht="12.75" customHeight="1">
      <c r="A4970" s="59"/>
      <c r="B4970" s="54"/>
      <c r="C4970" s="76"/>
      <c r="D4970" s="60"/>
      <c r="E4970" s="64"/>
      <c r="F4970" s="54"/>
      <c r="G4970" s="63"/>
    </row>
    <row r="4971" spans="1:7" s="25" customFormat="1" ht="12.75" customHeight="1">
      <c r="A4971" s="59"/>
      <c r="B4971" s="54"/>
      <c r="C4971" s="76"/>
      <c r="D4971" s="60"/>
      <c r="E4971" s="64"/>
      <c r="F4971" s="54"/>
      <c r="G4971" s="63"/>
    </row>
    <row r="4972" spans="1:7" s="25" customFormat="1" ht="12.75" customHeight="1">
      <c r="A4972" s="59"/>
      <c r="B4972" s="54"/>
      <c r="C4972" s="76"/>
      <c r="D4972" s="60"/>
      <c r="E4972" s="64"/>
      <c r="F4972" s="54"/>
      <c r="G4972" s="63"/>
    </row>
    <row r="4973" spans="1:7" s="25" customFormat="1" ht="12.75" customHeight="1">
      <c r="A4973" s="59"/>
      <c r="B4973" s="54"/>
      <c r="C4973" s="76"/>
      <c r="D4973" s="60"/>
      <c r="E4973" s="64"/>
      <c r="F4973" s="54"/>
      <c r="G4973" s="63"/>
    </row>
    <row r="4974" spans="1:7" s="25" customFormat="1" ht="12.75" customHeight="1">
      <c r="A4974" s="59"/>
      <c r="B4974" s="54"/>
      <c r="C4974" s="76"/>
      <c r="D4974" s="60"/>
      <c r="E4974" s="64"/>
      <c r="F4974" s="54"/>
      <c r="G4974" s="63"/>
    </row>
    <row r="4975" spans="1:7" s="25" customFormat="1" ht="12.75" customHeight="1">
      <c r="A4975" s="59"/>
      <c r="B4975" s="54"/>
      <c r="C4975" s="76"/>
      <c r="D4975" s="60"/>
      <c r="E4975" s="64"/>
      <c r="F4975" s="54"/>
      <c r="G4975" s="63"/>
    </row>
    <row r="4976" spans="1:7" s="25" customFormat="1" ht="12.75" customHeight="1">
      <c r="A4976" s="59"/>
      <c r="B4976" s="54"/>
      <c r="C4976" s="76"/>
      <c r="D4976" s="60"/>
      <c r="E4976" s="64"/>
      <c r="F4976" s="54"/>
      <c r="G4976" s="63"/>
    </row>
    <row r="4977" spans="1:7" s="25" customFormat="1" ht="12.75" customHeight="1">
      <c r="A4977" s="59"/>
      <c r="B4977" s="54"/>
      <c r="C4977" s="76"/>
      <c r="D4977" s="60"/>
      <c r="E4977" s="64"/>
      <c r="F4977" s="54"/>
      <c r="G4977" s="63"/>
    </row>
    <row r="4978" spans="1:7" s="25" customFormat="1" ht="12.75" customHeight="1">
      <c r="A4978" s="59"/>
      <c r="B4978" s="54"/>
      <c r="C4978" s="76"/>
      <c r="D4978" s="60"/>
      <c r="E4978" s="64"/>
      <c r="F4978" s="54"/>
      <c r="G4978" s="63"/>
    </row>
    <row r="4979" spans="1:7" s="25" customFormat="1" ht="12.75" customHeight="1">
      <c r="A4979" s="59"/>
      <c r="B4979" s="54"/>
      <c r="C4979" s="76"/>
      <c r="D4979" s="60"/>
      <c r="E4979" s="64"/>
      <c r="F4979" s="54"/>
      <c r="G4979" s="63"/>
    </row>
    <row r="4980" spans="1:7" s="25" customFormat="1" ht="12.75" customHeight="1">
      <c r="A4980" s="59"/>
      <c r="B4980" s="54"/>
      <c r="C4980" s="76"/>
      <c r="D4980" s="60"/>
      <c r="E4980" s="64"/>
      <c r="F4980" s="54"/>
      <c r="G4980" s="63"/>
    </row>
    <row r="4981" spans="1:7" s="25" customFormat="1" ht="12.75" customHeight="1">
      <c r="A4981" s="59"/>
      <c r="B4981" s="54"/>
      <c r="C4981" s="76"/>
      <c r="D4981" s="60"/>
      <c r="E4981" s="64"/>
      <c r="F4981" s="54"/>
      <c r="G4981" s="63"/>
    </row>
    <row r="4982" spans="1:7" s="25" customFormat="1" ht="12.75" customHeight="1">
      <c r="A4982" s="59"/>
      <c r="B4982" s="54"/>
      <c r="C4982" s="76"/>
      <c r="D4982" s="60"/>
      <c r="E4982" s="64"/>
      <c r="F4982" s="54"/>
      <c r="G4982" s="63"/>
    </row>
    <row r="4983" spans="1:7" s="25" customFormat="1" ht="12.75" customHeight="1">
      <c r="A4983" s="59"/>
      <c r="B4983" s="54"/>
      <c r="C4983" s="76"/>
      <c r="D4983" s="60"/>
      <c r="E4983" s="64"/>
      <c r="F4983" s="54"/>
      <c r="G4983" s="63"/>
    </row>
    <row r="4984" spans="1:7" s="25" customFormat="1" ht="12.75" customHeight="1">
      <c r="A4984" s="59"/>
      <c r="B4984" s="54"/>
      <c r="C4984" s="76"/>
      <c r="D4984" s="60"/>
      <c r="E4984" s="64"/>
      <c r="F4984" s="54"/>
      <c r="G4984" s="63"/>
    </row>
    <row r="4985" spans="1:7" s="25" customFormat="1" ht="12.75" customHeight="1">
      <c r="A4985" s="59"/>
      <c r="B4985" s="54"/>
      <c r="C4985" s="76"/>
      <c r="D4985" s="60"/>
      <c r="E4985" s="64"/>
      <c r="F4985" s="54"/>
      <c r="G4985" s="63"/>
    </row>
    <row r="4986" spans="1:7" s="25" customFormat="1" ht="12.75" customHeight="1">
      <c r="A4986" s="59"/>
      <c r="B4986" s="54"/>
      <c r="C4986" s="76"/>
      <c r="D4986" s="60"/>
      <c r="E4986" s="64"/>
      <c r="F4986" s="54"/>
      <c r="G4986" s="63"/>
    </row>
    <row r="4987" spans="1:7" s="25" customFormat="1" ht="12.75" customHeight="1">
      <c r="A4987" s="59"/>
      <c r="B4987" s="54"/>
      <c r="C4987" s="76"/>
      <c r="D4987" s="60"/>
      <c r="E4987" s="64"/>
      <c r="F4987" s="54"/>
      <c r="G4987" s="63"/>
    </row>
    <row r="4988" spans="1:7" s="25" customFormat="1" ht="12.75" customHeight="1">
      <c r="A4988" s="59"/>
      <c r="B4988" s="54"/>
      <c r="C4988" s="76"/>
      <c r="D4988" s="60"/>
      <c r="E4988" s="64"/>
      <c r="F4988" s="54"/>
      <c r="G4988" s="63"/>
    </row>
    <row r="4989" spans="1:7" s="25" customFormat="1" ht="12.75" customHeight="1">
      <c r="A4989" s="59"/>
      <c r="B4989" s="54"/>
      <c r="C4989" s="76"/>
      <c r="D4989" s="60"/>
      <c r="E4989" s="64"/>
      <c r="F4989" s="54"/>
      <c r="G4989" s="63"/>
    </row>
    <row r="4990" spans="1:7" s="25" customFormat="1" ht="12.75" customHeight="1">
      <c r="A4990" s="59"/>
      <c r="B4990" s="54"/>
      <c r="C4990" s="76"/>
      <c r="D4990" s="60"/>
      <c r="E4990" s="64"/>
      <c r="F4990" s="54"/>
      <c r="G4990" s="63"/>
    </row>
    <row r="4991" spans="1:7" s="25" customFormat="1" ht="12.75" customHeight="1">
      <c r="A4991" s="59"/>
      <c r="B4991" s="54"/>
      <c r="C4991" s="76"/>
      <c r="D4991" s="60"/>
      <c r="E4991" s="64"/>
      <c r="F4991" s="54"/>
      <c r="G4991" s="63"/>
    </row>
    <row r="4992" spans="1:7" s="25" customFormat="1" ht="12.75" customHeight="1">
      <c r="A4992" s="59"/>
      <c r="B4992" s="54"/>
      <c r="C4992" s="76"/>
      <c r="D4992" s="60"/>
      <c r="E4992" s="64"/>
      <c r="F4992" s="54"/>
      <c r="G4992" s="63"/>
    </row>
    <row r="4993" spans="1:7" s="25" customFormat="1" ht="12.75" customHeight="1">
      <c r="A4993" s="59"/>
      <c r="B4993" s="54"/>
      <c r="C4993" s="76"/>
      <c r="D4993" s="60"/>
      <c r="E4993" s="64"/>
      <c r="F4993" s="54"/>
      <c r="G4993" s="63"/>
    </row>
    <row r="4994" spans="1:7" s="25" customFormat="1" ht="12.75" customHeight="1">
      <c r="A4994" s="59"/>
      <c r="B4994" s="54"/>
      <c r="C4994" s="76"/>
      <c r="D4994" s="60"/>
      <c r="E4994" s="64"/>
      <c r="F4994" s="54"/>
      <c r="G4994" s="63"/>
    </row>
    <row r="4995" spans="1:7" s="25" customFormat="1" ht="12.75" customHeight="1">
      <c r="A4995" s="59"/>
      <c r="B4995" s="54"/>
      <c r="C4995" s="76"/>
      <c r="D4995" s="60"/>
      <c r="E4995" s="64"/>
      <c r="F4995" s="54"/>
      <c r="G4995" s="63"/>
    </row>
    <row r="4996" spans="1:7" s="25" customFormat="1" ht="12.75" customHeight="1">
      <c r="A4996" s="59"/>
      <c r="B4996" s="54"/>
      <c r="C4996" s="76"/>
      <c r="D4996" s="60"/>
      <c r="E4996" s="64"/>
      <c r="F4996" s="54"/>
      <c r="G4996" s="63"/>
    </row>
    <row r="4997" spans="1:7" s="25" customFormat="1" ht="12.75" customHeight="1">
      <c r="A4997" s="59"/>
      <c r="B4997" s="54"/>
      <c r="C4997" s="76"/>
      <c r="D4997" s="60"/>
      <c r="E4997" s="64"/>
      <c r="F4997" s="54"/>
      <c r="G4997" s="63"/>
    </row>
    <row r="4998" spans="1:7" s="25" customFormat="1" ht="12.75" customHeight="1">
      <c r="A4998" s="59"/>
      <c r="B4998" s="54"/>
      <c r="C4998" s="76"/>
      <c r="D4998" s="60"/>
      <c r="E4998" s="64"/>
      <c r="F4998" s="54"/>
      <c r="G4998" s="63"/>
    </row>
    <row r="4999" spans="1:7" s="25" customFormat="1" ht="12.75" customHeight="1">
      <c r="A4999" s="59"/>
      <c r="B4999" s="54"/>
      <c r="C4999" s="76"/>
      <c r="D4999" s="60"/>
      <c r="E4999" s="64"/>
      <c r="F4999" s="54"/>
      <c r="G4999" s="63"/>
    </row>
    <row r="5000" spans="1:7" s="25" customFormat="1" ht="12.75" customHeight="1">
      <c r="A5000" s="59"/>
      <c r="B5000" s="54"/>
      <c r="C5000" s="76"/>
      <c r="D5000" s="60"/>
      <c r="E5000" s="64"/>
      <c r="F5000" s="54"/>
      <c r="G5000" s="63"/>
    </row>
    <row r="5001" spans="1:7" s="25" customFormat="1" ht="12.75" customHeight="1">
      <c r="A5001" s="59"/>
      <c r="B5001" s="54"/>
      <c r="C5001" s="76"/>
      <c r="D5001" s="60"/>
      <c r="E5001" s="64"/>
      <c r="F5001" s="54"/>
      <c r="G5001" s="63"/>
    </row>
    <row r="5002" spans="1:7" s="25" customFormat="1" ht="12.75" customHeight="1">
      <c r="A5002" s="59"/>
      <c r="B5002" s="54"/>
      <c r="C5002" s="76"/>
      <c r="D5002" s="60"/>
      <c r="E5002" s="64"/>
      <c r="F5002" s="54"/>
      <c r="G5002" s="63"/>
    </row>
    <row r="5003" spans="1:7" s="25" customFormat="1" ht="12.75" customHeight="1">
      <c r="A5003" s="59"/>
      <c r="B5003" s="54"/>
      <c r="C5003" s="76"/>
      <c r="D5003" s="60"/>
      <c r="E5003" s="64"/>
      <c r="F5003" s="54"/>
      <c r="G5003" s="63"/>
    </row>
    <row r="5004" spans="1:7" s="25" customFormat="1" ht="12.75" customHeight="1">
      <c r="A5004" s="59"/>
      <c r="B5004" s="54"/>
      <c r="C5004" s="76"/>
      <c r="D5004" s="60"/>
      <c r="E5004" s="64"/>
      <c r="F5004" s="54"/>
      <c r="G5004" s="63"/>
    </row>
    <row r="5005" spans="1:7" s="25" customFormat="1" ht="12.75" customHeight="1">
      <c r="A5005" s="59"/>
      <c r="B5005" s="54"/>
      <c r="C5005" s="76"/>
      <c r="D5005" s="60"/>
      <c r="E5005" s="64"/>
      <c r="F5005" s="54"/>
      <c r="G5005" s="63"/>
    </row>
    <row r="5006" spans="1:7" s="25" customFormat="1" ht="12.75" customHeight="1">
      <c r="A5006" s="59"/>
      <c r="B5006" s="54"/>
      <c r="C5006" s="76"/>
      <c r="D5006" s="60"/>
      <c r="E5006" s="64"/>
      <c r="F5006" s="54"/>
      <c r="G5006" s="63"/>
    </row>
    <row r="5007" spans="1:7" s="25" customFormat="1" ht="12.75" customHeight="1">
      <c r="A5007" s="59"/>
      <c r="B5007" s="54"/>
      <c r="C5007" s="76"/>
      <c r="D5007" s="60"/>
      <c r="E5007" s="64"/>
      <c r="F5007" s="54"/>
      <c r="G5007" s="63"/>
    </row>
    <row r="5008" spans="1:7" s="25" customFormat="1" ht="12.75" customHeight="1">
      <c r="A5008" s="59"/>
      <c r="B5008" s="54"/>
      <c r="C5008" s="76"/>
      <c r="D5008" s="60"/>
      <c r="E5008" s="64"/>
      <c r="F5008" s="54"/>
      <c r="G5008" s="63"/>
    </row>
    <row r="5009" spans="1:7" s="25" customFormat="1" ht="12.75" customHeight="1">
      <c r="A5009" s="59"/>
      <c r="B5009" s="54"/>
      <c r="C5009" s="76"/>
      <c r="D5009" s="60"/>
      <c r="E5009" s="64"/>
      <c r="F5009" s="54"/>
      <c r="G5009" s="63"/>
    </row>
    <row r="5010" spans="1:7" s="25" customFormat="1" ht="12.75" customHeight="1">
      <c r="A5010" s="59"/>
      <c r="B5010" s="54"/>
      <c r="C5010" s="76"/>
      <c r="D5010" s="60"/>
      <c r="E5010" s="64"/>
      <c r="F5010" s="54"/>
      <c r="G5010" s="63"/>
    </row>
    <row r="5011" spans="1:7" s="25" customFormat="1" ht="12.75" customHeight="1">
      <c r="A5011" s="59"/>
      <c r="B5011" s="54"/>
      <c r="C5011" s="76"/>
      <c r="D5011" s="60"/>
      <c r="E5011" s="64"/>
      <c r="F5011" s="54"/>
      <c r="G5011" s="63"/>
    </row>
    <row r="5012" spans="1:7" s="25" customFormat="1" ht="12.75" customHeight="1">
      <c r="A5012" s="59"/>
      <c r="B5012" s="54"/>
      <c r="C5012" s="76"/>
      <c r="D5012" s="60"/>
      <c r="E5012" s="64"/>
      <c r="F5012" s="54"/>
      <c r="G5012" s="63"/>
    </row>
    <row r="5013" spans="1:7" s="25" customFormat="1" ht="12.75" customHeight="1">
      <c r="A5013" s="59"/>
      <c r="B5013" s="54"/>
      <c r="C5013" s="76"/>
      <c r="D5013" s="60"/>
      <c r="E5013" s="64"/>
      <c r="F5013" s="54"/>
      <c r="G5013" s="63"/>
    </row>
    <row r="5014" spans="1:7" s="25" customFormat="1" ht="12.75" customHeight="1">
      <c r="A5014" s="59"/>
      <c r="B5014" s="54"/>
      <c r="C5014" s="76"/>
      <c r="D5014" s="60"/>
      <c r="E5014" s="64"/>
      <c r="F5014" s="54"/>
      <c r="G5014" s="63"/>
    </row>
    <row r="5015" spans="1:7" s="25" customFormat="1" ht="12.75" customHeight="1">
      <c r="A5015" s="59"/>
      <c r="B5015" s="54"/>
      <c r="C5015" s="76"/>
      <c r="D5015" s="60"/>
      <c r="E5015" s="64"/>
      <c r="F5015" s="54"/>
      <c r="G5015" s="63"/>
    </row>
    <row r="5016" spans="1:7" s="25" customFormat="1" ht="12.75" customHeight="1">
      <c r="A5016" s="59"/>
      <c r="B5016" s="54"/>
      <c r="C5016" s="76"/>
      <c r="D5016" s="60"/>
      <c r="E5016" s="64"/>
      <c r="F5016" s="54"/>
      <c r="G5016" s="63"/>
    </row>
    <row r="5017" spans="1:7" s="25" customFormat="1" ht="12.75" customHeight="1">
      <c r="A5017" s="59"/>
      <c r="B5017" s="54"/>
      <c r="C5017" s="76"/>
      <c r="D5017" s="60"/>
      <c r="E5017" s="64"/>
      <c r="F5017" s="54"/>
      <c r="G5017" s="63"/>
    </row>
    <row r="5018" spans="1:7" s="25" customFormat="1" ht="12.75" customHeight="1">
      <c r="A5018" s="59"/>
      <c r="B5018" s="54"/>
      <c r="C5018" s="76"/>
      <c r="D5018" s="60"/>
      <c r="E5018" s="64"/>
      <c r="F5018" s="54"/>
      <c r="G5018" s="63"/>
    </row>
    <row r="5019" spans="1:7" s="25" customFormat="1" ht="12.75" customHeight="1">
      <c r="A5019" s="59"/>
      <c r="B5019" s="54"/>
      <c r="C5019" s="76"/>
      <c r="D5019" s="60"/>
      <c r="E5019" s="64"/>
      <c r="F5019" s="54"/>
      <c r="G5019" s="63"/>
    </row>
    <row r="5020" spans="1:7" s="25" customFormat="1" ht="12.75" customHeight="1">
      <c r="A5020" s="59"/>
      <c r="B5020" s="54"/>
      <c r="C5020" s="76"/>
      <c r="D5020" s="60"/>
      <c r="E5020" s="64"/>
      <c r="F5020" s="54"/>
      <c r="G5020" s="63"/>
    </row>
    <row r="5021" spans="1:7" s="25" customFormat="1" ht="12.75" customHeight="1">
      <c r="A5021" s="59"/>
      <c r="B5021" s="54"/>
      <c r="C5021" s="76"/>
      <c r="D5021" s="60"/>
      <c r="E5021" s="64"/>
      <c r="F5021" s="54"/>
      <c r="G5021" s="63"/>
    </row>
    <row r="5022" spans="1:7" s="25" customFormat="1" ht="12.75" customHeight="1">
      <c r="A5022" s="59"/>
      <c r="B5022" s="54"/>
      <c r="C5022" s="76"/>
      <c r="D5022" s="60"/>
      <c r="E5022" s="64"/>
      <c r="F5022" s="54"/>
      <c r="G5022" s="63"/>
    </row>
    <row r="5023" spans="1:7" s="25" customFormat="1" ht="12.75" customHeight="1">
      <c r="A5023" s="59"/>
      <c r="B5023" s="54"/>
      <c r="C5023" s="76"/>
      <c r="D5023" s="60"/>
      <c r="E5023" s="64"/>
      <c r="F5023" s="54"/>
      <c r="G5023" s="63"/>
    </row>
    <row r="5024" spans="1:7" s="25" customFormat="1" ht="12.75" customHeight="1">
      <c r="A5024" s="59"/>
      <c r="B5024" s="54"/>
      <c r="C5024" s="76"/>
      <c r="D5024" s="60"/>
      <c r="E5024" s="64"/>
      <c r="F5024" s="54"/>
      <c r="G5024" s="63"/>
    </row>
    <row r="5025" spans="1:7" s="25" customFormat="1" ht="12.75" customHeight="1">
      <c r="A5025" s="59"/>
      <c r="B5025" s="54"/>
      <c r="C5025" s="76"/>
      <c r="D5025" s="60"/>
      <c r="E5025" s="64"/>
      <c r="F5025" s="54"/>
      <c r="G5025" s="63"/>
    </row>
    <row r="5026" spans="1:7" s="25" customFormat="1" ht="12.75" customHeight="1">
      <c r="A5026" s="59"/>
      <c r="B5026" s="54"/>
      <c r="C5026" s="76"/>
      <c r="D5026" s="60"/>
      <c r="E5026" s="64"/>
      <c r="F5026" s="54"/>
      <c r="G5026" s="63"/>
    </row>
    <row r="5027" spans="1:7" s="25" customFormat="1" ht="12.75" customHeight="1">
      <c r="A5027" s="59"/>
      <c r="B5027" s="54"/>
      <c r="C5027" s="76"/>
      <c r="D5027" s="60"/>
      <c r="E5027" s="64"/>
      <c r="F5027" s="54"/>
      <c r="G5027" s="63"/>
    </row>
    <row r="5028" spans="1:7" s="25" customFormat="1" ht="12.75" customHeight="1">
      <c r="A5028" s="59"/>
      <c r="B5028" s="54"/>
      <c r="C5028" s="76"/>
      <c r="D5028" s="60"/>
      <c r="E5028" s="64"/>
      <c r="F5028" s="54"/>
      <c r="G5028" s="63"/>
    </row>
    <row r="5029" spans="1:7" s="25" customFormat="1" ht="12.75" customHeight="1">
      <c r="A5029" s="59"/>
      <c r="B5029" s="54"/>
      <c r="C5029" s="76"/>
      <c r="D5029" s="60"/>
      <c r="E5029" s="64"/>
      <c r="F5029" s="54"/>
      <c r="G5029" s="63"/>
    </row>
    <row r="5030" spans="1:7" s="25" customFormat="1" ht="12.75" customHeight="1">
      <c r="A5030" s="59"/>
      <c r="B5030" s="54"/>
      <c r="C5030" s="76"/>
      <c r="D5030" s="60"/>
      <c r="E5030" s="64"/>
      <c r="F5030" s="54"/>
      <c r="G5030" s="63"/>
    </row>
    <row r="5031" spans="1:7" s="25" customFormat="1" ht="12.75" customHeight="1">
      <c r="A5031" s="59"/>
      <c r="B5031" s="54"/>
      <c r="C5031" s="76"/>
      <c r="D5031" s="60"/>
      <c r="E5031" s="64"/>
      <c r="F5031" s="54"/>
      <c r="G5031" s="63"/>
    </row>
    <row r="5032" spans="1:7" s="25" customFormat="1" ht="12.75" customHeight="1">
      <c r="A5032" s="59"/>
      <c r="B5032" s="54"/>
      <c r="C5032" s="76"/>
      <c r="D5032" s="60"/>
      <c r="E5032" s="64"/>
      <c r="F5032" s="54"/>
      <c r="G5032" s="63"/>
    </row>
    <row r="5033" spans="1:7" s="25" customFormat="1" ht="12.75" customHeight="1">
      <c r="A5033" s="59"/>
      <c r="B5033" s="54"/>
      <c r="C5033" s="76"/>
      <c r="D5033" s="60"/>
      <c r="E5033" s="64"/>
      <c r="F5033" s="54"/>
      <c r="G5033" s="63"/>
    </row>
    <row r="5034" spans="1:7" s="25" customFormat="1" ht="12.75" customHeight="1">
      <c r="A5034" s="59"/>
      <c r="B5034" s="54"/>
      <c r="C5034" s="76"/>
      <c r="D5034" s="60"/>
      <c r="E5034" s="64"/>
      <c r="F5034" s="54"/>
      <c r="G5034" s="63"/>
    </row>
    <row r="5035" spans="1:7" s="25" customFormat="1" ht="12.75" customHeight="1">
      <c r="A5035" s="59"/>
      <c r="B5035" s="54"/>
      <c r="C5035" s="76"/>
      <c r="D5035" s="60"/>
      <c r="E5035" s="64"/>
      <c r="F5035" s="54"/>
      <c r="G5035" s="63"/>
    </row>
    <row r="5036" spans="1:7" s="25" customFormat="1" ht="12.75" customHeight="1">
      <c r="A5036" s="59"/>
      <c r="B5036" s="54"/>
      <c r="C5036" s="76"/>
      <c r="D5036" s="60"/>
      <c r="E5036" s="64"/>
      <c r="F5036" s="54"/>
      <c r="G5036" s="63"/>
    </row>
    <row r="5037" spans="1:7" s="25" customFormat="1" ht="12.75" customHeight="1">
      <c r="A5037" s="59"/>
      <c r="B5037" s="54"/>
      <c r="C5037" s="76"/>
      <c r="D5037" s="60"/>
      <c r="E5037" s="64"/>
      <c r="F5037" s="54"/>
      <c r="G5037" s="63"/>
    </row>
    <row r="5038" spans="1:7" s="25" customFormat="1" ht="12.75" customHeight="1">
      <c r="A5038" s="59"/>
      <c r="B5038" s="54"/>
      <c r="C5038" s="76"/>
      <c r="D5038" s="60"/>
      <c r="E5038" s="64"/>
      <c r="F5038" s="54"/>
      <c r="G5038" s="63"/>
    </row>
    <row r="5039" spans="1:7" s="25" customFormat="1" ht="12.75" customHeight="1">
      <c r="A5039" s="59"/>
      <c r="B5039" s="54"/>
      <c r="C5039" s="76"/>
      <c r="D5039" s="60"/>
      <c r="E5039" s="64"/>
      <c r="F5039" s="54"/>
      <c r="G5039" s="63"/>
    </row>
    <row r="5040" spans="1:7" s="25" customFormat="1" ht="12.75" customHeight="1">
      <c r="A5040" s="59"/>
      <c r="B5040" s="54"/>
      <c r="C5040" s="76"/>
      <c r="D5040" s="60"/>
      <c r="E5040" s="64"/>
      <c r="F5040" s="54"/>
      <c r="G5040" s="63"/>
    </row>
    <row r="5041" spans="1:7" s="25" customFormat="1" ht="12.75" customHeight="1">
      <c r="A5041" s="59"/>
      <c r="B5041" s="54"/>
      <c r="C5041" s="76"/>
      <c r="D5041" s="60"/>
      <c r="E5041" s="64"/>
      <c r="F5041" s="54"/>
      <c r="G5041" s="63"/>
    </row>
    <row r="5042" spans="1:7" s="25" customFormat="1" ht="12.75" customHeight="1">
      <c r="A5042" s="59"/>
      <c r="B5042" s="54"/>
      <c r="C5042" s="76"/>
      <c r="D5042" s="60"/>
      <c r="E5042" s="64"/>
      <c r="F5042" s="54"/>
      <c r="G5042" s="63"/>
    </row>
    <row r="5043" spans="1:7" s="25" customFormat="1" ht="12.75" customHeight="1">
      <c r="A5043" s="59"/>
      <c r="B5043" s="54"/>
      <c r="C5043" s="76"/>
      <c r="D5043" s="60"/>
      <c r="E5043" s="64"/>
      <c r="F5043" s="54"/>
      <c r="G5043" s="63"/>
    </row>
    <row r="5044" spans="1:7" s="25" customFormat="1" ht="12.75" customHeight="1">
      <c r="A5044" s="59"/>
      <c r="B5044" s="54"/>
      <c r="C5044" s="76"/>
      <c r="D5044" s="60"/>
      <c r="E5044" s="64"/>
      <c r="F5044" s="54"/>
      <c r="G5044" s="63"/>
    </row>
    <row r="5045" spans="1:7" s="25" customFormat="1" ht="12.75" customHeight="1">
      <c r="A5045" s="59"/>
      <c r="B5045" s="54"/>
      <c r="C5045" s="76"/>
      <c r="D5045" s="60"/>
      <c r="E5045" s="64"/>
      <c r="F5045" s="54"/>
      <c r="G5045" s="63"/>
    </row>
    <row r="5046" spans="1:7" s="25" customFormat="1" ht="12.75" customHeight="1">
      <c r="A5046" s="59"/>
      <c r="B5046" s="54"/>
      <c r="C5046" s="76"/>
      <c r="D5046" s="60"/>
      <c r="E5046" s="64"/>
      <c r="F5046" s="54"/>
      <c r="G5046" s="63"/>
    </row>
    <row r="5047" spans="1:7" s="25" customFormat="1" ht="12.75" customHeight="1">
      <c r="A5047" s="59"/>
      <c r="B5047" s="54"/>
      <c r="C5047" s="76"/>
      <c r="D5047" s="60"/>
      <c r="E5047" s="64"/>
      <c r="F5047" s="54"/>
      <c r="G5047" s="63"/>
    </row>
    <row r="5048" spans="1:7" s="25" customFormat="1" ht="12.75" customHeight="1">
      <c r="A5048" s="59"/>
      <c r="B5048" s="54"/>
      <c r="C5048" s="76"/>
      <c r="D5048" s="60"/>
      <c r="E5048" s="64"/>
      <c r="F5048" s="54"/>
      <c r="G5048" s="63"/>
    </row>
    <row r="5049" spans="1:7" s="25" customFormat="1" ht="12.75" customHeight="1">
      <c r="A5049" s="59"/>
      <c r="B5049" s="54"/>
      <c r="C5049" s="76"/>
      <c r="D5049" s="60"/>
      <c r="E5049" s="64"/>
      <c r="F5049" s="54"/>
      <c r="G5049" s="63"/>
    </row>
    <row r="5050" spans="1:7" s="25" customFormat="1" ht="12.75" customHeight="1">
      <c r="A5050" s="59"/>
      <c r="B5050" s="54"/>
      <c r="C5050" s="76"/>
      <c r="D5050" s="60"/>
      <c r="E5050" s="64"/>
      <c r="F5050" s="54"/>
      <c r="G5050" s="63"/>
    </row>
    <row r="5051" spans="1:7" s="25" customFormat="1" ht="12.75" customHeight="1">
      <c r="A5051" s="59"/>
      <c r="B5051" s="54"/>
      <c r="C5051" s="76"/>
      <c r="D5051" s="60"/>
      <c r="E5051" s="64"/>
      <c r="F5051" s="54"/>
      <c r="G5051" s="63"/>
    </row>
    <row r="5052" spans="1:7" s="25" customFormat="1" ht="12.75" customHeight="1">
      <c r="A5052" s="59"/>
      <c r="B5052" s="54"/>
      <c r="C5052" s="76"/>
      <c r="D5052" s="60"/>
      <c r="E5052" s="64"/>
      <c r="F5052" s="54"/>
      <c r="G5052" s="63"/>
    </row>
    <row r="5053" spans="1:7" s="25" customFormat="1" ht="12.75" customHeight="1">
      <c r="A5053" s="59"/>
      <c r="B5053" s="54"/>
      <c r="C5053" s="76"/>
      <c r="D5053" s="60"/>
      <c r="E5053" s="64"/>
      <c r="F5053" s="54"/>
      <c r="G5053" s="63"/>
    </row>
    <row r="5054" spans="1:7" s="25" customFormat="1" ht="12.75" customHeight="1">
      <c r="A5054" s="59"/>
      <c r="B5054" s="54"/>
      <c r="C5054" s="76"/>
      <c r="D5054" s="60"/>
      <c r="E5054" s="64"/>
      <c r="F5054" s="54"/>
      <c r="G5054" s="63"/>
    </row>
    <row r="5055" spans="1:7" s="25" customFormat="1" ht="12.75" customHeight="1">
      <c r="A5055" s="59"/>
      <c r="B5055" s="54"/>
      <c r="C5055" s="76"/>
      <c r="D5055" s="60"/>
      <c r="E5055" s="64"/>
      <c r="F5055" s="54"/>
      <c r="G5055" s="63"/>
    </row>
    <row r="5056" spans="1:7" s="25" customFormat="1" ht="12.75" customHeight="1">
      <c r="A5056" s="59"/>
      <c r="B5056" s="54"/>
      <c r="C5056" s="76"/>
      <c r="D5056" s="60"/>
      <c r="E5056" s="64"/>
      <c r="F5056" s="54"/>
      <c r="G5056" s="63"/>
    </row>
    <row r="5057" spans="1:7" s="25" customFormat="1" ht="12.75" customHeight="1">
      <c r="A5057" s="59"/>
      <c r="B5057" s="54"/>
      <c r="C5057" s="76"/>
      <c r="D5057" s="60"/>
      <c r="E5057" s="64"/>
      <c r="F5057" s="54"/>
      <c r="G5057" s="63"/>
    </row>
    <row r="5058" spans="1:7" s="25" customFormat="1" ht="12.75" customHeight="1">
      <c r="A5058" s="59"/>
      <c r="B5058" s="54"/>
      <c r="C5058" s="76"/>
      <c r="D5058" s="60"/>
      <c r="E5058" s="64"/>
      <c r="F5058" s="54"/>
      <c r="G5058" s="63"/>
    </row>
    <row r="5059" spans="1:7" s="25" customFormat="1" ht="12.75" customHeight="1">
      <c r="A5059" s="59"/>
      <c r="B5059" s="54"/>
      <c r="C5059" s="76"/>
      <c r="D5059" s="60"/>
      <c r="E5059" s="64"/>
      <c r="F5059" s="54"/>
      <c r="G5059" s="63"/>
    </row>
    <row r="5060" spans="1:7" s="25" customFormat="1" ht="12.75" customHeight="1">
      <c r="A5060" s="59"/>
      <c r="B5060" s="54"/>
      <c r="C5060" s="76"/>
      <c r="D5060" s="60"/>
      <c r="E5060" s="64"/>
      <c r="F5060" s="54"/>
      <c r="G5060" s="63"/>
    </row>
    <row r="5061" spans="1:7" s="25" customFormat="1" ht="12.75" customHeight="1">
      <c r="A5061" s="59"/>
      <c r="B5061" s="54"/>
      <c r="C5061" s="76"/>
      <c r="D5061" s="60"/>
      <c r="E5061" s="64"/>
      <c r="F5061" s="54"/>
      <c r="G5061" s="63"/>
    </row>
    <row r="5062" spans="1:7" s="25" customFormat="1" ht="12.75" customHeight="1">
      <c r="A5062" s="59"/>
      <c r="B5062" s="54"/>
      <c r="C5062" s="76"/>
      <c r="D5062" s="60"/>
      <c r="E5062" s="64"/>
      <c r="F5062" s="54"/>
      <c r="G5062" s="63"/>
    </row>
    <row r="5063" spans="1:7" s="25" customFormat="1" ht="12.75" customHeight="1">
      <c r="A5063" s="59"/>
      <c r="B5063" s="54"/>
      <c r="C5063" s="76"/>
      <c r="D5063" s="60"/>
      <c r="E5063" s="64"/>
      <c r="F5063" s="54"/>
      <c r="G5063" s="63"/>
    </row>
    <row r="5064" spans="1:7" s="25" customFormat="1" ht="12.75" customHeight="1">
      <c r="A5064" s="59"/>
      <c r="B5064" s="54"/>
      <c r="C5064" s="76"/>
      <c r="D5064" s="60"/>
      <c r="E5064" s="64"/>
      <c r="F5064" s="54"/>
      <c r="G5064" s="63"/>
    </row>
    <row r="5065" spans="1:7" s="25" customFormat="1" ht="12.75" customHeight="1">
      <c r="A5065" s="59"/>
      <c r="B5065" s="54"/>
      <c r="C5065" s="76"/>
      <c r="D5065" s="60"/>
      <c r="E5065" s="64"/>
      <c r="F5065" s="54"/>
      <c r="G5065" s="63"/>
    </row>
    <row r="5066" spans="1:7" s="25" customFormat="1" ht="12.75" customHeight="1">
      <c r="A5066" s="59"/>
      <c r="B5066" s="54"/>
      <c r="C5066" s="76"/>
      <c r="D5066" s="60"/>
      <c r="E5066" s="64"/>
      <c r="F5066" s="54"/>
      <c r="G5066" s="63"/>
    </row>
    <row r="5067" spans="1:7" s="25" customFormat="1" ht="12.75" customHeight="1">
      <c r="A5067" s="59"/>
      <c r="B5067" s="54"/>
      <c r="C5067" s="76"/>
      <c r="D5067" s="60"/>
      <c r="E5067" s="64"/>
      <c r="F5067" s="54"/>
      <c r="G5067" s="63"/>
    </row>
    <row r="5068" spans="1:7" s="25" customFormat="1" ht="12.75" customHeight="1">
      <c r="A5068" s="59"/>
      <c r="B5068" s="54"/>
      <c r="C5068" s="76"/>
      <c r="D5068" s="60"/>
      <c r="E5068" s="64"/>
      <c r="F5068" s="54"/>
      <c r="G5068" s="63"/>
    </row>
    <row r="5069" spans="1:7" s="25" customFormat="1" ht="12.75" customHeight="1">
      <c r="A5069" s="59"/>
      <c r="B5069" s="54"/>
      <c r="C5069" s="76"/>
      <c r="D5069" s="60"/>
      <c r="E5069" s="64"/>
      <c r="F5069" s="54"/>
      <c r="G5069" s="63"/>
    </row>
    <row r="5070" spans="1:7" s="25" customFormat="1" ht="12.75" customHeight="1">
      <c r="A5070" s="59"/>
      <c r="B5070" s="54"/>
      <c r="C5070" s="76"/>
      <c r="D5070" s="60"/>
      <c r="E5070" s="64"/>
      <c r="F5070" s="54"/>
      <c r="G5070" s="63"/>
    </row>
    <row r="5071" spans="1:7" s="25" customFormat="1" ht="12.75" customHeight="1">
      <c r="A5071" s="59"/>
      <c r="B5071" s="54"/>
      <c r="C5071" s="76"/>
      <c r="D5071" s="60"/>
      <c r="E5071" s="64"/>
      <c r="F5071" s="54"/>
      <c r="G5071" s="63"/>
    </row>
    <row r="5072" spans="1:7" s="25" customFormat="1" ht="12.75" customHeight="1">
      <c r="A5072" s="59"/>
      <c r="B5072" s="54"/>
      <c r="C5072" s="76"/>
      <c r="D5072" s="60"/>
      <c r="E5072" s="64"/>
      <c r="F5072" s="54"/>
      <c r="G5072" s="63"/>
    </row>
    <row r="5073" spans="1:7" s="25" customFormat="1" ht="12.75" customHeight="1">
      <c r="A5073" s="59"/>
      <c r="B5073" s="54"/>
      <c r="C5073" s="76"/>
      <c r="D5073" s="60"/>
      <c r="E5073" s="64"/>
      <c r="F5073" s="54"/>
      <c r="G5073" s="63"/>
    </row>
    <row r="5074" spans="1:7" s="25" customFormat="1" ht="12.75" customHeight="1">
      <c r="A5074" s="59"/>
      <c r="B5074" s="54"/>
      <c r="C5074" s="76"/>
      <c r="D5074" s="60"/>
      <c r="E5074" s="64"/>
      <c r="F5074" s="54"/>
      <c r="G5074" s="63"/>
    </row>
    <row r="5075" spans="1:7" s="25" customFormat="1" ht="12.75" customHeight="1">
      <c r="A5075" s="59"/>
      <c r="B5075" s="54"/>
      <c r="C5075" s="76"/>
      <c r="D5075" s="60"/>
      <c r="E5075" s="64"/>
      <c r="F5075" s="54"/>
      <c r="G5075" s="63"/>
    </row>
    <row r="5076" spans="1:7" s="25" customFormat="1" ht="12.75" customHeight="1">
      <c r="A5076" s="59"/>
      <c r="B5076" s="54"/>
      <c r="C5076" s="76"/>
      <c r="D5076" s="60"/>
      <c r="E5076" s="64"/>
      <c r="F5076" s="54"/>
      <c r="G5076" s="63"/>
    </row>
    <row r="5077" spans="1:7" s="25" customFormat="1" ht="12.75" customHeight="1">
      <c r="A5077" s="59"/>
      <c r="B5077" s="54"/>
      <c r="C5077" s="76"/>
      <c r="D5077" s="60"/>
      <c r="E5077" s="64"/>
      <c r="F5077" s="54"/>
      <c r="G5077" s="63"/>
    </row>
    <row r="5078" spans="1:7" s="25" customFormat="1" ht="12.75" customHeight="1">
      <c r="A5078" s="59"/>
      <c r="B5078" s="54"/>
      <c r="C5078" s="76"/>
      <c r="D5078" s="60"/>
      <c r="E5078" s="64"/>
      <c r="F5078" s="54"/>
      <c r="G5078" s="63"/>
    </row>
    <row r="5079" spans="1:7" s="25" customFormat="1" ht="12.75" customHeight="1">
      <c r="A5079" s="59"/>
      <c r="B5079" s="54"/>
      <c r="C5079" s="76"/>
      <c r="D5079" s="60"/>
      <c r="E5079" s="64"/>
      <c r="F5079" s="54"/>
      <c r="G5079" s="63"/>
    </row>
    <row r="5080" spans="1:7" s="25" customFormat="1" ht="12.75" customHeight="1">
      <c r="A5080" s="59"/>
      <c r="B5080" s="54"/>
      <c r="C5080" s="76"/>
      <c r="D5080" s="60"/>
      <c r="E5080" s="64"/>
      <c r="F5080" s="54"/>
      <c r="G5080" s="63"/>
    </row>
    <row r="5081" spans="1:7" s="25" customFormat="1" ht="12.75" customHeight="1">
      <c r="A5081" s="59"/>
      <c r="B5081" s="54"/>
      <c r="C5081" s="76"/>
      <c r="D5081" s="60"/>
      <c r="E5081" s="64"/>
      <c r="F5081" s="54"/>
      <c r="G5081" s="63"/>
    </row>
    <row r="5082" spans="1:7" s="25" customFormat="1" ht="12.75" customHeight="1">
      <c r="A5082" s="59"/>
      <c r="B5082" s="54"/>
      <c r="C5082" s="76"/>
      <c r="D5082" s="60"/>
      <c r="E5082" s="64"/>
      <c r="F5082" s="54"/>
      <c r="G5082" s="63"/>
    </row>
    <row r="5083" spans="1:7" s="25" customFormat="1" ht="12.75" customHeight="1">
      <c r="A5083" s="59"/>
      <c r="B5083" s="54"/>
      <c r="C5083" s="76"/>
      <c r="D5083" s="60"/>
      <c r="E5083" s="64"/>
      <c r="F5083" s="54"/>
      <c r="G5083" s="63"/>
    </row>
    <row r="5084" spans="1:7" s="25" customFormat="1" ht="12.75" customHeight="1">
      <c r="A5084" s="59"/>
      <c r="B5084" s="54"/>
      <c r="C5084" s="76"/>
      <c r="D5084" s="60"/>
      <c r="E5084" s="64"/>
      <c r="F5084" s="54"/>
      <c r="G5084" s="63"/>
    </row>
    <row r="5085" spans="1:7" s="25" customFormat="1" ht="12.75" customHeight="1">
      <c r="A5085" s="59"/>
      <c r="B5085" s="54"/>
      <c r="C5085" s="76"/>
      <c r="D5085" s="60"/>
      <c r="E5085" s="64"/>
      <c r="F5085" s="54"/>
      <c r="G5085" s="63"/>
    </row>
    <row r="5086" spans="1:7" s="25" customFormat="1" ht="12.75" customHeight="1">
      <c r="A5086" s="59"/>
      <c r="B5086" s="54"/>
      <c r="C5086" s="76"/>
      <c r="D5086" s="60"/>
      <c r="E5086" s="64"/>
      <c r="F5086" s="54"/>
      <c r="G5086" s="63"/>
    </row>
    <row r="5087" spans="1:7" s="25" customFormat="1" ht="12.75" customHeight="1">
      <c r="A5087" s="59"/>
      <c r="B5087" s="54"/>
      <c r="C5087" s="76"/>
      <c r="D5087" s="60"/>
      <c r="E5087" s="64"/>
      <c r="F5087" s="54"/>
      <c r="G5087" s="63"/>
    </row>
    <row r="5088" spans="1:7" s="25" customFormat="1" ht="12.75" customHeight="1">
      <c r="A5088" s="59"/>
      <c r="B5088" s="54"/>
      <c r="C5088" s="76"/>
      <c r="D5088" s="60"/>
      <c r="E5088" s="64"/>
      <c r="F5088" s="54"/>
      <c r="G5088" s="63"/>
    </row>
    <row r="5089" spans="1:7" s="25" customFormat="1" ht="12.75" customHeight="1">
      <c r="A5089" s="59"/>
      <c r="B5089" s="54"/>
      <c r="C5089" s="76"/>
      <c r="D5089" s="60"/>
      <c r="E5089" s="64"/>
      <c r="F5089" s="54"/>
      <c r="G5089" s="63"/>
    </row>
    <row r="5090" spans="1:7" s="25" customFormat="1" ht="12.75" customHeight="1">
      <c r="A5090" s="59"/>
      <c r="B5090" s="54"/>
      <c r="C5090" s="76"/>
      <c r="D5090" s="60"/>
      <c r="E5090" s="64"/>
      <c r="F5090" s="54"/>
      <c r="G5090" s="63"/>
    </row>
    <row r="5091" spans="1:7" s="25" customFormat="1" ht="12.75" customHeight="1">
      <c r="A5091" s="59"/>
      <c r="B5091" s="54"/>
      <c r="C5091" s="76"/>
      <c r="D5091" s="60"/>
      <c r="E5091" s="64"/>
      <c r="F5091" s="54"/>
      <c r="G5091" s="63"/>
    </row>
    <row r="5092" spans="1:7" s="25" customFormat="1" ht="12.75" customHeight="1">
      <c r="A5092" s="59"/>
      <c r="B5092" s="54"/>
      <c r="C5092" s="76"/>
      <c r="D5092" s="60"/>
      <c r="E5092" s="64"/>
      <c r="F5092" s="54"/>
      <c r="G5092" s="63"/>
    </row>
    <row r="5093" spans="1:7" s="25" customFormat="1" ht="12.75" customHeight="1">
      <c r="A5093" s="59"/>
      <c r="B5093" s="54"/>
      <c r="C5093" s="76"/>
      <c r="D5093" s="60"/>
      <c r="E5093" s="64"/>
      <c r="F5093" s="54"/>
      <c r="G5093" s="63"/>
    </row>
    <row r="5094" spans="1:7" s="25" customFormat="1" ht="12.75" customHeight="1">
      <c r="A5094" s="59"/>
      <c r="B5094" s="54"/>
      <c r="C5094" s="76"/>
      <c r="D5094" s="60"/>
      <c r="E5094" s="64"/>
      <c r="F5094" s="54"/>
      <c r="G5094" s="63"/>
    </row>
    <row r="5095" spans="1:7" s="25" customFormat="1" ht="12.75" customHeight="1">
      <c r="A5095" s="59"/>
      <c r="B5095" s="54"/>
      <c r="C5095" s="76"/>
      <c r="D5095" s="60"/>
      <c r="E5095" s="64"/>
      <c r="F5095" s="54"/>
      <c r="G5095" s="63"/>
    </row>
    <row r="5096" spans="1:7" s="25" customFormat="1" ht="12.75" customHeight="1">
      <c r="A5096" s="59"/>
      <c r="B5096" s="54"/>
      <c r="C5096" s="76"/>
      <c r="D5096" s="60"/>
      <c r="E5096" s="64"/>
      <c r="F5096" s="54"/>
      <c r="G5096" s="63"/>
    </row>
    <row r="5097" spans="1:7" s="25" customFormat="1" ht="12.75" customHeight="1">
      <c r="A5097" s="59"/>
      <c r="B5097" s="54"/>
      <c r="C5097" s="76"/>
      <c r="D5097" s="60"/>
      <c r="E5097" s="64"/>
      <c r="F5097" s="54"/>
      <c r="G5097" s="63"/>
    </row>
    <row r="5098" spans="1:7" s="25" customFormat="1" ht="12.75" customHeight="1">
      <c r="A5098" s="59"/>
      <c r="B5098" s="54"/>
      <c r="C5098" s="76"/>
      <c r="D5098" s="60"/>
      <c r="E5098" s="64"/>
      <c r="F5098" s="54"/>
      <c r="G5098" s="63"/>
    </row>
    <row r="5099" spans="1:7" s="25" customFormat="1" ht="12.75" customHeight="1">
      <c r="A5099" s="59"/>
      <c r="B5099" s="54"/>
      <c r="C5099" s="76"/>
      <c r="D5099" s="60"/>
      <c r="E5099" s="64"/>
      <c r="F5099" s="54"/>
      <c r="G5099" s="63"/>
    </row>
    <row r="5100" spans="1:7" s="25" customFormat="1" ht="12.75" customHeight="1">
      <c r="A5100" s="59"/>
      <c r="B5100" s="54"/>
      <c r="C5100" s="76"/>
      <c r="D5100" s="60"/>
      <c r="E5100" s="64"/>
      <c r="F5100" s="54"/>
      <c r="G5100" s="63"/>
    </row>
    <row r="5101" spans="1:7" s="25" customFormat="1" ht="12.75" customHeight="1">
      <c r="A5101" s="59"/>
      <c r="B5101" s="54"/>
      <c r="C5101" s="76"/>
      <c r="D5101" s="60"/>
      <c r="E5101" s="64"/>
      <c r="F5101" s="54"/>
      <c r="G5101" s="63"/>
    </row>
    <row r="5102" spans="1:7" s="25" customFormat="1" ht="12.75" customHeight="1">
      <c r="A5102" s="59"/>
      <c r="B5102" s="54"/>
      <c r="C5102" s="76"/>
      <c r="D5102" s="60"/>
      <c r="E5102" s="64"/>
      <c r="F5102" s="54"/>
      <c r="G5102" s="63"/>
    </row>
    <row r="5103" spans="1:7" s="25" customFormat="1" ht="12.75" customHeight="1">
      <c r="A5103" s="59"/>
      <c r="B5103" s="54"/>
      <c r="C5103" s="76"/>
      <c r="D5103" s="60"/>
      <c r="E5103" s="64"/>
      <c r="F5103" s="54"/>
      <c r="G5103" s="63"/>
    </row>
    <row r="5104" spans="1:7" s="25" customFormat="1" ht="12.75" customHeight="1">
      <c r="A5104" s="59"/>
      <c r="B5104" s="54"/>
      <c r="C5104" s="76"/>
      <c r="D5104" s="60"/>
      <c r="E5104" s="64"/>
      <c r="F5104" s="54"/>
      <c r="G5104" s="63"/>
    </row>
    <row r="5105" spans="1:7" s="25" customFormat="1" ht="12.75" customHeight="1">
      <c r="A5105" s="59"/>
      <c r="B5105" s="54"/>
      <c r="C5105" s="76"/>
      <c r="D5105" s="60"/>
      <c r="E5105" s="64"/>
      <c r="F5105" s="54"/>
      <c r="G5105" s="63"/>
    </row>
    <row r="5106" spans="1:7" s="25" customFormat="1" ht="12.75" customHeight="1">
      <c r="A5106" s="59"/>
      <c r="B5106" s="54"/>
      <c r="C5106" s="76"/>
      <c r="D5106" s="60"/>
      <c r="E5106" s="64"/>
      <c r="F5106" s="54"/>
      <c r="G5106" s="63"/>
    </row>
    <row r="5107" spans="1:7" s="25" customFormat="1" ht="12.75" customHeight="1">
      <c r="A5107" s="59"/>
      <c r="B5107" s="54"/>
      <c r="C5107" s="76"/>
      <c r="D5107" s="60"/>
      <c r="E5107" s="64"/>
      <c r="F5107" s="54"/>
      <c r="G5107" s="63"/>
    </row>
    <row r="5108" spans="1:7" s="25" customFormat="1" ht="12.75" customHeight="1">
      <c r="A5108" s="59"/>
      <c r="B5108" s="54"/>
      <c r="C5108" s="76"/>
      <c r="D5108" s="60"/>
      <c r="E5108" s="64"/>
      <c r="F5108" s="54"/>
      <c r="G5108" s="63"/>
    </row>
    <row r="5109" spans="1:7" s="25" customFormat="1" ht="12.75" customHeight="1">
      <c r="A5109" s="59"/>
      <c r="B5109" s="54"/>
      <c r="C5109" s="76"/>
      <c r="D5109" s="60"/>
      <c r="E5109" s="64"/>
      <c r="F5109" s="54"/>
      <c r="G5109" s="63"/>
    </row>
    <row r="5110" spans="1:7" s="25" customFormat="1" ht="12.75" customHeight="1">
      <c r="A5110" s="59"/>
      <c r="B5110" s="54"/>
      <c r="C5110" s="76"/>
      <c r="D5110" s="60"/>
      <c r="E5110" s="64"/>
      <c r="F5110" s="54"/>
      <c r="G5110" s="63"/>
    </row>
    <row r="5111" spans="1:7" s="25" customFormat="1" ht="12.75" customHeight="1">
      <c r="A5111" s="59"/>
      <c r="B5111" s="54"/>
      <c r="C5111" s="76"/>
      <c r="D5111" s="60"/>
      <c r="E5111" s="64"/>
      <c r="F5111" s="54"/>
      <c r="G5111" s="63"/>
    </row>
    <row r="5112" spans="1:7" s="25" customFormat="1" ht="12.75" customHeight="1">
      <c r="A5112" s="59"/>
      <c r="B5112" s="54"/>
      <c r="C5112" s="76"/>
      <c r="D5112" s="60"/>
      <c r="E5112" s="64"/>
      <c r="F5112" s="54"/>
      <c r="G5112" s="63"/>
    </row>
    <row r="5113" spans="1:7" s="25" customFormat="1" ht="12.75" customHeight="1">
      <c r="A5113" s="59"/>
      <c r="B5113" s="54"/>
      <c r="C5113" s="76"/>
      <c r="D5113" s="60"/>
      <c r="E5113" s="64"/>
      <c r="F5113" s="54"/>
      <c r="G5113" s="63"/>
    </row>
    <row r="5114" spans="1:7" s="25" customFormat="1" ht="12.75" customHeight="1">
      <c r="A5114" s="59"/>
      <c r="B5114" s="54"/>
      <c r="C5114" s="76"/>
      <c r="D5114" s="60"/>
      <c r="E5114" s="64"/>
      <c r="F5114" s="54"/>
      <c r="G5114" s="63"/>
    </row>
    <row r="5115" spans="1:7" s="25" customFormat="1" ht="12.75" customHeight="1">
      <c r="A5115" s="59"/>
      <c r="B5115" s="54"/>
      <c r="C5115" s="76"/>
      <c r="D5115" s="60"/>
      <c r="E5115" s="64"/>
      <c r="F5115" s="54"/>
      <c r="G5115" s="63"/>
    </row>
    <row r="5116" spans="1:7" s="25" customFormat="1" ht="12.75" customHeight="1">
      <c r="A5116" s="59"/>
      <c r="B5116" s="54"/>
      <c r="C5116" s="76"/>
      <c r="D5116" s="60"/>
      <c r="E5116" s="64"/>
      <c r="F5116" s="54"/>
      <c r="G5116" s="63"/>
    </row>
    <row r="5117" spans="1:7" s="25" customFormat="1" ht="12.75" customHeight="1">
      <c r="A5117" s="59"/>
      <c r="B5117" s="54"/>
      <c r="C5117" s="76"/>
      <c r="D5117" s="60"/>
      <c r="E5117" s="64"/>
      <c r="F5117" s="54"/>
      <c r="G5117" s="63"/>
    </row>
    <row r="5118" spans="1:7" s="25" customFormat="1" ht="12.75" customHeight="1">
      <c r="A5118" s="59"/>
      <c r="B5118" s="54"/>
      <c r="C5118" s="76"/>
      <c r="D5118" s="60"/>
      <c r="E5118" s="64"/>
      <c r="F5118" s="54"/>
      <c r="G5118" s="63"/>
    </row>
    <row r="5119" spans="1:7" s="25" customFormat="1" ht="12.75" customHeight="1">
      <c r="A5119" s="59"/>
      <c r="B5119" s="54"/>
      <c r="C5119" s="76"/>
      <c r="D5119" s="60"/>
      <c r="E5119" s="64"/>
      <c r="F5119" s="54"/>
      <c r="G5119" s="63"/>
    </row>
    <row r="5120" spans="1:7" s="25" customFormat="1" ht="12.75" customHeight="1">
      <c r="A5120" s="59"/>
      <c r="B5120" s="54"/>
      <c r="C5120" s="76"/>
      <c r="D5120" s="60"/>
      <c r="E5120" s="64"/>
      <c r="F5120" s="54"/>
      <c r="G5120" s="63"/>
    </row>
    <row r="5121" spans="1:7" s="25" customFormat="1" ht="12.75" customHeight="1">
      <c r="A5121" s="59"/>
      <c r="B5121" s="54"/>
      <c r="C5121" s="76"/>
      <c r="D5121" s="60"/>
      <c r="E5121" s="64"/>
      <c r="F5121" s="54"/>
      <c r="G5121" s="63"/>
    </row>
    <row r="5122" spans="1:7" s="25" customFormat="1" ht="12.75" customHeight="1">
      <c r="A5122" s="59"/>
      <c r="B5122" s="54"/>
      <c r="C5122" s="76"/>
      <c r="D5122" s="60"/>
      <c r="E5122" s="64"/>
      <c r="F5122" s="54"/>
      <c r="G5122" s="63"/>
    </row>
    <row r="5123" spans="1:7" s="25" customFormat="1" ht="12.75" customHeight="1">
      <c r="A5123" s="59"/>
      <c r="B5123" s="54"/>
      <c r="C5123" s="76"/>
      <c r="D5123" s="60"/>
      <c r="E5123" s="64"/>
      <c r="F5123" s="54"/>
      <c r="G5123" s="63"/>
    </row>
    <row r="5124" spans="1:7" s="25" customFormat="1" ht="12.75" customHeight="1">
      <c r="A5124" s="59"/>
      <c r="B5124" s="54"/>
      <c r="C5124" s="76"/>
      <c r="D5124" s="60"/>
      <c r="E5124" s="64"/>
      <c r="F5124" s="54"/>
      <c r="G5124" s="63"/>
    </row>
    <row r="5125" spans="1:7" s="25" customFormat="1" ht="12.75" customHeight="1">
      <c r="A5125" s="59"/>
      <c r="B5125" s="54"/>
      <c r="C5125" s="76"/>
      <c r="D5125" s="60"/>
      <c r="E5125" s="64"/>
      <c r="F5125" s="54"/>
      <c r="G5125" s="63"/>
    </row>
    <row r="5126" spans="1:7" s="25" customFormat="1" ht="12.75" customHeight="1">
      <c r="A5126" s="59"/>
      <c r="B5126" s="54"/>
      <c r="C5126" s="76"/>
      <c r="D5126" s="60"/>
      <c r="E5126" s="64"/>
      <c r="F5126" s="54"/>
      <c r="G5126" s="63"/>
    </row>
    <row r="5127" spans="1:7" s="25" customFormat="1" ht="12.75" customHeight="1">
      <c r="A5127" s="59"/>
      <c r="B5127" s="54"/>
      <c r="C5127" s="76"/>
      <c r="D5127" s="60"/>
      <c r="E5127" s="64"/>
      <c r="F5127" s="54"/>
      <c r="G5127" s="63"/>
    </row>
    <row r="5128" spans="1:7" s="25" customFormat="1" ht="12.75" customHeight="1">
      <c r="A5128" s="59"/>
      <c r="B5128" s="54"/>
      <c r="C5128" s="76"/>
      <c r="D5128" s="60"/>
      <c r="E5128" s="64"/>
      <c r="F5128" s="54"/>
      <c r="G5128" s="63"/>
    </row>
    <row r="5129" spans="1:7" s="25" customFormat="1" ht="12.75" customHeight="1">
      <c r="A5129" s="59"/>
      <c r="B5129" s="54"/>
      <c r="C5129" s="76"/>
      <c r="D5129" s="60"/>
      <c r="E5129" s="64"/>
      <c r="F5129" s="54"/>
      <c r="G5129" s="63"/>
    </row>
    <row r="5130" spans="1:7" s="25" customFormat="1" ht="12.75" customHeight="1">
      <c r="A5130" s="59"/>
      <c r="B5130" s="54"/>
      <c r="C5130" s="76"/>
      <c r="D5130" s="60"/>
      <c r="E5130" s="64"/>
      <c r="F5130" s="54"/>
      <c r="G5130" s="63"/>
    </row>
    <row r="5131" spans="1:7" s="25" customFormat="1" ht="12.75" customHeight="1">
      <c r="A5131" s="59"/>
      <c r="B5131" s="54"/>
      <c r="C5131" s="76"/>
      <c r="D5131" s="60"/>
      <c r="E5131" s="64"/>
      <c r="F5131" s="54"/>
      <c r="G5131" s="63"/>
    </row>
    <row r="5132" spans="1:7" s="25" customFormat="1" ht="12.75" customHeight="1">
      <c r="A5132" s="59"/>
      <c r="B5132" s="54"/>
      <c r="C5132" s="76"/>
      <c r="D5132" s="60"/>
      <c r="E5132" s="64"/>
      <c r="F5132" s="54"/>
      <c r="G5132" s="63"/>
    </row>
    <row r="5133" spans="1:7" s="25" customFormat="1" ht="12.75" customHeight="1">
      <c r="A5133" s="59"/>
      <c r="B5133" s="54"/>
      <c r="C5133" s="76"/>
      <c r="D5133" s="60"/>
      <c r="E5133" s="64"/>
      <c r="F5133" s="54"/>
      <c r="G5133" s="63"/>
    </row>
    <row r="5134" spans="1:7" s="25" customFormat="1" ht="12.75" customHeight="1">
      <c r="A5134" s="59"/>
      <c r="B5134" s="54"/>
      <c r="C5134" s="76"/>
      <c r="D5134" s="60"/>
      <c r="E5134" s="64"/>
      <c r="F5134" s="54"/>
      <c r="G5134" s="63"/>
    </row>
    <row r="5135" spans="1:7" s="25" customFormat="1" ht="12.75" customHeight="1">
      <c r="A5135" s="59"/>
      <c r="B5135" s="54"/>
      <c r="C5135" s="76"/>
      <c r="D5135" s="60"/>
      <c r="E5135" s="64"/>
      <c r="F5135" s="54"/>
      <c r="G5135" s="63"/>
    </row>
    <row r="5136" spans="1:7" s="25" customFormat="1" ht="12.75" customHeight="1">
      <c r="A5136" s="59"/>
      <c r="B5136" s="54"/>
      <c r="C5136" s="76"/>
      <c r="D5136" s="60"/>
      <c r="E5136" s="64"/>
      <c r="F5136" s="54"/>
      <c r="G5136" s="63"/>
    </row>
    <row r="5137" spans="1:7" s="25" customFormat="1" ht="12.75" customHeight="1">
      <c r="A5137" s="59"/>
      <c r="B5137" s="54"/>
      <c r="C5137" s="76"/>
      <c r="D5137" s="60"/>
      <c r="E5137" s="64"/>
      <c r="F5137" s="54"/>
      <c r="G5137" s="63"/>
    </row>
    <row r="5138" spans="1:7" s="25" customFormat="1" ht="12.75" customHeight="1">
      <c r="A5138" s="59"/>
      <c r="B5138" s="54"/>
      <c r="C5138" s="76"/>
      <c r="D5138" s="60"/>
      <c r="E5138" s="64"/>
      <c r="F5138" s="54"/>
      <c r="G5138" s="63"/>
    </row>
    <row r="5139" spans="1:7" s="25" customFormat="1" ht="12.75" customHeight="1">
      <c r="A5139" s="59"/>
      <c r="B5139" s="54"/>
      <c r="C5139" s="76"/>
      <c r="D5139" s="60"/>
      <c r="E5139" s="64"/>
      <c r="F5139" s="54"/>
      <c r="G5139" s="63"/>
    </row>
    <row r="5140" spans="1:7" s="25" customFormat="1" ht="12.75" customHeight="1">
      <c r="A5140" s="59"/>
      <c r="B5140" s="54"/>
      <c r="C5140" s="76"/>
      <c r="D5140" s="60"/>
      <c r="E5140" s="64"/>
      <c r="F5140" s="54"/>
      <c r="G5140" s="63"/>
    </row>
    <row r="5141" spans="1:7" s="25" customFormat="1" ht="12.75" customHeight="1">
      <c r="A5141" s="59"/>
      <c r="B5141" s="54"/>
      <c r="C5141" s="76"/>
      <c r="D5141" s="60"/>
      <c r="E5141" s="64"/>
      <c r="F5141" s="54"/>
      <c r="G5141" s="63"/>
    </row>
    <row r="5142" spans="1:7" s="25" customFormat="1" ht="12.75" customHeight="1">
      <c r="A5142" s="59"/>
      <c r="B5142" s="54"/>
      <c r="C5142" s="76"/>
      <c r="D5142" s="60"/>
      <c r="E5142" s="64"/>
      <c r="F5142" s="54"/>
      <c r="G5142" s="63"/>
    </row>
    <row r="5143" spans="1:7" s="25" customFormat="1" ht="12.75" customHeight="1">
      <c r="A5143" s="59"/>
      <c r="B5143" s="54"/>
      <c r="C5143" s="76"/>
      <c r="D5143" s="60"/>
      <c r="E5143" s="64"/>
      <c r="F5143" s="54"/>
      <c r="G5143" s="63"/>
    </row>
    <row r="5144" spans="1:7" s="25" customFormat="1" ht="12.75" customHeight="1">
      <c r="A5144" s="59"/>
      <c r="B5144" s="54"/>
      <c r="C5144" s="76"/>
      <c r="D5144" s="60"/>
      <c r="E5144" s="64"/>
      <c r="F5144" s="54"/>
      <c r="G5144" s="63"/>
    </row>
    <row r="5145" spans="1:7" s="25" customFormat="1" ht="12.75" customHeight="1">
      <c r="A5145" s="59"/>
      <c r="B5145" s="54"/>
      <c r="C5145" s="76"/>
      <c r="D5145" s="60"/>
      <c r="E5145" s="64"/>
      <c r="F5145" s="54"/>
      <c r="G5145" s="63"/>
    </row>
    <row r="5146" spans="1:7" s="25" customFormat="1" ht="12.75" customHeight="1">
      <c r="A5146" s="59"/>
      <c r="B5146" s="54"/>
      <c r="C5146" s="76"/>
      <c r="D5146" s="60"/>
      <c r="E5146" s="64"/>
      <c r="F5146" s="54"/>
      <c r="G5146" s="63"/>
    </row>
    <row r="5147" spans="1:7" s="25" customFormat="1" ht="12.75" customHeight="1">
      <c r="A5147" s="59"/>
      <c r="B5147" s="54"/>
      <c r="C5147" s="76"/>
      <c r="D5147" s="60"/>
      <c r="E5147" s="64"/>
      <c r="F5147" s="54"/>
      <c r="G5147" s="63"/>
    </row>
    <row r="5148" spans="1:7" s="25" customFormat="1" ht="12.75" customHeight="1">
      <c r="A5148" s="59"/>
      <c r="B5148" s="54"/>
      <c r="C5148" s="76"/>
      <c r="D5148" s="60"/>
      <c r="E5148" s="64"/>
      <c r="F5148" s="54"/>
      <c r="G5148" s="63"/>
    </row>
    <row r="5149" spans="1:7" s="25" customFormat="1" ht="12.75" customHeight="1">
      <c r="A5149" s="59"/>
      <c r="B5149" s="54"/>
      <c r="C5149" s="76"/>
      <c r="D5149" s="60"/>
      <c r="E5149" s="64"/>
      <c r="F5149" s="54"/>
      <c r="G5149" s="63"/>
    </row>
    <row r="5150" spans="1:7" s="25" customFormat="1" ht="12.75" customHeight="1">
      <c r="A5150" s="59"/>
      <c r="B5150" s="54"/>
      <c r="C5150" s="76"/>
      <c r="D5150" s="60"/>
      <c r="E5150" s="64"/>
      <c r="F5150" s="54"/>
      <c r="G5150" s="63"/>
    </row>
    <row r="5151" spans="1:7" s="25" customFormat="1" ht="12.75" customHeight="1">
      <c r="A5151" s="59"/>
      <c r="B5151" s="54"/>
      <c r="C5151" s="76"/>
      <c r="D5151" s="60"/>
      <c r="E5151" s="64"/>
      <c r="F5151" s="54"/>
      <c r="G5151" s="63"/>
    </row>
    <row r="5152" spans="1:7" s="25" customFormat="1" ht="12.75" customHeight="1">
      <c r="A5152" s="59"/>
      <c r="B5152" s="54"/>
      <c r="C5152" s="76"/>
      <c r="D5152" s="60"/>
      <c r="E5152" s="64"/>
      <c r="F5152" s="54"/>
      <c r="G5152" s="63"/>
    </row>
    <row r="5153" spans="1:7" s="25" customFormat="1" ht="12.75" customHeight="1">
      <c r="A5153" s="59"/>
      <c r="B5153" s="54"/>
      <c r="C5153" s="76"/>
      <c r="D5153" s="60"/>
      <c r="E5153" s="64"/>
      <c r="F5153" s="54"/>
      <c r="G5153" s="63"/>
    </row>
    <row r="5154" spans="1:7" s="25" customFormat="1" ht="12.75" customHeight="1">
      <c r="A5154" s="59"/>
      <c r="B5154" s="54"/>
      <c r="C5154" s="76"/>
      <c r="D5154" s="60"/>
      <c r="E5154" s="64"/>
      <c r="F5154" s="54"/>
      <c r="G5154" s="63"/>
    </row>
    <row r="5155" spans="1:7" s="25" customFormat="1" ht="12.75" customHeight="1">
      <c r="A5155" s="59"/>
      <c r="B5155" s="54"/>
      <c r="C5155" s="76"/>
      <c r="D5155" s="60"/>
      <c r="E5155" s="64"/>
      <c r="F5155" s="54"/>
      <c r="G5155" s="63"/>
    </row>
    <row r="5156" spans="1:7" s="25" customFormat="1" ht="12.75" customHeight="1">
      <c r="A5156" s="59"/>
      <c r="B5156" s="54"/>
      <c r="C5156" s="76"/>
      <c r="D5156" s="60"/>
      <c r="E5156" s="64"/>
      <c r="F5156" s="54"/>
      <c r="G5156" s="63"/>
    </row>
    <row r="5157" spans="1:7" s="25" customFormat="1" ht="12.75" customHeight="1">
      <c r="A5157" s="59"/>
      <c r="B5157" s="54"/>
      <c r="C5157" s="76"/>
      <c r="D5157" s="60"/>
      <c r="E5157" s="64"/>
      <c r="F5157" s="54"/>
      <c r="G5157" s="63"/>
    </row>
    <row r="5158" spans="1:7" s="25" customFormat="1" ht="12.75" customHeight="1">
      <c r="A5158" s="59"/>
      <c r="B5158" s="54"/>
      <c r="C5158" s="76"/>
      <c r="D5158" s="60"/>
      <c r="E5158" s="64"/>
      <c r="F5158" s="54"/>
      <c r="G5158" s="63"/>
    </row>
    <row r="5159" spans="1:7" s="25" customFormat="1" ht="12.75" customHeight="1">
      <c r="A5159" s="59"/>
      <c r="B5159" s="54"/>
      <c r="C5159" s="76"/>
      <c r="D5159" s="60"/>
      <c r="E5159" s="64"/>
      <c r="F5159" s="54"/>
      <c r="G5159" s="63"/>
    </row>
    <row r="5160" spans="1:7" s="25" customFormat="1" ht="12.75" customHeight="1">
      <c r="A5160" s="59"/>
      <c r="B5160" s="54"/>
      <c r="C5160" s="76"/>
      <c r="D5160" s="60"/>
      <c r="E5160" s="64"/>
      <c r="F5160" s="54"/>
      <c r="G5160" s="63"/>
    </row>
    <row r="5161" spans="1:7" s="25" customFormat="1" ht="12.75" customHeight="1">
      <c r="A5161" s="59"/>
      <c r="B5161" s="54"/>
      <c r="C5161" s="76"/>
      <c r="D5161" s="60"/>
      <c r="E5161" s="64"/>
      <c r="F5161" s="54"/>
      <c r="G5161" s="63"/>
    </row>
    <row r="5162" spans="1:7" s="25" customFormat="1" ht="12.75" customHeight="1">
      <c r="A5162" s="59"/>
      <c r="B5162" s="54"/>
      <c r="C5162" s="76"/>
      <c r="D5162" s="60"/>
      <c r="E5162" s="64"/>
      <c r="F5162" s="54"/>
      <c r="G5162" s="63"/>
    </row>
    <row r="5163" spans="1:7" s="25" customFormat="1" ht="12.75" customHeight="1">
      <c r="A5163" s="59"/>
      <c r="B5163" s="54"/>
      <c r="C5163" s="76"/>
      <c r="D5163" s="60"/>
      <c r="E5163" s="64"/>
      <c r="F5163" s="54"/>
      <c r="G5163" s="63"/>
    </row>
    <row r="5164" spans="1:7" s="25" customFormat="1" ht="12.75" customHeight="1">
      <c r="A5164" s="59"/>
      <c r="B5164" s="54"/>
      <c r="C5164" s="76"/>
      <c r="D5164" s="60"/>
      <c r="E5164" s="64"/>
      <c r="F5164" s="54"/>
      <c r="G5164" s="63"/>
    </row>
    <row r="5165" spans="1:7" s="25" customFormat="1" ht="12.75" customHeight="1">
      <c r="A5165" s="59"/>
      <c r="B5165" s="54"/>
      <c r="C5165" s="76"/>
      <c r="D5165" s="60"/>
      <c r="E5165" s="64"/>
      <c r="F5165" s="54"/>
      <c r="G5165" s="63"/>
    </row>
    <row r="5166" spans="1:7" s="25" customFormat="1" ht="12.75" customHeight="1">
      <c r="A5166" s="59"/>
      <c r="B5166" s="54"/>
      <c r="C5166" s="76"/>
      <c r="D5166" s="60"/>
      <c r="E5166" s="64"/>
      <c r="F5166" s="54"/>
      <c r="G5166" s="63"/>
    </row>
    <row r="5167" spans="1:7" s="25" customFormat="1" ht="12.75" customHeight="1">
      <c r="A5167" s="59"/>
      <c r="B5167" s="54"/>
      <c r="C5167" s="76"/>
      <c r="D5167" s="60"/>
      <c r="E5167" s="64"/>
      <c r="F5167" s="54"/>
      <c r="G5167" s="63"/>
    </row>
    <row r="5168" spans="1:7" s="25" customFormat="1" ht="12.75" customHeight="1">
      <c r="A5168" s="59"/>
      <c r="B5168" s="54"/>
      <c r="C5168" s="76"/>
      <c r="D5168" s="60"/>
      <c r="E5168" s="64"/>
      <c r="F5168" s="54"/>
      <c r="G5168" s="63"/>
    </row>
    <row r="5169" spans="1:7" s="25" customFormat="1" ht="12.75" customHeight="1">
      <c r="A5169" s="59"/>
      <c r="B5169" s="54"/>
      <c r="C5169" s="76"/>
      <c r="D5169" s="60"/>
      <c r="E5169" s="64"/>
      <c r="F5169" s="54"/>
      <c r="G5169" s="63"/>
    </row>
    <row r="5170" spans="1:7" s="25" customFormat="1" ht="12.75" customHeight="1">
      <c r="A5170" s="59"/>
      <c r="B5170" s="54"/>
      <c r="C5170" s="76"/>
      <c r="D5170" s="60"/>
      <c r="E5170" s="64"/>
      <c r="F5170" s="54"/>
      <c r="G5170" s="63"/>
    </row>
    <row r="5171" spans="1:7" s="25" customFormat="1" ht="12.75" customHeight="1">
      <c r="A5171" s="59"/>
      <c r="B5171" s="54"/>
      <c r="C5171" s="76"/>
      <c r="D5171" s="60"/>
      <c r="E5171" s="64"/>
      <c r="F5171" s="54"/>
      <c r="G5171" s="63"/>
    </row>
    <row r="5172" spans="1:7" s="25" customFormat="1" ht="12.75" customHeight="1">
      <c r="A5172" s="59"/>
      <c r="B5172" s="54"/>
      <c r="C5172" s="76"/>
      <c r="D5172" s="60"/>
      <c r="E5172" s="64"/>
      <c r="F5172" s="54"/>
      <c r="G5172" s="63"/>
    </row>
    <row r="5173" spans="1:7" s="25" customFormat="1" ht="12.75" customHeight="1">
      <c r="A5173" s="59"/>
      <c r="B5173" s="54"/>
      <c r="C5173" s="76"/>
      <c r="D5173" s="60"/>
      <c r="E5173" s="64"/>
      <c r="F5173" s="54"/>
      <c r="G5173" s="63"/>
    </row>
    <row r="5174" spans="1:7" s="25" customFormat="1" ht="12.75" customHeight="1">
      <c r="A5174" s="59"/>
      <c r="B5174" s="54"/>
      <c r="C5174" s="76"/>
      <c r="D5174" s="60"/>
      <c r="E5174" s="64"/>
      <c r="F5174" s="54"/>
      <c r="G5174" s="63"/>
    </row>
    <row r="5175" spans="1:7" s="25" customFormat="1" ht="12.75" customHeight="1">
      <c r="A5175" s="59"/>
      <c r="B5175" s="54"/>
      <c r="C5175" s="76"/>
      <c r="D5175" s="60"/>
      <c r="E5175" s="64"/>
      <c r="F5175" s="54"/>
      <c r="G5175" s="63"/>
    </row>
    <row r="5176" spans="1:7" s="25" customFormat="1" ht="12.75" customHeight="1">
      <c r="A5176" s="59"/>
      <c r="B5176" s="54"/>
      <c r="C5176" s="76"/>
      <c r="D5176" s="60"/>
      <c r="E5176" s="64"/>
      <c r="F5176" s="54"/>
      <c r="G5176" s="63"/>
    </row>
    <row r="5177" spans="1:7" s="25" customFormat="1" ht="12.75" customHeight="1">
      <c r="A5177" s="59"/>
      <c r="B5177" s="54"/>
      <c r="C5177" s="76"/>
      <c r="D5177" s="60"/>
      <c r="E5177" s="64"/>
      <c r="F5177" s="54"/>
      <c r="G5177" s="63"/>
    </row>
    <row r="5178" spans="1:7" s="25" customFormat="1" ht="12.75" customHeight="1">
      <c r="A5178" s="59"/>
      <c r="B5178" s="54"/>
      <c r="C5178" s="76"/>
      <c r="D5178" s="60"/>
      <c r="E5178" s="64"/>
      <c r="F5178" s="54"/>
      <c r="G5178" s="63"/>
    </row>
    <row r="5179" spans="1:7" s="25" customFormat="1" ht="12.75" customHeight="1">
      <c r="A5179" s="59"/>
      <c r="B5179" s="54"/>
      <c r="C5179" s="76"/>
      <c r="D5179" s="60"/>
      <c r="E5179" s="64"/>
      <c r="F5179" s="54"/>
      <c r="G5179" s="63"/>
    </row>
    <row r="5180" spans="1:7" s="25" customFormat="1" ht="12.75" customHeight="1">
      <c r="A5180" s="59"/>
      <c r="B5180" s="54"/>
      <c r="C5180" s="76"/>
      <c r="D5180" s="60"/>
      <c r="E5180" s="64"/>
      <c r="F5180" s="54"/>
      <c r="G5180" s="63"/>
    </row>
    <row r="5181" spans="1:7" s="25" customFormat="1" ht="12.75" customHeight="1">
      <c r="A5181" s="59"/>
      <c r="B5181" s="54"/>
      <c r="C5181" s="76"/>
      <c r="D5181" s="60"/>
      <c r="E5181" s="64"/>
      <c r="F5181" s="54"/>
      <c r="G5181" s="63"/>
    </row>
    <row r="5182" spans="1:7" s="25" customFormat="1" ht="12.75" customHeight="1">
      <c r="A5182" s="59"/>
      <c r="B5182" s="54"/>
      <c r="C5182" s="76"/>
      <c r="D5182" s="60"/>
      <c r="E5182" s="64"/>
      <c r="F5182" s="54"/>
      <c r="G5182" s="63"/>
    </row>
    <row r="5183" spans="1:7" s="25" customFormat="1" ht="12.75" customHeight="1">
      <c r="A5183" s="59"/>
      <c r="B5183" s="54"/>
      <c r="C5183" s="76"/>
      <c r="D5183" s="60"/>
      <c r="E5183" s="64"/>
      <c r="F5183" s="54"/>
      <c r="G5183" s="63"/>
    </row>
    <row r="5184" spans="1:7" s="25" customFormat="1" ht="12.75" customHeight="1">
      <c r="A5184" s="59"/>
      <c r="B5184" s="54"/>
      <c r="C5184" s="76"/>
      <c r="D5184" s="60"/>
      <c r="E5184" s="64"/>
      <c r="F5184" s="54"/>
      <c r="G5184" s="63"/>
    </row>
    <row r="5185" spans="1:7" s="25" customFormat="1" ht="12.75" customHeight="1">
      <c r="A5185" s="59"/>
      <c r="B5185" s="54"/>
      <c r="C5185" s="76"/>
      <c r="D5185" s="60"/>
      <c r="E5185" s="64"/>
      <c r="F5185" s="54"/>
      <c r="G5185" s="63"/>
    </row>
    <row r="5186" spans="1:7" s="25" customFormat="1" ht="12.75" customHeight="1">
      <c r="A5186" s="59"/>
      <c r="B5186" s="54"/>
      <c r="C5186" s="76"/>
      <c r="D5186" s="60"/>
      <c r="E5186" s="64"/>
      <c r="F5186" s="54"/>
      <c r="G5186" s="63"/>
    </row>
    <row r="5187" spans="1:7" s="25" customFormat="1" ht="12.75" customHeight="1">
      <c r="A5187" s="59"/>
      <c r="B5187" s="54"/>
      <c r="C5187" s="76"/>
      <c r="D5187" s="60"/>
      <c r="E5187" s="64"/>
      <c r="F5187" s="54"/>
      <c r="G5187" s="63"/>
    </row>
    <row r="5188" spans="1:7" s="25" customFormat="1" ht="12.75" customHeight="1">
      <c r="A5188" s="59"/>
      <c r="B5188" s="54"/>
      <c r="C5188" s="76"/>
      <c r="D5188" s="60"/>
      <c r="E5188" s="64"/>
      <c r="F5188" s="54"/>
      <c r="G5188" s="63"/>
    </row>
    <row r="5189" spans="1:7" s="25" customFormat="1" ht="12.75" customHeight="1">
      <c r="A5189" s="59"/>
      <c r="B5189" s="54"/>
      <c r="C5189" s="76"/>
      <c r="D5189" s="60"/>
      <c r="E5189" s="64"/>
      <c r="F5189" s="54"/>
      <c r="G5189" s="63"/>
    </row>
    <row r="5190" spans="1:7" s="25" customFormat="1" ht="12.75" customHeight="1">
      <c r="A5190" s="59"/>
      <c r="B5190" s="54"/>
      <c r="C5190" s="76"/>
      <c r="D5190" s="60"/>
      <c r="E5190" s="64"/>
      <c r="F5190" s="54"/>
      <c r="G5190" s="63"/>
    </row>
    <row r="5191" spans="1:7" s="25" customFormat="1" ht="12.75" customHeight="1">
      <c r="A5191" s="59"/>
      <c r="B5191" s="54"/>
      <c r="C5191" s="76"/>
      <c r="D5191" s="60"/>
      <c r="E5191" s="64"/>
      <c r="F5191" s="54"/>
      <c r="G5191" s="63"/>
    </row>
    <row r="5192" spans="1:7" s="25" customFormat="1" ht="12.75" customHeight="1">
      <c r="A5192" s="59"/>
      <c r="B5192" s="54"/>
      <c r="C5192" s="76"/>
      <c r="D5192" s="60"/>
      <c r="E5192" s="64"/>
      <c r="F5192" s="54"/>
      <c r="G5192" s="63"/>
    </row>
    <row r="5193" spans="1:7" s="25" customFormat="1" ht="12.75" customHeight="1">
      <c r="A5193" s="59"/>
      <c r="B5193" s="54"/>
      <c r="C5193" s="76"/>
      <c r="D5193" s="60"/>
      <c r="E5193" s="64"/>
      <c r="F5193" s="54"/>
      <c r="G5193" s="63"/>
    </row>
    <row r="5194" spans="1:7" s="25" customFormat="1" ht="12.75" customHeight="1">
      <c r="A5194" s="59"/>
      <c r="B5194" s="54"/>
      <c r="C5194" s="76"/>
      <c r="D5194" s="60"/>
      <c r="E5194" s="64"/>
      <c r="F5194" s="54"/>
      <c r="G5194" s="63"/>
    </row>
    <row r="5195" spans="1:7" s="25" customFormat="1" ht="12.75" customHeight="1">
      <c r="A5195" s="59"/>
      <c r="B5195" s="54"/>
      <c r="C5195" s="76"/>
      <c r="D5195" s="60"/>
      <c r="E5195" s="64"/>
      <c r="F5195" s="54"/>
      <c r="G5195" s="63"/>
    </row>
    <row r="5196" spans="1:7" s="25" customFormat="1" ht="12.75" customHeight="1">
      <c r="A5196" s="59"/>
      <c r="B5196" s="54"/>
      <c r="C5196" s="76"/>
      <c r="D5196" s="60"/>
      <c r="E5196" s="64"/>
      <c r="F5196" s="54"/>
      <c r="G5196" s="63"/>
    </row>
    <row r="5197" spans="1:7" s="25" customFormat="1" ht="12.75" customHeight="1">
      <c r="A5197" s="59"/>
      <c r="B5197" s="54"/>
      <c r="C5197" s="76"/>
      <c r="D5197" s="60"/>
      <c r="E5197" s="64"/>
      <c r="F5197" s="54"/>
      <c r="G5197" s="63"/>
    </row>
    <row r="5198" spans="1:7" s="25" customFormat="1" ht="12.75" customHeight="1">
      <c r="A5198" s="59"/>
      <c r="B5198" s="54"/>
      <c r="C5198" s="76"/>
      <c r="D5198" s="60"/>
      <c r="E5198" s="64"/>
      <c r="F5198" s="54"/>
      <c r="G5198" s="63"/>
    </row>
    <row r="5199" spans="1:7" s="25" customFormat="1" ht="12.75" customHeight="1">
      <c r="A5199" s="59"/>
      <c r="B5199" s="54"/>
      <c r="C5199" s="76"/>
      <c r="D5199" s="60"/>
      <c r="E5199" s="64"/>
      <c r="F5199" s="54"/>
      <c r="G5199" s="63"/>
    </row>
    <row r="5200" spans="1:7" s="25" customFormat="1" ht="12.75" customHeight="1">
      <c r="A5200" s="59"/>
      <c r="B5200" s="54"/>
      <c r="C5200" s="76"/>
      <c r="D5200" s="60"/>
      <c r="E5200" s="64"/>
      <c r="F5200" s="54"/>
      <c r="G5200" s="63"/>
    </row>
    <row r="5201" spans="1:7" s="25" customFormat="1" ht="12.75" customHeight="1">
      <c r="A5201" s="59"/>
      <c r="B5201" s="54"/>
      <c r="C5201" s="76"/>
      <c r="D5201" s="60"/>
      <c r="E5201" s="64"/>
      <c r="F5201" s="54"/>
      <c r="G5201" s="63"/>
    </row>
    <row r="5202" spans="1:7" s="25" customFormat="1" ht="12.75" customHeight="1">
      <c r="A5202" s="59"/>
      <c r="B5202" s="54"/>
      <c r="C5202" s="76"/>
      <c r="D5202" s="60"/>
      <c r="E5202" s="64"/>
      <c r="F5202" s="54"/>
      <c r="G5202" s="63"/>
    </row>
    <row r="5203" spans="1:7" s="25" customFormat="1" ht="12.75" customHeight="1">
      <c r="A5203" s="59"/>
      <c r="B5203" s="54"/>
      <c r="C5203" s="76"/>
      <c r="D5203" s="60"/>
      <c r="E5203" s="64"/>
      <c r="F5203" s="54"/>
      <c r="G5203" s="63"/>
    </row>
    <row r="5204" spans="1:7" s="25" customFormat="1" ht="12.75" customHeight="1">
      <c r="A5204" s="59"/>
      <c r="B5204" s="54"/>
      <c r="C5204" s="76"/>
      <c r="D5204" s="60"/>
      <c r="E5204" s="64"/>
      <c r="F5204" s="54"/>
      <c r="G5204" s="63"/>
    </row>
    <row r="5205" spans="1:7" s="25" customFormat="1" ht="12.75" customHeight="1">
      <c r="A5205" s="59"/>
      <c r="B5205" s="54"/>
      <c r="C5205" s="76"/>
      <c r="D5205" s="60"/>
      <c r="E5205" s="64"/>
      <c r="F5205" s="54"/>
      <c r="G5205" s="63"/>
    </row>
    <row r="5206" spans="1:7" s="25" customFormat="1" ht="12.75" customHeight="1">
      <c r="A5206" s="59"/>
      <c r="B5206" s="54"/>
      <c r="C5206" s="76"/>
      <c r="D5206" s="60"/>
      <c r="E5206" s="64"/>
      <c r="F5206" s="54"/>
      <c r="G5206" s="63"/>
    </row>
    <row r="5207" spans="1:7" s="25" customFormat="1" ht="12.75" customHeight="1">
      <c r="A5207" s="59"/>
      <c r="B5207" s="54"/>
      <c r="C5207" s="76"/>
      <c r="D5207" s="60"/>
      <c r="E5207" s="64"/>
      <c r="F5207" s="54"/>
      <c r="G5207" s="63"/>
    </row>
    <row r="5208" spans="1:7" s="25" customFormat="1" ht="12.75" customHeight="1">
      <c r="A5208" s="59"/>
      <c r="B5208" s="54"/>
      <c r="C5208" s="76"/>
      <c r="D5208" s="60"/>
      <c r="E5208" s="64"/>
      <c r="F5208" s="54"/>
      <c r="G5208" s="63"/>
    </row>
    <row r="5209" spans="1:7" s="25" customFormat="1" ht="12.75" customHeight="1">
      <c r="A5209" s="59"/>
      <c r="B5209" s="54"/>
      <c r="C5209" s="76"/>
      <c r="D5209" s="60"/>
      <c r="E5209" s="64"/>
      <c r="F5209" s="54"/>
      <c r="G5209" s="63"/>
    </row>
    <row r="5210" spans="1:7" s="25" customFormat="1" ht="12.75" customHeight="1">
      <c r="A5210" s="59"/>
      <c r="B5210" s="54"/>
      <c r="C5210" s="76"/>
      <c r="D5210" s="60"/>
      <c r="E5210" s="64"/>
      <c r="F5210" s="54"/>
      <c r="G5210" s="63"/>
    </row>
    <row r="5211" spans="1:7" s="25" customFormat="1" ht="12.75" customHeight="1">
      <c r="A5211" s="59"/>
      <c r="B5211" s="54"/>
      <c r="C5211" s="76"/>
      <c r="D5211" s="60"/>
      <c r="E5211" s="64"/>
      <c r="F5211" s="54"/>
      <c r="G5211" s="63"/>
    </row>
    <row r="5212" spans="1:7" s="25" customFormat="1" ht="12.75" customHeight="1">
      <c r="A5212" s="59"/>
      <c r="B5212" s="54"/>
      <c r="C5212" s="76"/>
      <c r="D5212" s="60"/>
      <c r="E5212" s="64"/>
      <c r="F5212" s="54"/>
      <c r="G5212" s="63"/>
    </row>
    <row r="5213" spans="1:7" s="25" customFormat="1" ht="12.75" customHeight="1">
      <c r="A5213" s="59"/>
      <c r="B5213" s="54"/>
      <c r="C5213" s="76"/>
      <c r="D5213" s="60"/>
      <c r="E5213" s="64"/>
      <c r="F5213" s="54"/>
      <c r="G5213" s="63"/>
    </row>
    <row r="5214" spans="1:7" s="25" customFormat="1" ht="12.75" customHeight="1">
      <c r="A5214" s="59"/>
      <c r="B5214" s="54"/>
      <c r="C5214" s="76"/>
      <c r="D5214" s="60"/>
      <c r="E5214" s="64"/>
      <c r="F5214" s="54"/>
      <c r="G5214" s="63"/>
    </row>
    <row r="5215" spans="1:7" s="25" customFormat="1" ht="12.75" customHeight="1">
      <c r="A5215" s="59"/>
      <c r="B5215" s="54"/>
      <c r="C5215" s="76"/>
      <c r="D5215" s="60"/>
      <c r="E5215" s="64"/>
      <c r="F5215" s="54"/>
      <c r="G5215" s="63"/>
    </row>
    <row r="5216" spans="1:7" s="25" customFormat="1" ht="12.75" customHeight="1">
      <c r="A5216" s="59"/>
      <c r="B5216" s="54"/>
      <c r="C5216" s="76"/>
      <c r="D5216" s="60"/>
      <c r="E5216" s="64"/>
      <c r="F5216" s="54"/>
      <c r="G5216" s="63"/>
    </row>
    <row r="5217" spans="1:7" s="25" customFormat="1" ht="12.75" customHeight="1">
      <c r="A5217" s="59"/>
      <c r="B5217" s="54"/>
      <c r="C5217" s="76"/>
      <c r="D5217" s="60"/>
      <c r="E5217" s="64"/>
      <c r="F5217" s="54"/>
      <c r="G5217" s="63"/>
    </row>
    <row r="5218" spans="1:7" s="25" customFormat="1" ht="12.75" customHeight="1">
      <c r="A5218" s="59"/>
      <c r="B5218" s="54"/>
      <c r="C5218" s="76"/>
      <c r="D5218" s="60"/>
      <c r="E5218" s="64"/>
      <c r="F5218" s="54"/>
      <c r="G5218" s="63"/>
    </row>
    <row r="5219" spans="1:7" s="25" customFormat="1" ht="12.75" customHeight="1">
      <c r="A5219" s="59"/>
      <c r="B5219" s="54"/>
      <c r="C5219" s="76"/>
      <c r="D5219" s="60"/>
      <c r="E5219" s="64"/>
      <c r="F5219" s="54"/>
      <c r="G5219" s="63"/>
    </row>
    <row r="5220" spans="1:7" s="25" customFormat="1" ht="12.75" customHeight="1">
      <c r="A5220" s="59"/>
      <c r="B5220" s="54"/>
      <c r="C5220" s="76"/>
      <c r="D5220" s="60"/>
      <c r="E5220" s="64"/>
      <c r="F5220" s="54"/>
      <c r="G5220" s="63"/>
    </row>
    <row r="5221" spans="1:7" s="25" customFormat="1" ht="12.75" customHeight="1">
      <c r="A5221" s="59"/>
      <c r="B5221" s="54"/>
      <c r="C5221" s="76"/>
      <c r="D5221" s="60"/>
      <c r="E5221" s="64"/>
      <c r="F5221" s="54"/>
      <c r="G5221" s="63"/>
    </row>
    <row r="5222" spans="1:7" s="25" customFormat="1" ht="12.75" customHeight="1">
      <c r="A5222" s="59"/>
      <c r="B5222" s="54"/>
      <c r="C5222" s="76"/>
      <c r="D5222" s="60"/>
      <c r="E5222" s="64"/>
      <c r="F5222" s="54"/>
      <c r="G5222" s="63"/>
    </row>
    <row r="5223" spans="1:7" s="25" customFormat="1" ht="12.75" customHeight="1">
      <c r="A5223" s="59"/>
      <c r="B5223" s="54"/>
      <c r="C5223" s="76"/>
      <c r="D5223" s="60"/>
      <c r="E5223" s="64"/>
      <c r="F5223" s="54"/>
      <c r="G5223" s="63"/>
    </row>
    <row r="5224" spans="1:7" s="25" customFormat="1" ht="12.75" customHeight="1">
      <c r="A5224" s="59"/>
      <c r="B5224" s="54"/>
      <c r="C5224" s="76"/>
      <c r="D5224" s="60"/>
      <c r="E5224" s="64"/>
      <c r="F5224" s="54"/>
      <c r="G5224" s="63"/>
    </row>
    <row r="5225" spans="1:7" s="25" customFormat="1" ht="12.75" customHeight="1">
      <c r="A5225" s="59"/>
      <c r="B5225" s="54"/>
      <c r="C5225" s="76"/>
      <c r="D5225" s="60"/>
      <c r="E5225" s="64"/>
      <c r="F5225" s="54"/>
      <c r="G5225" s="63"/>
    </row>
    <row r="5226" spans="1:7" s="25" customFormat="1" ht="12.75" customHeight="1">
      <c r="A5226" s="59"/>
      <c r="B5226" s="54"/>
      <c r="C5226" s="76"/>
      <c r="D5226" s="60"/>
      <c r="E5226" s="64"/>
      <c r="F5226" s="54"/>
      <c r="G5226" s="63"/>
    </row>
    <row r="5227" spans="1:7" s="25" customFormat="1" ht="12.75" customHeight="1">
      <c r="A5227" s="59"/>
      <c r="B5227" s="54"/>
      <c r="C5227" s="76"/>
      <c r="D5227" s="60"/>
      <c r="E5227" s="64"/>
      <c r="F5227" s="54"/>
      <c r="G5227" s="63"/>
    </row>
    <row r="5228" spans="1:7" s="25" customFormat="1" ht="12.75" customHeight="1">
      <c r="A5228" s="59"/>
      <c r="B5228" s="54"/>
      <c r="C5228" s="76"/>
      <c r="D5228" s="60"/>
      <c r="E5228" s="64"/>
      <c r="F5228" s="54"/>
      <c r="G5228" s="63"/>
    </row>
    <row r="5229" spans="1:7" s="25" customFormat="1" ht="12.75" customHeight="1">
      <c r="A5229" s="59"/>
      <c r="B5229" s="54"/>
      <c r="C5229" s="76"/>
      <c r="D5229" s="60"/>
      <c r="E5229" s="64"/>
      <c r="F5229" s="54"/>
      <c r="G5229" s="63"/>
    </row>
    <row r="5230" spans="1:7" s="25" customFormat="1" ht="12.75" customHeight="1">
      <c r="A5230" s="59"/>
      <c r="B5230" s="54"/>
      <c r="C5230" s="76"/>
      <c r="D5230" s="60"/>
      <c r="E5230" s="64"/>
      <c r="F5230" s="54"/>
      <c r="G5230" s="63"/>
    </row>
    <row r="5231" spans="1:7" s="25" customFormat="1" ht="12.75" customHeight="1">
      <c r="A5231" s="59"/>
      <c r="B5231" s="54"/>
      <c r="C5231" s="76"/>
      <c r="D5231" s="60"/>
      <c r="E5231" s="64"/>
      <c r="F5231" s="54"/>
      <c r="G5231" s="63"/>
    </row>
    <row r="5232" spans="1:7" s="25" customFormat="1" ht="12.75" customHeight="1">
      <c r="A5232" s="59"/>
      <c r="B5232" s="54"/>
      <c r="C5232" s="76"/>
      <c r="D5232" s="60"/>
      <c r="E5232" s="64"/>
      <c r="F5232" s="54"/>
      <c r="G5232" s="63"/>
    </row>
    <row r="5233" spans="1:7" s="25" customFormat="1" ht="12.75" customHeight="1">
      <c r="A5233" s="59"/>
      <c r="B5233" s="54"/>
      <c r="C5233" s="76"/>
      <c r="D5233" s="60"/>
      <c r="E5233" s="64"/>
      <c r="F5233" s="54"/>
      <c r="G5233" s="63"/>
    </row>
    <row r="5234" spans="1:7" s="25" customFormat="1" ht="12.75" customHeight="1">
      <c r="A5234" s="59"/>
      <c r="B5234" s="54"/>
      <c r="C5234" s="76"/>
      <c r="D5234" s="60"/>
      <c r="E5234" s="64"/>
      <c r="F5234" s="54"/>
      <c r="G5234" s="63"/>
    </row>
    <row r="5235" spans="1:7" s="25" customFormat="1" ht="12.75" customHeight="1">
      <c r="A5235" s="59"/>
      <c r="B5235" s="54"/>
      <c r="C5235" s="76"/>
      <c r="D5235" s="60"/>
      <c r="E5235" s="64"/>
      <c r="F5235" s="54"/>
      <c r="G5235" s="63"/>
    </row>
    <row r="5236" spans="1:7" s="25" customFormat="1" ht="12.75" customHeight="1">
      <c r="A5236" s="59"/>
      <c r="B5236" s="54"/>
      <c r="C5236" s="76"/>
      <c r="D5236" s="60"/>
      <c r="E5236" s="64"/>
      <c r="F5236" s="54"/>
      <c r="G5236" s="63"/>
    </row>
    <row r="5237" spans="1:7" s="25" customFormat="1" ht="12.75" customHeight="1">
      <c r="A5237" s="59"/>
      <c r="B5237" s="54"/>
      <c r="C5237" s="76"/>
      <c r="D5237" s="60"/>
      <c r="E5237" s="64"/>
      <c r="F5237" s="54"/>
      <c r="G5237" s="63"/>
    </row>
    <row r="5238" spans="1:7" s="25" customFormat="1" ht="12.75" customHeight="1">
      <c r="A5238" s="59"/>
      <c r="B5238" s="54"/>
      <c r="C5238" s="76"/>
      <c r="D5238" s="60"/>
      <c r="E5238" s="64"/>
      <c r="F5238" s="54"/>
      <c r="G5238" s="63"/>
    </row>
    <row r="5239" spans="1:7" s="25" customFormat="1" ht="12.75" customHeight="1">
      <c r="A5239" s="59"/>
      <c r="B5239" s="54"/>
      <c r="C5239" s="76"/>
      <c r="D5239" s="60"/>
      <c r="E5239" s="64"/>
      <c r="F5239" s="54"/>
      <c r="G5239" s="63"/>
    </row>
    <row r="5240" spans="1:7" s="25" customFormat="1" ht="12.75" customHeight="1">
      <c r="A5240" s="59"/>
      <c r="B5240" s="54"/>
      <c r="C5240" s="76"/>
      <c r="D5240" s="60"/>
      <c r="E5240" s="64"/>
      <c r="F5240" s="54"/>
      <c r="G5240" s="63"/>
    </row>
    <row r="5241" spans="1:7" s="25" customFormat="1" ht="12.75" customHeight="1">
      <c r="A5241" s="59"/>
      <c r="B5241" s="54"/>
      <c r="C5241" s="76"/>
      <c r="D5241" s="60"/>
      <c r="E5241" s="64"/>
      <c r="F5241" s="54"/>
      <c r="G5241" s="63"/>
    </row>
    <row r="5242" spans="1:7" s="25" customFormat="1" ht="12.75" customHeight="1">
      <c r="A5242" s="59"/>
      <c r="B5242" s="54"/>
      <c r="C5242" s="76"/>
      <c r="D5242" s="60"/>
      <c r="E5242" s="64"/>
      <c r="F5242" s="54"/>
      <c r="G5242" s="63"/>
    </row>
    <row r="5243" spans="1:7" s="25" customFormat="1" ht="12.75" customHeight="1">
      <c r="A5243" s="59"/>
      <c r="B5243" s="54"/>
      <c r="C5243" s="76"/>
      <c r="D5243" s="60"/>
      <c r="E5243" s="64"/>
      <c r="F5243" s="54"/>
      <c r="G5243" s="63"/>
    </row>
    <row r="5244" spans="1:7" s="25" customFormat="1" ht="12.75" customHeight="1">
      <c r="A5244" s="59"/>
      <c r="B5244" s="54"/>
      <c r="C5244" s="76"/>
      <c r="D5244" s="60"/>
      <c r="E5244" s="64"/>
      <c r="F5244" s="54"/>
      <c r="G5244" s="63"/>
    </row>
    <row r="5245" spans="1:7" s="25" customFormat="1" ht="12.75" customHeight="1">
      <c r="A5245" s="59"/>
      <c r="B5245" s="54"/>
      <c r="C5245" s="76"/>
      <c r="D5245" s="60"/>
      <c r="E5245" s="64"/>
      <c r="F5245" s="54"/>
      <c r="G5245" s="63"/>
    </row>
    <row r="5246" spans="1:7" s="25" customFormat="1" ht="12.75" customHeight="1">
      <c r="A5246" s="59"/>
      <c r="B5246" s="54"/>
      <c r="C5246" s="76"/>
      <c r="D5246" s="60"/>
      <c r="E5246" s="64"/>
      <c r="F5246" s="54"/>
      <c r="G5246" s="63"/>
    </row>
    <row r="5247" spans="1:7" s="25" customFormat="1" ht="12.75" customHeight="1">
      <c r="A5247" s="59"/>
      <c r="B5247" s="54"/>
      <c r="C5247" s="76"/>
      <c r="D5247" s="60"/>
      <c r="E5247" s="64"/>
      <c r="F5247" s="54"/>
      <c r="G5247" s="63"/>
    </row>
    <row r="5248" spans="1:7" s="25" customFormat="1" ht="12.75" customHeight="1">
      <c r="A5248" s="59"/>
      <c r="B5248" s="54"/>
      <c r="C5248" s="76"/>
      <c r="D5248" s="60"/>
      <c r="E5248" s="64"/>
      <c r="F5248" s="54"/>
      <c r="G5248" s="63"/>
    </row>
    <row r="5249" spans="1:7" s="25" customFormat="1" ht="12.75" customHeight="1">
      <c r="A5249" s="59"/>
      <c r="B5249" s="54"/>
      <c r="C5249" s="76"/>
      <c r="D5249" s="60"/>
      <c r="E5249" s="64"/>
      <c r="F5249" s="54"/>
      <c r="G5249" s="63"/>
    </row>
    <row r="5250" spans="1:7" s="25" customFormat="1" ht="12.75" customHeight="1">
      <c r="A5250" s="59"/>
      <c r="B5250" s="54"/>
      <c r="C5250" s="76"/>
      <c r="D5250" s="60"/>
      <c r="E5250" s="64"/>
      <c r="F5250" s="54"/>
      <c r="G5250" s="63"/>
    </row>
    <row r="5251" spans="1:7" s="25" customFormat="1" ht="12.75" customHeight="1">
      <c r="A5251" s="59"/>
      <c r="B5251" s="54"/>
      <c r="C5251" s="76"/>
      <c r="D5251" s="60"/>
      <c r="E5251" s="64"/>
      <c r="F5251" s="54"/>
      <c r="G5251" s="63"/>
    </row>
    <row r="5252" spans="1:7" s="25" customFormat="1" ht="12.75" customHeight="1">
      <c r="A5252" s="59"/>
      <c r="B5252" s="54"/>
      <c r="C5252" s="76"/>
      <c r="D5252" s="60"/>
      <c r="E5252" s="64"/>
      <c r="F5252" s="54"/>
      <c r="G5252" s="63"/>
    </row>
    <row r="5253" spans="1:7" s="25" customFormat="1" ht="12.75" customHeight="1">
      <c r="A5253" s="59"/>
      <c r="B5253" s="54"/>
      <c r="C5253" s="76"/>
      <c r="D5253" s="60"/>
      <c r="E5253" s="64"/>
      <c r="F5253" s="54"/>
      <c r="G5253" s="63"/>
    </row>
    <row r="5254" spans="1:7" s="25" customFormat="1" ht="12.75" customHeight="1">
      <c r="A5254" s="59"/>
      <c r="B5254" s="54"/>
      <c r="C5254" s="76"/>
      <c r="D5254" s="60"/>
      <c r="E5254" s="64"/>
      <c r="F5254" s="54"/>
      <c r="G5254" s="63"/>
    </row>
    <row r="5255" spans="1:7" s="25" customFormat="1" ht="12.75" customHeight="1">
      <c r="A5255" s="59"/>
      <c r="B5255" s="54"/>
      <c r="C5255" s="76"/>
      <c r="D5255" s="60"/>
      <c r="E5255" s="64"/>
      <c r="F5255" s="54"/>
      <c r="G5255" s="63"/>
    </row>
    <row r="5256" spans="1:7" s="25" customFormat="1" ht="12.75" customHeight="1">
      <c r="A5256" s="59"/>
      <c r="B5256" s="54"/>
      <c r="C5256" s="76"/>
      <c r="D5256" s="60"/>
      <c r="E5256" s="64"/>
      <c r="F5256" s="54"/>
      <c r="G5256" s="63"/>
    </row>
    <row r="5257" spans="1:7" s="25" customFormat="1" ht="12.75" customHeight="1">
      <c r="A5257" s="59"/>
      <c r="B5257" s="54"/>
      <c r="C5257" s="76"/>
      <c r="D5257" s="60"/>
      <c r="E5257" s="64"/>
      <c r="F5257" s="54"/>
      <c r="G5257" s="63"/>
    </row>
    <row r="5258" spans="1:7" s="25" customFormat="1" ht="12.75" customHeight="1">
      <c r="A5258" s="59"/>
      <c r="B5258" s="54"/>
      <c r="C5258" s="76"/>
      <c r="D5258" s="60"/>
      <c r="E5258" s="64"/>
      <c r="F5258" s="54"/>
      <c r="G5258" s="63"/>
    </row>
    <row r="5259" spans="1:7" s="25" customFormat="1" ht="12.75" customHeight="1">
      <c r="A5259" s="59"/>
      <c r="B5259" s="54"/>
      <c r="C5259" s="76"/>
      <c r="D5259" s="60"/>
      <c r="E5259" s="64"/>
      <c r="F5259" s="54"/>
      <c r="G5259" s="63"/>
    </row>
    <row r="5260" spans="1:7" s="25" customFormat="1" ht="12.75" customHeight="1">
      <c r="A5260" s="59"/>
      <c r="B5260" s="54"/>
      <c r="C5260" s="76"/>
      <c r="D5260" s="60"/>
      <c r="E5260" s="64"/>
      <c r="F5260" s="54"/>
      <c r="G5260" s="63"/>
    </row>
    <row r="5261" spans="1:7" s="25" customFormat="1" ht="12.75" customHeight="1">
      <c r="A5261" s="59"/>
      <c r="B5261" s="54"/>
      <c r="C5261" s="76"/>
      <c r="D5261" s="60"/>
      <c r="E5261" s="64"/>
      <c r="F5261" s="54"/>
      <c r="G5261" s="63"/>
    </row>
    <row r="5262" spans="1:7" s="25" customFormat="1" ht="12.75" customHeight="1">
      <c r="A5262" s="59"/>
      <c r="B5262" s="54"/>
      <c r="C5262" s="76"/>
      <c r="D5262" s="60"/>
      <c r="E5262" s="64"/>
      <c r="F5262" s="54"/>
      <c r="G5262" s="63"/>
    </row>
    <row r="5263" spans="1:7" s="25" customFormat="1" ht="12.75" customHeight="1">
      <c r="A5263" s="59"/>
      <c r="B5263" s="54"/>
      <c r="C5263" s="76"/>
      <c r="D5263" s="60"/>
      <c r="E5263" s="64"/>
      <c r="F5263" s="54"/>
      <c r="G5263" s="63"/>
    </row>
    <row r="5264" spans="1:7" s="25" customFormat="1" ht="12.75" customHeight="1">
      <c r="A5264" s="59"/>
      <c r="B5264" s="54"/>
      <c r="C5264" s="76"/>
      <c r="D5264" s="60"/>
      <c r="E5264" s="64"/>
      <c r="F5264" s="54"/>
      <c r="G5264" s="63"/>
    </row>
    <row r="5265" spans="1:7" s="25" customFormat="1" ht="12.75" customHeight="1">
      <c r="A5265" s="59"/>
      <c r="B5265" s="54"/>
      <c r="C5265" s="76"/>
      <c r="D5265" s="60"/>
      <c r="E5265" s="64"/>
      <c r="F5265" s="54"/>
      <c r="G5265" s="63"/>
    </row>
    <row r="5266" spans="1:7" s="25" customFormat="1" ht="12.75" customHeight="1">
      <c r="A5266" s="59"/>
      <c r="B5266" s="54"/>
      <c r="C5266" s="76"/>
      <c r="D5266" s="60"/>
      <c r="E5266" s="64"/>
      <c r="F5266" s="54"/>
      <c r="G5266" s="63"/>
    </row>
    <row r="5267" spans="1:7" s="25" customFormat="1" ht="12.75" customHeight="1">
      <c r="A5267" s="59"/>
      <c r="B5267" s="54"/>
      <c r="C5267" s="76"/>
      <c r="D5267" s="60"/>
      <c r="E5267" s="64"/>
      <c r="F5267" s="54"/>
      <c r="G5267" s="63"/>
    </row>
    <row r="5268" spans="1:7" s="25" customFormat="1" ht="12.75" customHeight="1">
      <c r="A5268" s="59"/>
      <c r="B5268" s="54"/>
      <c r="C5268" s="76"/>
      <c r="D5268" s="60"/>
      <c r="E5268" s="64"/>
      <c r="F5268" s="54"/>
      <c r="G5268" s="63"/>
    </row>
    <row r="5269" spans="1:7" s="25" customFormat="1" ht="12.75" customHeight="1">
      <c r="A5269" s="59"/>
      <c r="B5269" s="54"/>
      <c r="C5269" s="76"/>
      <c r="D5269" s="60"/>
      <c r="E5269" s="64"/>
      <c r="F5269" s="54"/>
      <c r="G5269" s="63"/>
    </row>
    <row r="5270" spans="1:7" s="25" customFormat="1" ht="12.75" customHeight="1">
      <c r="A5270" s="59"/>
      <c r="B5270" s="54"/>
      <c r="C5270" s="76"/>
      <c r="D5270" s="60"/>
      <c r="E5270" s="64"/>
      <c r="F5270" s="54"/>
      <c r="G5270" s="63"/>
    </row>
    <row r="5271" spans="1:7" s="25" customFormat="1" ht="12.75" customHeight="1">
      <c r="A5271" s="59"/>
      <c r="B5271" s="54"/>
      <c r="C5271" s="76"/>
      <c r="D5271" s="60"/>
      <c r="E5271" s="64"/>
      <c r="F5271" s="54"/>
      <c r="G5271" s="63"/>
    </row>
    <row r="5272" spans="1:7" s="25" customFormat="1" ht="12.75" customHeight="1">
      <c r="A5272" s="59"/>
      <c r="B5272" s="54"/>
      <c r="C5272" s="76"/>
      <c r="D5272" s="60"/>
      <c r="E5272" s="64"/>
      <c r="F5272" s="54"/>
      <c r="G5272" s="63"/>
    </row>
    <row r="5273" spans="1:7" s="25" customFormat="1" ht="12.75" customHeight="1">
      <c r="A5273" s="59"/>
      <c r="B5273" s="54"/>
      <c r="C5273" s="76"/>
      <c r="D5273" s="60"/>
      <c r="E5273" s="64"/>
      <c r="F5273" s="54"/>
      <c r="G5273" s="63"/>
    </row>
    <row r="5274" spans="1:7" s="25" customFormat="1" ht="12.75" customHeight="1">
      <c r="A5274" s="59"/>
      <c r="B5274" s="54"/>
      <c r="C5274" s="76"/>
      <c r="D5274" s="60"/>
      <c r="E5274" s="64"/>
      <c r="F5274" s="54"/>
      <c r="G5274" s="63"/>
    </row>
    <row r="5275" spans="1:7" s="25" customFormat="1" ht="12.75" customHeight="1">
      <c r="A5275" s="59"/>
      <c r="B5275" s="54"/>
      <c r="C5275" s="76"/>
      <c r="D5275" s="60"/>
      <c r="E5275" s="64"/>
      <c r="F5275" s="54"/>
      <c r="G5275" s="63"/>
    </row>
    <row r="5276" spans="1:7" s="25" customFormat="1" ht="12.75" customHeight="1">
      <c r="A5276" s="59"/>
      <c r="B5276" s="54"/>
      <c r="C5276" s="76"/>
      <c r="D5276" s="60"/>
      <c r="E5276" s="64"/>
      <c r="F5276" s="54"/>
      <c r="G5276" s="63"/>
    </row>
    <row r="5277" spans="1:7" s="25" customFormat="1" ht="12.75" customHeight="1">
      <c r="A5277" s="59"/>
      <c r="B5277" s="54"/>
      <c r="C5277" s="76"/>
      <c r="D5277" s="60"/>
      <c r="E5277" s="64"/>
      <c r="F5277" s="54"/>
      <c r="G5277" s="63"/>
    </row>
    <row r="5278" spans="1:7" s="25" customFormat="1" ht="12.75" customHeight="1">
      <c r="A5278" s="59"/>
      <c r="B5278" s="54"/>
      <c r="C5278" s="76"/>
      <c r="D5278" s="60"/>
      <c r="E5278" s="64"/>
      <c r="F5278" s="54"/>
      <c r="G5278" s="63"/>
    </row>
    <row r="5279" spans="1:7" s="25" customFormat="1" ht="12.75" customHeight="1">
      <c r="A5279" s="59"/>
      <c r="B5279" s="54"/>
      <c r="C5279" s="76"/>
      <c r="D5279" s="60"/>
      <c r="E5279" s="64"/>
      <c r="F5279" s="54"/>
      <c r="G5279" s="63"/>
    </row>
    <row r="5280" spans="1:7" s="25" customFormat="1" ht="12.75" customHeight="1">
      <c r="A5280" s="59"/>
      <c r="B5280" s="54"/>
      <c r="C5280" s="76"/>
      <c r="D5280" s="60"/>
      <c r="E5280" s="64"/>
      <c r="F5280" s="54"/>
      <c r="G5280" s="63"/>
    </row>
    <row r="5281" spans="1:7" s="25" customFormat="1" ht="12.75" customHeight="1">
      <c r="A5281" s="59"/>
      <c r="B5281" s="54"/>
      <c r="C5281" s="76"/>
      <c r="D5281" s="60"/>
      <c r="E5281" s="64"/>
      <c r="F5281" s="54"/>
      <c r="G5281" s="63"/>
    </row>
    <row r="5282" spans="1:7" s="25" customFormat="1" ht="12.75" customHeight="1">
      <c r="A5282" s="59"/>
      <c r="B5282" s="54"/>
      <c r="C5282" s="76"/>
      <c r="D5282" s="60"/>
      <c r="E5282" s="64"/>
      <c r="F5282" s="54"/>
      <c r="G5282" s="63"/>
    </row>
    <row r="5283" spans="1:7" s="25" customFormat="1" ht="12.75" customHeight="1">
      <c r="A5283" s="59"/>
      <c r="B5283" s="54"/>
      <c r="C5283" s="76"/>
      <c r="D5283" s="60"/>
      <c r="E5283" s="64"/>
      <c r="F5283" s="54"/>
      <c r="G5283" s="63"/>
    </row>
    <row r="5284" spans="1:7" s="25" customFormat="1" ht="12.75" customHeight="1">
      <c r="A5284" s="59"/>
      <c r="B5284" s="54"/>
      <c r="C5284" s="76"/>
      <c r="D5284" s="60"/>
      <c r="E5284" s="64"/>
      <c r="F5284" s="54"/>
      <c r="G5284" s="63"/>
    </row>
    <row r="5285" spans="1:7" s="25" customFormat="1" ht="12.75" customHeight="1">
      <c r="A5285" s="59"/>
      <c r="B5285" s="54"/>
      <c r="C5285" s="76"/>
      <c r="D5285" s="60"/>
      <c r="E5285" s="64"/>
      <c r="F5285" s="54"/>
      <c r="G5285" s="63"/>
    </row>
    <row r="5286" spans="1:7" s="25" customFormat="1" ht="12.75" customHeight="1">
      <c r="A5286" s="59"/>
      <c r="B5286" s="54"/>
      <c r="C5286" s="76"/>
      <c r="D5286" s="60"/>
      <c r="E5286" s="64"/>
      <c r="F5286" s="54"/>
      <c r="G5286" s="63"/>
    </row>
    <row r="5287" spans="1:7" s="25" customFormat="1" ht="12.75" customHeight="1">
      <c r="A5287" s="59"/>
      <c r="B5287" s="54"/>
      <c r="C5287" s="76"/>
      <c r="D5287" s="60"/>
      <c r="E5287" s="64"/>
      <c r="F5287" s="54"/>
      <c r="G5287" s="63"/>
    </row>
    <row r="5288" spans="1:7" s="25" customFormat="1" ht="12.75" customHeight="1">
      <c r="A5288" s="59"/>
      <c r="B5288" s="54"/>
      <c r="C5288" s="76"/>
      <c r="D5288" s="60"/>
      <c r="E5288" s="64"/>
      <c r="F5288" s="54"/>
      <c r="G5288" s="63"/>
    </row>
    <row r="5289" spans="1:7" s="25" customFormat="1" ht="12.75" customHeight="1">
      <c r="A5289" s="59"/>
      <c r="B5289" s="54"/>
      <c r="C5289" s="76"/>
      <c r="D5289" s="60"/>
      <c r="E5289" s="64"/>
      <c r="F5289" s="54"/>
      <c r="G5289" s="63"/>
    </row>
    <row r="5290" spans="1:7" s="25" customFormat="1" ht="12.75" customHeight="1">
      <c r="A5290" s="59"/>
      <c r="B5290" s="54"/>
      <c r="C5290" s="76"/>
      <c r="D5290" s="60"/>
      <c r="E5290" s="64"/>
      <c r="F5290" s="54"/>
      <c r="G5290" s="63"/>
    </row>
    <row r="5291" spans="1:7" s="25" customFormat="1" ht="12.75" customHeight="1">
      <c r="A5291" s="59"/>
      <c r="B5291" s="54"/>
      <c r="C5291" s="76"/>
      <c r="D5291" s="60"/>
      <c r="E5291" s="64"/>
      <c r="F5291" s="54"/>
      <c r="G5291" s="63"/>
    </row>
    <row r="5292" spans="1:7" s="25" customFormat="1" ht="12.75" customHeight="1">
      <c r="A5292" s="59"/>
      <c r="B5292" s="54"/>
      <c r="C5292" s="76"/>
      <c r="D5292" s="60"/>
      <c r="E5292" s="64"/>
      <c r="F5292" s="54"/>
      <c r="G5292" s="63"/>
    </row>
    <row r="5293" spans="1:7" s="25" customFormat="1" ht="12.75" customHeight="1">
      <c r="A5293" s="59"/>
      <c r="B5293" s="54"/>
      <c r="C5293" s="76"/>
      <c r="D5293" s="60"/>
      <c r="E5293" s="64"/>
      <c r="F5293" s="54"/>
      <c r="G5293" s="63"/>
    </row>
    <row r="5294" spans="1:7" s="25" customFormat="1" ht="12.75" customHeight="1">
      <c r="A5294" s="59"/>
      <c r="B5294" s="54"/>
      <c r="C5294" s="76"/>
      <c r="D5294" s="60"/>
      <c r="E5294" s="64"/>
      <c r="F5294" s="54"/>
      <c r="G5294" s="63"/>
    </row>
    <row r="5295" spans="1:7" s="25" customFormat="1" ht="12.75" customHeight="1">
      <c r="A5295" s="59"/>
      <c r="B5295" s="54"/>
      <c r="C5295" s="76"/>
      <c r="D5295" s="60"/>
      <c r="E5295" s="64"/>
      <c r="F5295" s="54"/>
      <c r="G5295" s="63"/>
    </row>
    <row r="5296" spans="1:7" s="25" customFormat="1" ht="12.75" customHeight="1">
      <c r="A5296" s="59"/>
      <c r="B5296" s="54"/>
      <c r="C5296" s="76"/>
      <c r="D5296" s="60"/>
      <c r="E5296" s="64"/>
      <c r="F5296" s="54"/>
      <c r="G5296" s="63"/>
    </row>
    <row r="5297" spans="1:7" s="25" customFormat="1" ht="12.75" customHeight="1">
      <c r="A5297" s="59"/>
      <c r="B5297" s="54"/>
      <c r="C5297" s="76"/>
      <c r="D5297" s="60"/>
      <c r="E5297" s="64"/>
      <c r="F5297" s="54"/>
      <c r="G5297" s="63"/>
    </row>
    <row r="5298" spans="1:7" s="25" customFormat="1" ht="12.75" customHeight="1">
      <c r="A5298" s="59"/>
      <c r="B5298" s="54"/>
      <c r="C5298" s="76"/>
      <c r="D5298" s="60"/>
      <c r="E5298" s="64"/>
      <c r="F5298" s="54"/>
      <c r="G5298" s="63"/>
    </row>
    <row r="5299" spans="1:7" s="25" customFormat="1" ht="12.75" customHeight="1">
      <c r="A5299" s="59"/>
      <c r="B5299" s="54"/>
      <c r="C5299" s="76"/>
      <c r="D5299" s="60"/>
      <c r="E5299" s="64"/>
      <c r="F5299" s="54"/>
      <c r="G5299" s="63"/>
    </row>
    <row r="5300" spans="1:7" s="25" customFormat="1" ht="12.75" customHeight="1">
      <c r="A5300" s="59"/>
      <c r="B5300" s="54"/>
      <c r="C5300" s="76"/>
      <c r="D5300" s="60"/>
      <c r="E5300" s="64"/>
      <c r="F5300" s="54"/>
      <c r="G5300" s="63"/>
    </row>
    <row r="5301" spans="1:7" s="25" customFormat="1" ht="12.75" customHeight="1">
      <c r="A5301" s="59"/>
      <c r="B5301" s="54"/>
      <c r="C5301" s="76"/>
      <c r="D5301" s="60"/>
      <c r="E5301" s="64"/>
      <c r="F5301" s="54"/>
      <c r="G5301" s="63"/>
    </row>
    <row r="5302" spans="1:7" s="25" customFormat="1" ht="12.75" customHeight="1">
      <c r="A5302" s="59"/>
      <c r="B5302" s="54"/>
      <c r="C5302" s="76"/>
      <c r="D5302" s="60"/>
      <c r="E5302" s="64"/>
      <c r="F5302" s="54"/>
      <c r="G5302" s="63"/>
    </row>
    <row r="5303" spans="1:7" s="25" customFormat="1" ht="12.75" customHeight="1">
      <c r="A5303" s="59"/>
      <c r="B5303" s="54"/>
      <c r="C5303" s="76"/>
      <c r="D5303" s="60"/>
      <c r="E5303" s="64"/>
      <c r="F5303" s="54"/>
      <c r="G5303" s="63"/>
    </row>
    <row r="5304" spans="1:7" s="25" customFormat="1" ht="12.75" customHeight="1">
      <c r="A5304" s="59"/>
      <c r="B5304" s="54"/>
      <c r="C5304" s="76"/>
      <c r="D5304" s="60"/>
      <c r="E5304" s="64"/>
      <c r="F5304" s="54"/>
      <c r="G5304" s="63"/>
    </row>
    <row r="5305" spans="1:7" s="25" customFormat="1" ht="12.75" customHeight="1">
      <c r="A5305" s="59"/>
      <c r="B5305" s="54"/>
      <c r="C5305" s="76"/>
      <c r="D5305" s="60"/>
      <c r="E5305" s="64"/>
      <c r="F5305" s="54"/>
      <c r="G5305" s="63"/>
    </row>
    <row r="5306" spans="1:7" s="25" customFormat="1" ht="12.75" customHeight="1">
      <c r="A5306" s="59"/>
      <c r="B5306" s="54"/>
      <c r="C5306" s="76"/>
      <c r="D5306" s="60"/>
      <c r="E5306" s="64"/>
      <c r="F5306" s="54"/>
      <c r="G5306" s="63"/>
    </row>
    <row r="5307" spans="1:7" s="25" customFormat="1" ht="12.75" customHeight="1">
      <c r="A5307" s="59"/>
      <c r="B5307" s="54"/>
      <c r="C5307" s="76"/>
      <c r="D5307" s="60"/>
      <c r="E5307" s="64"/>
      <c r="F5307" s="54"/>
      <c r="G5307" s="63"/>
    </row>
    <row r="5308" spans="1:7" s="25" customFormat="1" ht="12.75" customHeight="1">
      <c r="A5308" s="59"/>
      <c r="B5308" s="54"/>
      <c r="C5308" s="76"/>
      <c r="D5308" s="60"/>
      <c r="E5308" s="64"/>
      <c r="F5308" s="54"/>
      <c r="G5308" s="63"/>
    </row>
    <row r="5309" spans="1:7" s="25" customFormat="1" ht="12.75" customHeight="1">
      <c r="A5309" s="59"/>
      <c r="B5309" s="54"/>
      <c r="C5309" s="76"/>
      <c r="D5309" s="60"/>
      <c r="E5309" s="64"/>
      <c r="F5309" s="54"/>
      <c r="G5309" s="63"/>
    </row>
    <row r="5310" spans="1:7" s="25" customFormat="1" ht="12.75" customHeight="1">
      <c r="A5310" s="59"/>
      <c r="B5310" s="54"/>
      <c r="C5310" s="76"/>
      <c r="D5310" s="60"/>
      <c r="E5310" s="64"/>
      <c r="F5310" s="54"/>
      <c r="G5310" s="63"/>
    </row>
    <row r="5311" spans="1:7" s="25" customFormat="1" ht="12.75" customHeight="1">
      <c r="A5311" s="59"/>
      <c r="B5311" s="54"/>
      <c r="C5311" s="76"/>
      <c r="D5311" s="60"/>
      <c r="E5311" s="64"/>
      <c r="F5311" s="54"/>
      <c r="G5311" s="63"/>
    </row>
    <row r="5312" spans="1:7" s="25" customFormat="1" ht="12.75" customHeight="1">
      <c r="A5312" s="59"/>
      <c r="B5312" s="54"/>
      <c r="C5312" s="76"/>
      <c r="D5312" s="60"/>
      <c r="E5312" s="64"/>
      <c r="F5312" s="54"/>
      <c r="G5312" s="63"/>
    </row>
    <row r="5313" spans="1:7" s="25" customFormat="1" ht="12.75" customHeight="1">
      <c r="A5313" s="59"/>
      <c r="B5313" s="54"/>
      <c r="C5313" s="76"/>
      <c r="D5313" s="60"/>
      <c r="E5313" s="64"/>
      <c r="F5313" s="54"/>
      <c r="G5313" s="63"/>
    </row>
    <row r="5314" spans="1:7" s="25" customFormat="1" ht="12.75" customHeight="1">
      <c r="A5314" s="59"/>
      <c r="B5314" s="54"/>
      <c r="C5314" s="76"/>
      <c r="D5314" s="60"/>
      <c r="E5314" s="64"/>
      <c r="F5314" s="54"/>
      <c r="G5314" s="63"/>
    </row>
    <row r="5315" spans="1:7" s="25" customFormat="1" ht="12.75" customHeight="1">
      <c r="A5315" s="59"/>
      <c r="B5315" s="54"/>
      <c r="C5315" s="76"/>
      <c r="D5315" s="60"/>
      <c r="E5315" s="64"/>
      <c r="F5315" s="54"/>
      <c r="G5315" s="63"/>
    </row>
    <row r="5316" spans="1:7" s="25" customFormat="1" ht="12.75" customHeight="1">
      <c r="A5316" s="59"/>
      <c r="B5316" s="54"/>
      <c r="C5316" s="76"/>
      <c r="D5316" s="60"/>
      <c r="E5316" s="64"/>
      <c r="F5316" s="54"/>
      <c r="G5316" s="63"/>
    </row>
    <row r="5317" spans="1:7" s="25" customFormat="1" ht="12.75" customHeight="1">
      <c r="A5317" s="59"/>
      <c r="B5317" s="54"/>
      <c r="C5317" s="76"/>
      <c r="D5317" s="60"/>
      <c r="E5317" s="64"/>
      <c r="F5317" s="54"/>
      <c r="G5317" s="63"/>
    </row>
    <row r="5318" spans="1:7" s="25" customFormat="1" ht="12.75" customHeight="1">
      <c r="A5318" s="59"/>
      <c r="B5318" s="54"/>
      <c r="C5318" s="76"/>
      <c r="D5318" s="60"/>
      <c r="E5318" s="64"/>
      <c r="F5318" s="54"/>
      <c r="G5318" s="63"/>
    </row>
    <row r="5319" spans="1:7" s="25" customFormat="1" ht="12.75" customHeight="1">
      <c r="A5319" s="59"/>
      <c r="B5319" s="54"/>
      <c r="C5319" s="76"/>
      <c r="D5319" s="60"/>
      <c r="E5319" s="64"/>
      <c r="F5319" s="54"/>
      <c r="G5319" s="63"/>
    </row>
    <row r="5320" spans="1:7" s="25" customFormat="1" ht="12.75" customHeight="1">
      <c r="A5320" s="59"/>
      <c r="B5320" s="54"/>
      <c r="C5320" s="76"/>
      <c r="D5320" s="60"/>
      <c r="E5320" s="64"/>
      <c r="F5320" s="54"/>
      <c r="G5320" s="63"/>
    </row>
    <row r="5321" spans="1:7" s="25" customFormat="1" ht="12.75" customHeight="1">
      <c r="A5321" s="59"/>
      <c r="B5321" s="54"/>
      <c r="C5321" s="76"/>
      <c r="D5321" s="60"/>
      <c r="E5321" s="64"/>
      <c r="F5321" s="54"/>
      <c r="G5321" s="63"/>
    </row>
    <row r="5322" spans="1:7" s="25" customFormat="1" ht="12.75" customHeight="1">
      <c r="A5322" s="59"/>
      <c r="B5322" s="54"/>
      <c r="C5322" s="76"/>
      <c r="D5322" s="60"/>
      <c r="E5322" s="64"/>
      <c r="F5322" s="54"/>
      <c r="G5322" s="63"/>
    </row>
    <row r="5323" spans="1:7" s="25" customFormat="1" ht="12.75" customHeight="1">
      <c r="A5323" s="59"/>
      <c r="B5323" s="54"/>
      <c r="C5323" s="76"/>
      <c r="D5323" s="60"/>
      <c r="E5323" s="64"/>
      <c r="F5323" s="54"/>
      <c r="G5323" s="63"/>
    </row>
    <row r="5324" spans="1:7" s="25" customFormat="1" ht="12.75" customHeight="1">
      <c r="A5324" s="59"/>
      <c r="B5324" s="54"/>
      <c r="C5324" s="76"/>
      <c r="D5324" s="60"/>
      <c r="E5324" s="64"/>
      <c r="F5324" s="54"/>
      <c r="G5324" s="63"/>
    </row>
    <row r="5325" spans="1:7" s="25" customFormat="1" ht="12.75" customHeight="1">
      <c r="A5325" s="59"/>
      <c r="B5325" s="54"/>
      <c r="C5325" s="76"/>
      <c r="D5325" s="60"/>
      <c r="E5325" s="64"/>
      <c r="F5325" s="54"/>
      <c r="G5325" s="63"/>
    </row>
    <row r="5326" spans="1:7" s="25" customFormat="1" ht="12.75" customHeight="1">
      <c r="A5326" s="59"/>
      <c r="B5326" s="54"/>
      <c r="C5326" s="76"/>
      <c r="D5326" s="60"/>
      <c r="E5326" s="64"/>
      <c r="F5326" s="54"/>
      <c r="G5326" s="63"/>
    </row>
    <row r="5327" spans="1:7" s="25" customFormat="1" ht="12.75" customHeight="1">
      <c r="A5327" s="59"/>
      <c r="B5327" s="54"/>
      <c r="C5327" s="76"/>
      <c r="D5327" s="60"/>
      <c r="E5327" s="64"/>
      <c r="F5327" s="54"/>
      <c r="G5327" s="63"/>
    </row>
    <row r="5328" spans="1:7" s="25" customFormat="1" ht="12.75" customHeight="1">
      <c r="A5328" s="59"/>
      <c r="B5328" s="54"/>
      <c r="C5328" s="76"/>
      <c r="D5328" s="60"/>
      <c r="E5328" s="64"/>
      <c r="F5328" s="54"/>
      <c r="G5328" s="63"/>
    </row>
    <row r="5329" spans="1:7" s="25" customFormat="1" ht="12.75" customHeight="1">
      <c r="A5329" s="59"/>
      <c r="B5329" s="54"/>
      <c r="C5329" s="76"/>
      <c r="D5329" s="60"/>
      <c r="E5329" s="64"/>
      <c r="F5329" s="54"/>
      <c r="G5329" s="63"/>
    </row>
    <row r="5330" spans="1:7" s="25" customFormat="1" ht="12.75" customHeight="1">
      <c r="A5330" s="59"/>
      <c r="B5330" s="54"/>
      <c r="C5330" s="76"/>
      <c r="D5330" s="60"/>
      <c r="E5330" s="64"/>
      <c r="F5330" s="54"/>
      <c r="G5330" s="63"/>
    </row>
    <row r="5331" spans="1:7" s="25" customFormat="1" ht="12.75" customHeight="1">
      <c r="A5331" s="59"/>
      <c r="B5331" s="54"/>
      <c r="C5331" s="76"/>
      <c r="D5331" s="60"/>
      <c r="E5331" s="64"/>
      <c r="F5331" s="54"/>
      <c r="G5331" s="63"/>
    </row>
    <row r="5332" spans="1:7" s="25" customFormat="1" ht="12.75" customHeight="1">
      <c r="A5332" s="59"/>
      <c r="B5332" s="54"/>
      <c r="C5332" s="76"/>
      <c r="D5332" s="60"/>
      <c r="E5332" s="64"/>
      <c r="F5332" s="54"/>
      <c r="G5332" s="63"/>
    </row>
    <row r="5333" spans="1:7" s="25" customFormat="1" ht="12.75" customHeight="1">
      <c r="A5333" s="59"/>
      <c r="B5333" s="54"/>
      <c r="C5333" s="76"/>
      <c r="D5333" s="60"/>
      <c r="E5333" s="64"/>
      <c r="F5333" s="54"/>
      <c r="G5333" s="63"/>
    </row>
    <row r="5334" spans="1:7" s="25" customFormat="1" ht="12.75" customHeight="1">
      <c r="A5334" s="59"/>
      <c r="B5334" s="54"/>
      <c r="C5334" s="76"/>
      <c r="D5334" s="60"/>
      <c r="E5334" s="64"/>
      <c r="F5334" s="54"/>
      <c r="G5334" s="63"/>
    </row>
    <row r="5335" spans="1:7" s="25" customFormat="1" ht="12.75" customHeight="1">
      <c r="A5335" s="59"/>
      <c r="B5335" s="54"/>
      <c r="C5335" s="76"/>
      <c r="D5335" s="60"/>
      <c r="E5335" s="64"/>
      <c r="F5335" s="54"/>
      <c r="G5335" s="63"/>
    </row>
    <row r="5336" spans="1:7" s="25" customFormat="1" ht="12.75" customHeight="1">
      <c r="A5336" s="59"/>
      <c r="B5336" s="54"/>
      <c r="C5336" s="76"/>
      <c r="D5336" s="60"/>
      <c r="E5336" s="64"/>
      <c r="F5336" s="54"/>
      <c r="G5336" s="63"/>
    </row>
    <row r="5337" spans="1:7" s="25" customFormat="1" ht="12.75" customHeight="1">
      <c r="A5337" s="59"/>
      <c r="B5337" s="54"/>
      <c r="C5337" s="76"/>
      <c r="D5337" s="60"/>
      <c r="E5337" s="64"/>
      <c r="F5337" s="54"/>
      <c r="G5337" s="63"/>
    </row>
    <row r="5338" spans="1:7" s="25" customFormat="1" ht="12.75" customHeight="1">
      <c r="A5338" s="59"/>
      <c r="B5338" s="54"/>
      <c r="C5338" s="76"/>
      <c r="D5338" s="60"/>
      <c r="E5338" s="64"/>
      <c r="F5338" s="54"/>
      <c r="G5338" s="63"/>
    </row>
    <row r="5339" spans="1:7" s="25" customFormat="1" ht="12.75" customHeight="1">
      <c r="A5339" s="59"/>
      <c r="B5339" s="54"/>
      <c r="C5339" s="76"/>
      <c r="D5339" s="60"/>
      <c r="E5339" s="64"/>
      <c r="F5339" s="54"/>
      <c r="G5339" s="63"/>
    </row>
    <row r="5340" spans="1:7" s="25" customFormat="1" ht="12.75" customHeight="1">
      <c r="A5340" s="59"/>
      <c r="B5340" s="54"/>
      <c r="C5340" s="76"/>
      <c r="D5340" s="60"/>
      <c r="E5340" s="64"/>
      <c r="F5340" s="54"/>
      <c r="G5340" s="63"/>
    </row>
    <row r="5341" spans="1:7" s="25" customFormat="1" ht="12.75" customHeight="1">
      <c r="A5341" s="59"/>
      <c r="B5341" s="54"/>
      <c r="C5341" s="76"/>
      <c r="D5341" s="60"/>
      <c r="E5341" s="64"/>
      <c r="F5341" s="54"/>
      <c r="G5341" s="63"/>
    </row>
    <row r="5342" spans="1:7" s="25" customFormat="1" ht="12.75" customHeight="1">
      <c r="A5342" s="59"/>
      <c r="B5342" s="54"/>
      <c r="C5342" s="76"/>
      <c r="D5342" s="60"/>
      <c r="E5342" s="64"/>
      <c r="F5342" s="54"/>
      <c r="G5342" s="63"/>
    </row>
    <row r="5343" spans="1:7" s="25" customFormat="1" ht="12.75" customHeight="1">
      <c r="A5343" s="59"/>
      <c r="B5343" s="54"/>
      <c r="C5343" s="76"/>
      <c r="D5343" s="60"/>
      <c r="E5343" s="64"/>
      <c r="F5343" s="54"/>
      <c r="G5343" s="63"/>
    </row>
    <row r="5344" spans="1:7" s="25" customFormat="1" ht="12.75" customHeight="1">
      <c r="A5344" s="59"/>
      <c r="B5344" s="54"/>
      <c r="C5344" s="76"/>
      <c r="D5344" s="60"/>
      <c r="E5344" s="64"/>
      <c r="F5344" s="54"/>
      <c r="G5344" s="63"/>
    </row>
    <row r="5345" spans="1:7" s="25" customFormat="1" ht="12.75" customHeight="1">
      <c r="A5345" s="59"/>
      <c r="B5345" s="54"/>
      <c r="C5345" s="76"/>
      <c r="D5345" s="60"/>
      <c r="E5345" s="64"/>
      <c r="F5345" s="54"/>
      <c r="G5345" s="63"/>
    </row>
    <row r="5346" spans="1:7" s="25" customFormat="1" ht="12.75" customHeight="1">
      <c r="A5346" s="59"/>
      <c r="B5346" s="54"/>
      <c r="C5346" s="76"/>
      <c r="D5346" s="60"/>
      <c r="E5346" s="64"/>
      <c r="F5346" s="54"/>
      <c r="G5346" s="63"/>
    </row>
    <row r="5347" spans="1:7" s="25" customFormat="1" ht="12.75" customHeight="1">
      <c r="A5347" s="59"/>
      <c r="B5347" s="54"/>
      <c r="C5347" s="76"/>
      <c r="D5347" s="60"/>
      <c r="E5347" s="64"/>
      <c r="F5347" s="54"/>
      <c r="G5347" s="63"/>
    </row>
    <row r="5348" spans="1:7" s="25" customFormat="1" ht="12.75" customHeight="1">
      <c r="A5348" s="59"/>
      <c r="B5348" s="54"/>
      <c r="C5348" s="76"/>
      <c r="D5348" s="60"/>
      <c r="E5348" s="64"/>
      <c r="F5348" s="54"/>
      <c r="G5348" s="63"/>
    </row>
    <row r="5349" spans="1:7" s="25" customFormat="1" ht="12.75" customHeight="1">
      <c r="A5349" s="59"/>
      <c r="B5349" s="54"/>
      <c r="C5349" s="76"/>
      <c r="D5349" s="60"/>
      <c r="E5349" s="64"/>
      <c r="F5349" s="54"/>
      <c r="G5349" s="63"/>
    </row>
    <row r="5350" spans="1:7" s="25" customFormat="1" ht="12.75" customHeight="1">
      <c r="A5350" s="59"/>
      <c r="B5350" s="54"/>
      <c r="C5350" s="76"/>
      <c r="D5350" s="60"/>
      <c r="E5350" s="64"/>
      <c r="F5350" s="54"/>
      <c r="G5350" s="63"/>
    </row>
    <row r="5351" spans="1:7" s="25" customFormat="1" ht="12.75" customHeight="1">
      <c r="A5351" s="59"/>
      <c r="B5351" s="54"/>
      <c r="C5351" s="76"/>
      <c r="D5351" s="60"/>
      <c r="E5351" s="64"/>
      <c r="F5351" s="54"/>
      <c r="G5351" s="63"/>
    </row>
    <row r="5352" spans="1:7" s="25" customFormat="1" ht="12.75" customHeight="1">
      <c r="A5352" s="59"/>
      <c r="B5352" s="54"/>
      <c r="C5352" s="76"/>
      <c r="D5352" s="60"/>
      <c r="E5352" s="64"/>
      <c r="F5352" s="54"/>
      <c r="G5352" s="63"/>
    </row>
    <row r="5353" spans="1:7" s="25" customFormat="1" ht="12.75" customHeight="1">
      <c r="A5353" s="59"/>
      <c r="B5353" s="54"/>
      <c r="C5353" s="76"/>
      <c r="D5353" s="60"/>
      <c r="E5353" s="64"/>
      <c r="F5353" s="54"/>
      <c r="G5353" s="63"/>
    </row>
    <row r="5354" spans="1:7" s="25" customFormat="1" ht="12.75" customHeight="1">
      <c r="A5354" s="59"/>
      <c r="B5354" s="54"/>
      <c r="C5354" s="76"/>
      <c r="D5354" s="60"/>
      <c r="E5354" s="64"/>
      <c r="F5354" s="54"/>
      <c r="G5354" s="63"/>
    </row>
    <row r="5355" spans="1:7" s="25" customFormat="1" ht="12.75" customHeight="1">
      <c r="A5355" s="59"/>
      <c r="B5355" s="54"/>
      <c r="C5355" s="76"/>
      <c r="D5355" s="60"/>
      <c r="E5355" s="64"/>
      <c r="F5355" s="54"/>
      <c r="G5355" s="63"/>
    </row>
    <row r="5356" spans="1:7" s="25" customFormat="1" ht="12.75" customHeight="1">
      <c r="A5356" s="59"/>
      <c r="B5356" s="54"/>
      <c r="C5356" s="76"/>
      <c r="D5356" s="60"/>
      <c r="E5356" s="64"/>
      <c r="F5356" s="54"/>
      <c r="G5356" s="63"/>
    </row>
    <row r="5357" spans="1:7" s="25" customFormat="1" ht="12.75" customHeight="1">
      <c r="A5357" s="59"/>
      <c r="B5357" s="54"/>
      <c r="C5357" s="76"/>
      <c r="D5357" s="60"/>
      <c r="E5357" s="64"/>
      <c r="F5357" s="54"/>
      <c r="G5357" s="63"/>
    </row>
    <row r="5358" spans="1:7" s="25" customFormat="1" ht="12.75" customHeight="1">
      <c r="A5358" s="59"/>
      <c r="B5358" s="54"/>
      <c r="C5358" s="76"/>
      <c r="D5358" s="60"/>
      <c r="E5358" s="64"/>
      <c r="F5358" s="54"/>
      <c r="G5358" s="63"/>
    </row>
    <row r="5359" spans="1:7" s="25" customFormat="1" ht="12.75" customHeight="1">
      <c r="A5359" s="59"/>
      <c r="B5359" s="54"/>
      <c r="C5359" s="76"/>
      <c r="D5359" s="60"/>
      <c r="E5359" s="64"/>
      <c r="F5359" s="54"/>
      <c r="G5359" s="63"/>
    </row>
    <row r="5360" spans="1:7" s="25" customFormat="1" ht="12.75" customHeight="1">
      <c r="A5360" s="59"/>
      <c r="B5360" s="54"/>
      <c r="C5360" s="76"/>
      <c r="D5360" s="60"/>
      <c r="E5360" s="64"/>
      <c r="F5360" s="54"/>
      <c r="G5360" s="63"/>
    </row>
    <row r="5361" spans="1:7" s="25" customFormat="1" ht="12.75" customHeight="1">
      <c r="A5361" s="59"/>
      <c r="B5361" s="54"/>
      <c r="C5361" s="76"/>
      <c r="D5361" s="60"/>
      <c r="E5361" s="64"/>
      <c r="F5361" s="54"/>
      <c r="G5361" s="63"/>
    </row>
    <row r="5362" spans="1:7" s="25" customFormat="1" ht="12.75" customHeight="1">
      <c r="A5362" s="59"/>
      <c r="B5362" s="54"/>
      <c r="C5362" s="76"/>
      <c r="D5362" s="60"/>
      <c r="E5362" s="64"/>
      <c r="F5362" s="54"/>
      <c r="G5362" s="63"/>
    </row>
    <row r="5363" spans="1:7" s="25" customFormat="1" ht="12.75" customHeight="1">
      <c r="A5363" s="59"/>
      <c r="B5363" s="54"/>
      <c r="C5363" s="76"/>
      <c r="D5363" s="60"/>
      <c r="E5363" s="64"/>
      <c r="F5363" s="54"/>
      <c r="G5363" s="63"/>
    </row>
    <row r="5364" spans="1:7" s="25" customFormat="1" ht="12.75" customHeight="1">
      <c r="A5364" s="59"/>
      <c r="B5364" s="54"/>
      <c r="C5364" s="76"/>
      <c r="D5364" s="60"/>
      <c r="E5364" s="64"/>
      <c r="F5364" s="54"/>
      <c r="G5364" s="63"/>
    </row>
    <row r="5365" spans="1:7" s="25" customFormat="1" ht="12.75" customHeight="1">
      <c r="A5365" s="59"/>
      <c r="B5365" s="54"/>
      <c r="C5365" s="76"/>
      <c r="D5365" s="60"/>
      <c r="E5365" s="64"/>
      <c r="F5365" s="54"/>
      <c r="G5365" s="63"/>
    </row>
    <row r="5366" spans="1:7" s="25" customFormat="1" ht="12.75" customHeight="1">
      <c r="A5366" s="59"/>
      <c r="B5366" s="54"/>
      <c r="C5366" s="76"/>
      <c r="D5366" s="60"/>
      <c r="E5366" s="64"/>
      <c r="F5366" s="54"/>
      <c r="G5366" s="63"/>
    </row>
    <row r="5367" spans="1:7" s="25" customFormat="1" ht="12.75" customHeight="1">
      <c r="A5367" s="59"/>
      <c r="B5367" s="54"/>
      <c r="C5367" s="76"/>
      <c r="D5367" s="60"/>
      <c r="E5367" s="64"/>
      <c r="F5367" s="54"/>
      <c r="G5367" s="63"/>
    </row>
    <row r="5368" spans="1:7" s="25" customFormat="1" ht="12.75" customHeight="1">
      <c r="A5368" s="59"/>
      <c r="B5368" s="54"/>
      <c r="C5368" s="76"/>
      <c r="D5368" s="60"/>
      <c r="E5368" s="64"/>
      <c r="F5368" s="54"/>
      <c r="G5368" s="63"/>
    </row>
    <row r="5369" spans="1:7" s="25" customFormat="1" ht="12.75" customHeight="1">
      <c r="A5369" s="59"/>
      <c r="B5369" s="54"/>
      <c r="C5369" s="76"/>
      <c r="D5369" s="60"/>
      <c r="E5369" s="64"/>
      <c r="F5369" s="54"/>
      <c r="G5369" s="63"/>
    </row>
    <row r="5370" spans="1:7" s="25" customFormat="1" ht="12.75" customHeight="1">
      <c r="A5370" s="59"/>
      <c r="B5370" s="54"/>
      <c r="C5370" s="76"/>
      <c r="D5370" s="60"/>
      <c r="E5370" s="64"/>
      <c r="F5370" s="54"/>
      <c r="G5370" s="63"/>
    </row>
    <row r="5371" spans="1:7" s="25" customFormat="1" ht="12.75" customHeight="1">
      <c r="A5371" s="59"/>
      <c r="B5371" s="54"/>
      <c r="C5371" s="76"/>
      <c r="D5371" s="60"/>
      <c r="E5371" s="64"/>
      <c r="F5371" s="54"/>
      <c r="G5371" s="63"/>
    </row>
    <row r="5372" spans="1:7" s="25" customFormat="1" ht="12.75" customHeight="1">
      <c r="A5372" s="59"/>
      <c r="B5372" s="54"/>
      <c r="C5372" s="76"/>
      <c r="D5372" s="60"/>
      <c r="E5372" s="64"/>
      <c r="F5372" s="54"/>
      <c r="G5372" s="63"/>
    </row>
    <row r="5373" spans="1:7" s="25" customFormat="1" ht="12.75" customHeight="1">
      <c r="A5373" s="59"/>
      <c r="B5373" s="54"/>
      <c r="C5373" s="76"/>
      <c r="D5373" s="60"/>
      <c r="E5373" s="64"/>
      <c r="F5373" s="54"/>
      <c r="G5373" s="63"/>
    </row>
    <row r="5374" spans="1:7" s="25" customFormat="1" ht="12.75" customHeight="1">
      <c r="A5374" s="59"/>
      <c r="B5374" s="54"/>
      <c r="C5374" s="76"/>
      <c r="D5374" s="60"/>
      <c r="E5374" s="64"/>
      <c r="F5374" s="54"/>
      <c r="G5374" s="63"/>
    </row>
    <row r="5375" spans="1:7" s="25" customFormat="1" ht="12.75" customHeight="1">
      <c r="A5375" s="59"/>
      <c r="B5375" s="54"/>
      <c r="C5375" s="76"/>
      <c r="D5375" s="60"/>
      <c r="E5375" s="64"/>
      <c r="F5375" s="54"/>
      <c r="G5375" s="63"/>
    </row>
    <row r="5376" spans="1:7" s="25" customFormat="1" ht="12.75" customHeight="1">
      <c r="A5376" s="59"/>
      <c r="B5376" s="54"/>
      <c r="C5376" s="76"/>
      <c r="D5376" s="60"/>
      <c r="E5376" s="64"/>
      <c r="F5376" s="54"/>
      <c r="G5376" s="63"/>
    </row>
    <row r="5377" spans="1:7" s="25" customFormat="1" ht="12.75" customHeight="1">
      <c r="A5377" s="59"/>
      <c r="B5377" s="54"/>
      <c r="C5377" s="76"/>
      <c r="D5377" s="60"/>
      <c r="E5377" s="64"/>
      <c r="F5377" s="54"/>
      <c r="G5377" s="63"/>
    </row>
    <row r="5378" spans="1:7" s="25" customFormat="1" ht="12.75" customHeight="1">
      <c r="A5378" s="59"/>
      <c r="B5378" s="54"/>
      <c r="C5378" s="76"/>
      <c r="D5378" s="60"/>
      <c r="E5378" s="64"/>
      <c r="F5378" s="54"/>
      <c r="G5378" s="63"/>
    </row>
    <row r="5379" spans="1:7" s="25" customFormat="1" ht="12.75" customHeight="1">
      <c r="A5379" s="59"/>
      <c r="B5379" s="54"/>
      <c r="C5379" s="76"/>
      <c r="D5379" s="60"/>
      <c r="E5379" s="64"/>
      <c r="F5379" s="54"/>
      <c r="G5379" s="63"/>
    </row>
    <row r="5380" spans="1:7" s="25" customFormat="1" ht="12.75" customHeight="1">
      <c r="A5380" s="59"/>
      <c r="B5380" s="54"/>
      <c r="C5380" s="76"/>
      <c r="D5380" s="60"/>
      <c r="E5380" s="64"/>
      <c r="F5380" s="54"/>
      <c r="G5380" s="63"/>
    </row>
    <row r="5381" spans="1:7" s="25" customFormat="1" ht="12.75" customHeight="1">
      <c r="A5381" s="59"/>
      <c r="B5381" s="54"/>
      <c r="C5381" s="76"/>
      <c r="D5381" s="60"/>
      <c r="E5381" s="64"/>
      <c r="F5381" s="54"/>
      <c r="G5381" s="63"/>
    </row>
    <row r="5382" spans="1:7" s="25" customFormat="1" ht="12.75" customHeight="1">
      <c r="A5382" s="59"/>
      <c r="B5382" s="54"/>
      <c r="C5382" s="76"/>
      <c r="D5382" s="60"/>
      <c r="E5382" s="64"/>
      <c r="F5382" s="54"/>
      <c r="G5382" s="63"/>
    </row>
    <row r="5383" spans="1:7" s="25" customFormat="1" ht="12.75" customHeight="1">
      <c r="A5383" s="59"/>
      <c r="B5383" s="54"/>
      <c r="C5383" s="76"/>
      <c r="D5383" s="60"/>
      <c r="E5383" s="64"/>
      <c r="F5383" s="54"/>
      <c r="G5383" s="63"/>
    </row>
    <row r="5384" spans="1:7" s="25" customFormat="1" ht="12.75" customHeight="1">
      <c r="A5384" s="59"/>
      <c r="B5384" s="54"/>
      <c r="C5384" s="76"/>
      <c r="D5384" s="60"/>
      <c r="E5384" s="64"/>
      <c r="F5384" s="54"/>
      <c r="G5384" s="63"/>
    </row>
    <row r="5385" spans="1:7" s="25" customFormat="1" ht="12.75" customHeight="1">
      <c r="A5385" s="59"/>
      <c r="B5385" s="54"/>
      <c r="C5385" s="76"/>
      <c r="D5385" s="60"/>
      <c r="E5385" s="64"/>
      <c r="F5385" s="54"/>
      <c r="G5385" s="63"/>
    </row>
    <row r="5386" spans="1:7" s="25" customFormat="1" ht="12.75" customHeight="1">
      <c r="A5386" s="59"/>
      <c r="B5386" s="54"/>
      <c r="C5386" s="76"/>
      <c r="D5386" s="60"/>
      <c r="E5386" s="64"/>
      <c r="F5386" s="54"/>
      <c r="G5386" s="63"/>
    </row>
    <row r="5387" spans="1:7" s="25" customFormat="1" ht="12.75" customHeight="1">
      <c r="A5387" s="59"/>
      <c r="B5387" s="54"/>
      <c r="C5387" s="76"/>
      <c r="D5387" s="60"/>
      <c r="E5387" s="64"/>
      <c r="F5387" s="54"/>
      <c r="G5387" s="63"/>
    </row>
    <row r="5388" spans="1:7" s="25" customFormat="1" ht="12.75" customHeight="1">
      <c r="A5388" s="59"/>
      <c r="B5388" s="54"/>
      <c r="C5388" s="76"/>
      <c r="D5388" s="60"/>
      <c r="E5388" s="64"/>
      <c r="F5388" s="54"/>
      <c r="G5388" s="63"/>
    </row>
    <row r="5389" spans="1:7" s="25" customFormat="1" ht="12.75" customHeight="1">
      <c r="A5389" s="59"/>
      <c r="B5389" s="54"/>
      <c r="C5389" s="76"/>
      <c r="D5389" s="60"/>
      <c r="E5389" s="64"/>
      <c r="F5389" s="54"/>
      <c r="G5389" s="63"/>
    </row>
    <row r="5390" spans="1:7" s="25" customFormat="1" ht="12.75" customHeight="1">
      <c r="A5390" s="59"/>
      <c r="B5390" s="54"/>
      <c r="C5390" s="76"/>
      <c r="D5390" s="60"/>
      <c r="E5390" s="64"/>
      <c r="F5390" s="54"/>
      <c r="G5390" s="63"/>
    </row>
    <row r="5391" spans="1:7" s="25" customFormat="1" ht="12.75" customHeight="1">
      <c r="A5391" s="59"/>
      <c r="B5391" s="54"/>
      <c r="C5391" s="76"/>
      <c r="D5391" s="60"/>
      <c r="E5391" s="64"/>
      <c r="F5391" s="54"/>
      <c r="G5391" s="63"/>
    </row>
    <row r="5392" spans="1:7" s="25" customFormat="1" ht="12.75" customHeight="1">
      <c r="A5392" s="59"/>
      <c r="B5392" s="54"/>
      <c r="C5392" s="76"/>
      <c r="D5392" s="60"/>
      <c r="E5392" s="64"/>
      <c r="F5392" s="54"/>
      <c r="G5392" s="63"/>
    </row>
    <row r="5393" spans="1:7" s="25" customFormat="1" ht="12.75" customHeight="1">
      <c r="A5393" s="59"/>
      <c r="B5393" s="54"/>
      <c r="C5393" s="76"/>
      <c r="D5393" s="60"/>
      <c r="E5393" s="64"/>
      <c r="F5393" s="54"/>
      <c r="G5393" s="63"/>
    </row>
    <row r="5394" spans="1:7" s="25" customFormat="1" ht="12.75" customHeight="1">
      <c r="A5394" s="59"/>
      <c r="B5394" s="54"/>
      <c r="C5394" s="76"/>
      <c r="D5394" s="60"/>
      <c r="E5394" s="64"/>
      <c r="F5394" s="54"/>
      <c r="G5394" s="63"/>
    </row>
    <row r="5395" spans="1:7" s="25" customFormat="1" ht="12.75" customHeight="1">
      <c r="A5395" s="59"/>
      <c r="B5395" s="54"/>
      <c r="C5395" s="76"/>
      <c r="D5395" s="60"/>
      <c r="E5395" s="64"/>
      <c r="F5395" s="54"/>
      <c r="G5395" s="63"/>
    </row>
    <row r="5396" spans="1:7" s="25" customFormat="1" ht="12.75" customHeight="1">
      <c r="A5396" s="59"/>
      <c r="B5396" s="54"/>
      <c r="C5396" s="76"/>
      <c r="D5396" s="60"/>
      <c r="E5396" s="64"/>
      <c r="F5396" s="54"/>
      <c r="G5396" s="63"/>
    </row>
    <row r="5397" spans="1:7" s="25" customFormat="1" ht="12.75" customHeight="1">
      <c r="A5397" s="59"/>
      <c r="B5397" s="54"/>
      <c r="C5397" s="76"/>
      <c r="D5397" s="60"/>
      <c r="E5397" s="64"/>
      <c r="F5397" s="54"/>
      <c r="G5397" s="63"/>
    </row>
    <row r="5398" spans="1:7" s="25" customFormat="1" ht="12.75" customHeight="1">
      <c r="A5398" s="59"/>
      <c r="B5398" s="54"/>
      <c r="C5398" s="76"/>
      <c r="D5398" s="60"/>
      <c r="E5398" s="64"/>
      <c r="F5398" s="54"/>
      <c r="G5398" s="63"/>
    </row>
    <row r="5399" spans="1:7" s="25" customFormat="1" ht="12.75" customHeight="1">
      <c r="A5399" s="59"/>
      <c r="B5399" s="54"/>
      <c r="C5399" s="76"/>
      <c r="D5399" s="60"/>
      <c r="E5399" s="64"/>
      <c r="F5399" s="54"/>
      <c r="G5399" s="63"/>
    </row>
    <row r="5400" spans="1:7" s="25" customFormat="1" ht="12.75" customHeight="1">
      <c r="A5400" s="59"/>
      <c r="B5400" s="54"/>
      <c r="C5400" s="76"/>
      <c r="D5400" s="60"/>
      <c r="E5400" s="64"/>
      <c r="F5400" s="54"/>
      <c r="G5400" s="63"/>
    </row>
    <row r="5401" spans="1:7" s="25" customFormat="1" ht="12.75" customHeight="1">
      <c r="A5401" s="59"/>
      <c r="B5401" s="54"/>
      <c r="C5401" s="76"/>
      <c r="D5401" s="60"/>
      <c r="E5401" s="64"/>
      <c r="F5401" s="54"/>
      <c r="G5401" s="63"/>
    </row>
    <row r="5402" spans="1:7" s="25" customFormat="1" ht="12.75" customHeight="1">
      <c r="A5402" s="59"/>
      <c r="B5402" s="54"/>
      <c r="C5402" s="76"/>
      <c r="D5402" s="60"/>
      <c r="E5402" s="64"/>
      <c r="F5402" s="54"/>
      <c r="G5402" s="63"/>
    </row>
    <row r="5403" spans="1:7" s="25" customFormat="1" ht="12.75" customHeight="1">
      <c r="A5403" s="59"/>
      <c r="B5403" s="54"/>
      <c r="C5403" s="76"/>
      <c r="D5403" s="60"/>
      <c r="E5403" s="64"/>
      <c r="F5403" s="54"/>
      <c r="G5403" s="63"/>
    </row>
    <row r="5404" spans="1:7" s="25" customFormat="1" ht="12.75" customHeight="1">
      <c r="A5404" s="59"/>
      <c r="B5404" s="54"/>
      <c r="C5404" s="76"/>
      <c r="D5404" s="60"/>
      <c r="E5404" s="64"/>
      <c r="F5404" s="54"/>
      <c r="G5404" s="63"/>
    </row>
    <row r="5405" spans="1:7" s="25" customFormat="1" ht="12.75" customHeight="1">
      <c r="A5405" s="59"/>
      <c r="B5405" s="54"/>
      <c r="C5405" s="76"/>
      <c r="D5405" s="60"/>
      <c r="E5405" s="64"/>
      <c r="F5405" s="54"/>
      <c r="G5405" s="63"/>
    </row>
    <row r="5406" spans="1:7" s="25" customFormat="1" ht="12.75" customHeight="1">
      <c r="A5406" s="59"/>
      <c r="B5406" s="54"/>
      <c r="C5406" s="76"/>
      <c r="D5406" s="60"/>
      <c r="E5406" s="64"/>
      <c r="F5406" s="54"/>
      <c r="G5406" s="63"/>
    </row>
    <row r="5407" spans="1:7" s="25" customFormat="1" ht="12.75" customHeight="1">
      <c r="A5407" s="59"/>
      <c r="B5407" s="54"/>
      <c r="C5407" s="76"/>
      <c r="D5407" s="60"/>
      <c r="E5407" s="64"/>
      <c r="F5407" s="54"/>
      <c r="G5407" s="63"/>
    </row>
    <row r="5408" spans="1:7" s="25" customFormat="1" ht="12.75" customHeight="1">
      <c r="A5408" s="59"/>
      <c r="B5408" s="54"/>
      <c r="C5408" s="76"/>
      <c r="D5408" s="60"/>
      <c r="E5408" s="64"/>
      <c r="F5408" s="54"/>
      <c r="G5408" s="63"/>
    </row>
    <row r="5409" spans="1:7" s="25" customFormat="1" ht="12.75" customHeight="1">
      <c r="A5409" s="59"/>
      <c r="B5409" s="54"/>
      <c r="C5409" s="76"/>
      <c r="D5409" s="60"/>
      <c r="E5409" s="64"/>
      <c r="F5409" s="54"/>
      <c r="G5409" s="63"/>
    </row>
    <row r="5410" spans="1:7" s="25" customFormat="1" ht="12.75" customHeight="1">
      <c r="A5410" s="59"/>
      <c r="B5410" s="54"/>
      <c r="C5410" s="76"/>
      <c r="D5410" s="60"/>
      <c r="E5410" s="64"/>
      <c r="F5410" s="54"/>
      <c r="G5410" s="63"/>
    </row>
    <row r="5411" spans="1:7" s="25" customFormat="1" ht="12.75" customHeight="1">
      <c r="A5411" s="59"/>
      <c r="B5411" s="54"/>
      <c r="C5411" s="76"/>
      <c r="D5411" s="60"/>
      <c r="E5411" s="64"/>
      <c r="F5411" s="54"/>
      <c r="G5411" s="63"/>
    </row>
    <row r="5412" spans="1:7" s="25" customFormat="1" ht="12.75" customHeight="1">
      <c r="A5412" s="59"/>
      <c r="B5412" s="54"/>
      <c r="C5412" s="76"/>
      <c r="D5412" s="60"/>
      <c r="E5412" s="64"/>
      <c r="F5412" s="54"/>
      <c r="G5412" s="63"/>
    </row>
    <row r="5413" spans="1:7" s="25" customFormat="1" ht="12.75" customHeight="1">
      <c r="A5413" s="59"/>
      <c r="B5413" s="54"/>
      <c r="C5413" s="76"/>
      <c r="D5413" s="60"/>
      <c r="E5413" s="64"/>
      <c r="F5413" s="54"/>
      <c r="G5413" s="63"/>
    </row>
    <row r="5414" spans="1:7" s="25" customFormat="1" ht="12.75" customHeight="1">
      <c r="A5414" s="59"/>
      <c r="B5414" s="54"/>
      <c r="C5414" s="76"/>
      <c r="D5414" s="60"/>
      <c r="E5414" s="64"/>
      <c r="F5414" s="54"/>
      <c r="G5414" s="63"/>
    </row>
    <row r="5415" spans="1:7" s="25" customFormat="1" ht="12.75" customHeight="1">
      <c r="A5415" s="59"/>
      <c r="B5415" s="54"/>
      <c r="C5415" s="76"/>
      <c r="D5415" s="60"/>
      <c r="E5415" s="64"/>
      <c r="F5415" s="54"/>
      <c r="G5415" s="63"/>
    </row>
    <row r="5416" spans="1:7" s="25" customFormat="1" ht="12.75" customHeight="1">
      <c r="A5416" s="59"/>
      <c r="B5416" s="54"/>
      <c r="C5416" s="76"/>
      <c r="D5416" s="60"/>
      <c r="E5416" s="64"/>
      <c r="F5416" s="54"/>
      <c r="G5416" s="63"/>
    </row>
    <row r="5417" spans="1:7" s="25" customFormat="1" ht="12.75" customHeight="1">
      <c r="A5417" s="59"/>
      <c r="B5417" s="54"/>
      <c r="C5417" s="76"/>
      <c r="D5417" s="60"/>
      <c r="E5417" s="64"/>
      <c r="F5417" s="54"/>
      <c r="G5417" s="63"/>
    </row>
    <row r="5418" spans="1:7" s="25" customFormat="1" ht="12.75" customHeight="1">
      <c r="A5418" s="59"/>
      <c r="B5418" s="54"/>
      <c r="C5418" s="76"/>
      <c r="D5418" s="60"/>
      <c r="E5418" s="64"/>
      <c r="F5418" s="54"/>
      <c r="G5418" s="63"/>
    </row>
    <row r="5419" spans="1:7" s="25" customFormat="1" ht="12.75" customHeight="1">
      <c r="A5419" s="59"/>
      <c r="B5419" s="54"/>
      <c r="C5419" s="76"/>
      <c r="D5419" s="60"/>
      <c r="E5419" s="64"/>
      <c r="F5419" s="54"/>
      <c r="G5419" s="63"/>
    </row>
    <row r="5420" spans="1:7" s="25" customFormat="1" ht="12.75" customHeight="1">
      <c r="A5420" s="59"/>
      <c r="B5420" s="54"/>
      <c r="C5420" s="76"/>
      <c r="D5420" s="60"/>
      <c r="E5420" s="64"/>
      <c r="F5420" s="54"/>
      <c r="G5420" s="63"/>
    </row>
    <row r="5421" spans="1:7" s="25" customFormat="1" ht="12.75" customHeight="1">
      <c r="A5421" s="59"/>
      <c r="B5421" s="54"/>
      <c r="C5421" s="76"/>
      <c r="D5421" s="60"/>
      <c r="E5421" s="64"/>
      <c r="F5421" s="54"/>
      <c r="G5421" s="63"/>
    </row>
    <row r="5422" spans="1:7" s="25" customFormat="1" ht="12.75" customHeight="1">
      <c r="A5422" s="59"/>
      <c r="B5422" s="54"/>
      <c r="C5422" s="76"/>
      <c r="D5422" s="60"/>
      <c r="E5422" s="64"/>
      <c r="F5422" s="54"/>
      <c r="G5422" s="63"/>
    </row>
    <row r="5423" spans="1:7" s="25" customFormat="1" ht="12.75" customHeight="1">
      <c r="A5423" s="59"/>
      <c r="B5423" s="54"/>
      <c r="C5423" s="76"/>
      <c r="D5423" s="60"/>
      <c r="E5423" s="64"/>
      <c r="F5423" s="54"/>
      <c r="G5423" s="63"/>
    </row>
    <row r="5424" spans="1:7" s="25" customFormat="1" ht="12.75" customHeight="1">
      <c r="A5424" s="59"/>
      <c r="B5424" s="54"/>
      <c r="C5424" s="76"/>
      <c r="D5424" s="60"/>
      <c r="E5424" s="64"/>
      <c r="F5424" s="54"/>
      <c r="G5424" s="63"/>
    </row>
    <row r="5425" spans="1:7" s="25" customFormat="1" ht="12.75" customHeight="1">
      <c r="A5425" s="59"/>
      <c r="B5425" s="54"/>
      <c r="C5425" s="76"/>
      <c r="D5425" s="60"/>
      <c r="E5425" s="64"/>
      <c r="F5425" s="54"/>
      <c r="G5425" s="63"/>
    </row>
    <row r="5426" spans="1:7" s="25" customFormat="1" ht="12.75" customHeight="1">
      <c r="A5426" s="59"/>
      <c r="B5426" s="54"/>
      <c r="C5426" s="76"/>
      <c r="D5426" s="60"/>
      <c r="E5426" s="64"/>
      <c r="F5426" s="54"/>
      <c r="G5426" s="63"/>
    </row>
    <row r="5427" spans="1:7" s="25" customFormat="1" ht="12.75" customHeight="1">
      <c r="A5427" s="59"/>
      <c r="B5427" s="54"/>
      <c r="C5427" s="76"/>
      <c r="D5427" s="60"/>
      <c r="E5427" s="64"/>
      <c r="F5427" s="54"/>
      <c r="G5427" s="63"/>
    </row>
    <row r="5428" spans="1:7" s="25" customFormat="1" ht="12.75" customHeight="1">
      <c r="A5428" s="59"/>
      <c r="B5428" s="54"/>
      <c r="C5428" s="76"/>
      <c r="D5428" s="60"/>
      <c r="E5428" s="64"/>
      <c r="F5428" s="54"/>
      <c r="G5428" s="63"/>
    </row>
    <row r="5429" spans="1:7" s="25" customFormat="1" ht="12.75" customHeight="1">
      <c r="A5429" s="59"/>
      <c r="B5429" s="54"/>
      <c r="C5429" s="76"/>
      <c r="D5429" s="60"/>
      <c r="E5429" s="64"/>
      <c r="F5429" s="54"/>
      <c r="G5429" s="63"/>
    </row>
    <row r="5430" spans="1:7" s="25" customFormat="1" ht="12.75" customHeight="1">
      <c r="A5430" s="59"/>
      <c r="B5430" s="54"/>
      <c r="C5430" s="76"/>
      <c r="D5430" s="60"/>
      <c r="E5430" s="64"/>
      <c r="F5430" s="54"/>
      <c r="G5430" s="63"/>
    </row>
    <row r="5431" spans="1:7" s="25" customFormat="1" ht="12.75" customHeight="1">
      <c r="A5431" s="59"/>
      <c r="B5431" s="54"/>
      <c r="C5431" s="76"/>
      <c r="D5431" s="60"/>
      <c r="E5431" s="64"/>
      <c r="F5431" s="54"/>
      <c r="G5431" s="63"/>
    </row>
    <row r="5432" spans="1:7" s="25" customFormat="1" ht="12.75" customHeight="1">
      <c r="A5432" s="59"/>
      <c r="B5432" s="54"/>
      <c r="C5432" s="76"/>
      <c r="D5432" s="60"/>
      <c r="E5432" s="64"/>
      <c r="F5432" s="54"/>
      <c r="G5432" s="63"/>
    </row>
    <row r="5433" spans="1:7" s="25" customFormat="1" ht="12.75" customHeight="1">
      <c r="A5433" s="59"/>
      <c r="B5433" s="54"/>
      <c r="C5433" s="76"/>
      <c r="D5433" s="60"/>
      <c r="E5433" s="64"/>
      <c r="F5433" s="54"/>
      <c r="G5433" s="63"/>
    </row>
    <row r="5434" spans="1:7" s="25" customFormat="1" ht="12.75" customHeight="1">
      <c r="A5434" s="59"/>
      <c r="B5434" s="54"/>
      <c r="C5434" s="76"/>
      <c r="D5434" s="60"/>
      <c r="E5434" s="64"/>
      <c r="F5434" s="54"/>
      <c r="G5434" s="63"/>
    </row>
    <row r="5435" spans="1:7" s="25" customFormat="1" ht="12.75" customHeight="1">
      <c r="A5435" s="59"/>
      <c r="B5435" s="54"/>
      <c r="C5435" s="76"/>
      <c r="D5435" s="60"/>
      <c r="E5435" s="64"/>
      <c r="F5435" s="54"/>
      <c r="G5435" s="63"/>
    </row>
    <row r="5436" spans="1:7" s="25" customFormat="1" ht="12.75" customHeight="1">
      <c r="A5436" s="59"/>
      <c r="B5436" s="54"/>
      <c r="C5436" s="76"/>
      <c r="D5436" s="60"/>
      <c r="E5436" s="64"/>
      <c r="F5436" s="54"/>
      <c r="G5436" s="63"/>
    </row>
    <row r="5437" spans="1:7" s="25" customFormat="1" ht="12.75" customHeight="1">
      <c r="A5437" s="59"/>
      <c r="B5437" s="54"/>
      <c r="C5437" s="76"/>
      <c r="D5437" s="60"/>
      <c r="E5437" s="64"/>
      <c r="F5437" s="54"/>
      <c r="G5437" s="63"/>
    </row>
    <row r="5438" spans="1:7" s="25" customFormat="1" ht="12.75" customHeight="1">
      <c r="A5438" s="59"/>
      <c r="B5438" s="54"/>
      <c r="C5438" s="76"/>
      <c r="D5438" s="60"/>
      <c r="E5438" s="64"/>
      <c r="F5438" s="54"/>
      <c r="G5438" s="63"/>
    </row>
    <row r="5439" spans="1:7" s="25" customFormat="1" ht="12.75" customHeight="1">
      <c r="A5439" s="59"/>
      <c r="B5439" s="54"/>
      <c r="C5439" s="76"/>
      <c r="D5439" s="60"/>
      <c r="E5439" s="64"/>
      <c r="F5439" s="54"/>
      <c r="G5439" s="63"/>
    </row>
    <row r="5440" spans="1:7" s="25" customFormat="1" ht="12.75" customHeight="1">
      <c r="A5440" s="59"/>
      <c r="B5440" s="54"/>
      <c r="C5440" s="76"/>
      <c r="D5440" s="60"/>
      <c r="E5440" s="64"/>
      <c r="F5440" s="54"/>
      <c r="G5440" s="63"/>
    </row>
    <row r="5441" spans="1:7" s="25" customFormat="1" ht="12.75" customHeight="1">
      <c r="A5441" s="59"/>
      <c r="B5441" s="54"/>
      <c r="C5441" s="76"/>
      <c r="D5441" s="60"/>
      <c r="E5441" s="64"/>
      <c r="F5441" s="54"/>
      <c r="G5441" s="63"/>
    </row>
    <row r="5442" spans="1:7" s="25" customFormat="1" ht="12.75" customHeight="1">
      <c r="A5442" s="59"/>
      <c r="B5442" s="54"/>
      <c r="C5442" s="76"/>
      <c r="D5442" s="60"/>
      <c r="E5442" s="64"/>
      <c r="F5442" s="54"/>
      <c r="G5442" s="63"/>
    </row>
    <row r="5443" spans="1:7" s="25" customFormat="1" ht="12.75" customHeight="1">
      <c r="A5443" s="59"/>
      <c r="B5443" s="54"/>
      <c r="C5443" s="76"/>
      <c r="D5443" s="60"/>
      <c r="E5443" s="64"/>
      <c r="F5443" s="54"/>
      <c r="G5443" s="63"/>
    </row>
    <row r="5444" spans="1:7" s="25" customFormat="1" ht="12.75" customHeight="1">
      <c r="A5444" s="59"/>
      <c r="B5444" s="54"/>
      <c r="C5444" s="76"/>
      <c r="D5444" s="60"/>
      <c r="E5444" s="64"/>
      <c r="F5444" s="54"/>
      <c r="G5444" s="63"/>
    </row>
    <row r="5445" spans="1:7" s="25" customFormat="1" ht="12.75" customHeight="1">
      <c r="A5445" s="59"/>
      <c r="B5445" s="54"/>
      <c r="C5445" s="76"/>
      <c r="D5445" s="60"/>
      <c r="E5445" s="64"/>
      <c r="F5445" s="54"/>
      <c r="G5445" s="63"/>
    </row>
    <row r="5446" spans="1:7" s="25" customFormat="1" ht="12.75" customHeight="1">
      <c r="A5446" s="59"/>
      <c r="B5446" s="54"/>
      <c r="C5446" s="76"/>
      <c r="D5446" s="60"/>
      <c r="E5446" s="64"/>
      <c r="F5446" s="54"/>
      <c r="G5446" s="63"/>
    </row>
    <row r="5447" spans="1:7" s="25" customFormat="1" ht="12.75" customHeight="1">
      <c r="A5447" s="59"/>
      <c r="B5447" s="54"/>
      <c r="C5447" s="76"/>
      <c r="D5447" s="60"/>
      <c r="E5447" s="64"/>
      <c r="F5447" s="54"/>
      <c r="G5447" s="63"/>
    </row>
    <row r="5448" spans="1:7" s="25" customFormat="1" ht="12.75" customHeight="1">
      <c r="A5448" s="59"/>
      <c r="B5448" s="54"/>
      <c r="C5448" s="76"/>
      <c r="D5448" s="60"/>
      <c r="E5448" s="64"/>
      <c r="F5448" s="54"/>
      <c r="G5448" s="63"/>
    </row>
    <row r="5449" spans="1:7" s="25" customFormat="1" ht="12.75" customHeight="1">
      <c r="A5449" s="59"/>
      <c r="B5449" s="54"/>
      <c r="C5449" s="76"/>
      <c r="D5449" s="60"/>
      <c r="E5449" s="64"/>
      <c r="F5449" s="54"/>
      <c r="G5449" s="63"/>
    </row>
    <row r="5450" spans="1:7" s="25" customFormat="1" ht="12.75" customHeight="1">
      <c r="A5450" s="59"/>
      <c r="B5450" s="54"/>
      <c r="C5450" s="76"/>
      <c r="D5450" s="60"/>
      <c r="E5450" s="64"/>
      <c r="F5450" s="54"/>
      <c r="G5450" s="63"/>
    </row>
    <row r="5451" spans="1:7" s="25" customFormat="1" ht="12.75" customHeight="1">
      <c r="A5451" s="59"/>
      <c r="B5451" s="54"/>
      <c r="C5451" s="76"/>
      <c r="D5451" s="60"/>
      <c r="E5451" s="64"/>
      <c r="F5451" s="54"/>
      <c r="G5451" s="63"/>
    </row>
    <row r="5452" spans="1:7" s="25" customFormat="1" ht="12.75" customHeight="1">
      <c r="A5452" s="59"/>
      <c r="B5452" s="54"/>
      <c r="C5452" s="76"/>
      <c r="D5452" s="60"/>
      <c r="E5452" s="64"/>
      <c r="F5452" s="54"/>
      <c r="G5452" s="63"/>
    </row>
    <row r="5453" spans="1:7" s="25" customFormat="1" ht="12.75" customHeight="1">
      <c r="A5453" s="59"/>
      <c r="B5453" s="54"/>
      <c r="C5453" s="76"/>
      <c r="D5453" s="60"/>
      <c r="E5453" s="64"/>
      <c r="F5453" s="54"/>
      <c r="G5453" s="63"/>
    </row>
    <row r="5454" spans="1:7" s="25" customFormat="1" ht="12.75" customHeight="1">
      <c r="A5454" s="59"/>
      <c r="B5454" s="54"/>
      <c r="C5454" s="76"/>
      <c r="D5454" s="60"/>
      <c r="E5454" s="64"/>
      <c r="F5454" s="54"/>
      <c r="G5454" s="63"/>
    </row>
    <row r="5455" spans="1:7" s="25" customFormat="1" ht="12.75" customHeight="1">
      <c r="A5455" s="59"/>
      <c r="B5455" s="54"/>
      <c r="C5455" s="76"/>
      <c r="D5455" s="60"/>
      <c r="E5455" s="64"/>
      <c r="F5455" s="54"/>
      <c r="G5455" s="63"/>
    </row>
    <row r="5456" spans="1:7" s="25" customFormat="1" ht="12.75" customHeight="1">
      <c r="A5456" s="59"/>
      <c r="B5456" s="54"/>
      <c r="C5456" s="76"/>
      <c r="D5456" s="60"/>
      <c r="E5456" s="64"/>
      <c r="F5456" s="54"/>
      <c r="G5456" s="63"/>
    </row>
    <row r="5457" spans="1:7" s="25" customFormat="1" ht="12.75" customHeight="1">
      <c r="A5457" s="59"/>
      <c r="B5457" s="54"/>
      <c r="C5457" s="76"/>
      <c r="D5457" s="60"/>
      <c r="E5457" s="64"/>
      <c r="F5457" s="54"/>
      <c r="G5457" s="63"/>
    </row>
    <row r="5458" spans="1:7" s="25" customFormat="1" ht="12.75" customHeight="1">
      <c r="A5458" s="59"/>
      <c r="B5458" s="54"/>
      <c r="C5458" s="76"/>
      <c r="D5458" s="60"/>
      <c r="E5458" s="64"/>
      <c r="F5458" s="54"/>
      <c r="G5458" s="63"/>
    </row>
    <row r="5459" spans="1:7" s="25" customFormat="1" ht="12.75" customHeight="1">
      <c r="A5459" s="59"/>
      <c r="B5459" s="54"/>
      <c r="C5459" s="76"/>
      <c r="D5459" s="60"/>
      <c r="E5459" s="64"/>
      <c r="F5459" s="54"/>
      <c r="G5459" s="63"/>
    </row>
    <row r="5460" spans="1:7" s="25" customFormat="1" ht="12.75" customHeight="1">
      <c r="A5460" s="59"/>
      <c r="B5460" s="54"/>
      <c r="C5460" s="76"/>
      <c r="D5460" s="60"/>
      <c r="E5460" s="64"/>
      <c r="F5460" s="54"/>
      <c r="G5460" s="63"/>
    </row>
    <row r="5461" spans="1:7" s="25" customFormat="1" ht="12.75" customHeight="1">
      <c r="A5461" s="59"/>
      <c r="B5461" s="54"/>
      <c r="C5461" s="76"/>
      <c r="D5461" s="60"/>
      <c r="E5461" s="64"/>
      <c r="F5461" s="54"/>
      <c r="G5461" s="63"/>
    </row>
    <row r="5462" spans="1:7" s="25" customFormat="1" ht="12.75" customHeight="1">
      <c r="A5462" s="59"/>
      <c r="B5462" s="54"/>
      <c r="C5462" s="76"/>
      <c r="D5462" s="60"/>
      <c r="E5462" s="64"/>
      <c r="F5462" s="54"/>
      <c r="G5462" s="63"/>
    </row>
    <row r="5463" spans="1:7" s="25" customFormat="1" ht="12.75" customHeight="1">
      <c r="A5463" s="59"/>
      <c r="B5463" s="54"/>
      <c r="C5463" s="76"/>
      <c r="D5463" s="60"/>
      <c r="E5463" s="64"/>
      <c r="F5463" s="54"/>
      <c r="G5463" s="63"/>
    </row>
    <row r="5464" spans="1:7" s="25" customFormat="1" ht="12.75" customHeight="1">
      <c r="A5464" s="59"/>
      <c r="B5464" s="54"/>
      <c r="C5464" s="76"/>
      <c r="D5464" s="60"/>
      <c r="E5464" s="64"/>
      <c r="F5464" s="54"/>
      <c r="G5464" s="63"/>
    </row>
    <row r="5465" spans="1:7" s="25" customFormat="1" ht="12.75" customHeight="1">
      <c r="A5465" s="59"/>
      <c r="B5465" s="54"/>
      <c r="C5465" s="76"/>
      <c r="D5465" s="60"/>
      <c r="E5465" s="64"/>
      <c r="F5465" s="54"/>
      <c r="G5465" s="63"/>
    </row>
    <row r="5466" spans="1:7" s="25" customFormat="1" ht="12.75" customHeight="1">
      <c r="A5466" s="59"/>
      <c r="B5466" s="54"/>
      <c r="C5466" s="76"/>
      <c r="D5466" s="60"/>
      <c r="E5466" s="64"/>
      <c r="F5466" s="54"/>
      <c r="G5466" s="63"/>
    </row>
    <row r="5467" spans="1:7" s="25" customFormat="1" ht="12.75" customHeight="1">
      <c r="A5467" s="59"/>
      <c r="B5467" s="54"/>
      <c r="C5467" s="76"/>
      <c r="D5467" s="60"/>
      <c r="E5467" s="64"/>
      <c r="F5467" s="54"/>
      <c r="G5467" s="63"/>
    </row>
    <row r="5468" spans="1:7" s="25" customFormat="1" ht="12.75" customHeight="1">
      <c r="A5468" s="59"/>
      <c r="B5468" s="54"/>
      <c r="C5468" s="76"/>
      <c r="D5468" s="60"/>
      <c r="E5468" s="64"/>
      <c r="F5468" s="54"/>
      <c r="G5468" s="63"/>
    </row>
    <row r="5469" spans="1:7" s="25" customFormat="1" ht="12.75" customHeight="1">
      <c r="A5469" s="59"/>
      <c r="B5469" s="54"/>
      <c r="C5469" s="76"/>
      <c r="D5469" s="60"/>
      <c r="E5469" s="64"/>
      <c r="F5469" s="54"/>
      <c r="G5469" s="63"/>
    </row>
    <row r="5470" spans="1:7" s="25" customFormat="1" ht="12.75" customHeight="1">
      <c r="A5470" s="59"/>
      <c r="B5470" s="54"/>
      <c r="C5470" s="76"/>
      <c r="D5470" s="60"/>
      <c r="E5470" s="64"/>
      <c r="F5470" s="54"/>
      <c r="G5470" s="63"/>
    </row>
    <row r="5471" spans="1:7" s="25" customFormat="1" ht="12.75" customHeight="1">
      <c r="A5471" s="59"/>
      <c r="B5471" s="54"/>
      <c r="C5471" s="76"/>
      <c r="D5471" s="60"/>
      <c r="E5471" s="64"/>
      <c r="F5471" s="54"/>
      <c r="G5471" s="63"/>
    </row>
    <row r="5472" spans="1:7" s="25" customFormat="1" ht="12.75" customHeight="1">
      <c r="A5472" s="59"/>
      <c r="B5472" s="54"/>
      <c r="C5472" s="76"/>
      <c r="D5472" s="60"/>
      <c r="E5472" s="64"/>
      <c r="F5472" s="54"/>
      <c r="G5472" s="63"/>
    </row>
    <row r="5473" spans="1:7" s="25" customFormat="1" ht="12.75" customHeight="1">
      <c r="A5473" s="59"/>
      <c r="B5473" s="54"/>
      <c r="C5473" s="76"/>
      <c r="D5473" s="60"/>
      <c r="E5473" s="64"/>
      <c r="F5473" s="54"/>
      <c r="G5473" s="63"/>
    </row>
    <row r="5474" spans="1:7" s="25" customFormat="1" ht="12.75" customHeight="1">
      <c r="A5474" s="59"/>
      <c r="B5474" s="54"/>
      <c r="C5474" s="76"/>
      <c r="D5474" s="60"/>
      <c r="E5474" s="64"/>
      <c r="F5474" s="54"/>
      <c r="G5474" s="63"/>
    </row>
    <row r="5475" spans="1:7" s="25" customFormat="1" ht="12.75" customHeight="1">
      <c r="A5475" s="59"/>
      <c r="B5475" s="54"/>
      <c r="C5475" s="76"/>
      <c r="D5475" s="60"/>
      <c r="E5475" s="64"/>
      <c r="F5475" s="54"/>
      <c r="G5475" s="63"/>
    </row>
    <row r="5476" spans="1:7" s="25" customFormat="1" ht="12.75" customHeight="1">
      <c r="A5476" s="59"/>
      <c r="B5476" s="54"/>
      <c r="C5476" s="76"/>
      <c r="D5476" s="60"/>
      <c r="E5476" s="64"/>
      <c r="F5476" s="54"/>
      <c r="G5476" s="63"/>
    </row>
    <row r="5477" spans="1:7" s="25" customFormat="1" ht="12.75" customHeight="1">
      <c r="A5477" s="59"/>
      <c r="B5477" s="54"/>
      <c r="C5477" s="76"/>
      <c r="D5477" s="60"/>
      <c r="E5477" s="64"/>
      <c r="F5477" s="54"/>
      <c r="G5477" s="63"/>
    </row>
    <row r="5478" spans="1:7" s="25" customFormat="1" ht="12.75" customHeight="1">
      <c r="A5478" s="59"/>
      <c r="B5478" s="54"/>
      <c r="C5478" s="76"/>
      <c r="D5478" s="60"/>
      <c r="E5478" s="64"/>
      <c r="F5478" s="54"/>
      <c r="G5478" s="63"/>
    </row>
    <row r="5479" spans="1:7" s="25" customFormat="1" ht="12.75" customHeight="1">
      <c r="A5479" s="59"/>
      <c r="B5479" s="54"/>
      <c r="C5479" s="76"/>
      <c r="D5479" s="60"/>
      <c r="E5479" s="64"/>
      <c r="F5479" s="54"/>
      <c r="G5479" s="63"/>
    </row>
    <row r="5480" spans="1:7" s="25" customFormat="1" ht="12.75" customHeight="1">
      <c r="A5480" s="59"/>
      <c r="B5480" s="54"/>
      <c r="C5480" s="76"/>
      <c r="D5480" s="60"/>
      <c r="E5480" s="64"/>
      <c r="F5480" s="54"/>
      <c r="G5480" s="63"/>
    </row>
    <row r="5481" spans="1:7" s="25" customFormat="1" ht="12.75" customHeight="1">
      <c r="A5481" s="59"/>
      <c r="B5481" s="54"/>
      <c r="C5481" s="76"/>
      <c r="D5481" s="60"/>
      <c r="E5481" s="64"/>
      <c r="F5481" s="54"/>
      <c r="G5481" s="63"/>
    </row>
    <row r="5482" spans="1:7" s="25" customFormat="1" ht="12.75" customHeight="1">
      <c r="A5482" s="59"/>
      <c r="B5482" s="54"/>
      <c r="C5482" s="76"/>
      <c r="D5482" s="60"/>
      <c r="E5482" s="64"/>
      <c r="F5482" s="54"/>
      <c r="G5482" s="63"/>
    </row>
    <row r="5483" spans="1:7" s="25" customFormat="1" ht="12.75" customHeight="1">
      <c r="A5483" s="59"/>
      <c r="B5483" s="54"/>
      <c r="C5483" s="76"/>
      <c r="D5483" s="60"/>
      <c r="E5483" s="64"/>
      <c r="F5483" s="54"/>
      <c r="G5483" s="63"/>
    </row>
    <row r="5484" spans="1:7" s="25" customFormat="1" ht="12.75" customHeight="1">
      <c r="A5484" s="59"/>
      <c r="B5484" s="54"/>
      <c r="C5484" s="76"/>
      <c r="D5484" s="60"/>
      <c r="E5484" s="64"/>
      <c r="F5484" s="54"/>
      <c r="G5484" s="63"/>
    </row>
    <row r="5485" spans="1:7" s="25" customFormat="1" ht="12.75" customHeight="1">
      <c r="A5485" s="59"/>
      <c r="B5485" s="54"/>
      <c r="C5485" s="76"/>
      <c r="D5485" s="60"/>
      <c r="E5485" s="64"/>
      <c r="F5485" s="54"/>
      <c r="G5485" s="63"/>
    </row>
    <row r="5486" spans="1:7" s="25" customFormat="1" ht="12.75" customHeight="1">
      <c r="A5486" s="59"/>
      <c r="B5486" s="54"/>
      <c r="C5486" s="76"/>
      <c r="D5486" s="60"/>
      <c r="E5486" s="64"/>
      <c r="F5486" s="54"/>
      <c r="G5486" s="63"/>
    </row>
    <row r="5487" spans="1:7" s="25" customFormat="1" ht="12.75" customHeight="1">
      <c r="A5487" s="59"/>
      <c r="B5487" s="54"/>
      <c r="C5487" s="76"/>
      <c r="D5487" s="60"/>
      <c r="E5487" s="64"/>
      <c r="F5487" s="54"/>
      <c r="G5487" s="63"/>
    </row>
    <row r="5488" spans="1:7" s="25" customFormat="1" ht="12.75" customHeight="1">
      <c r="A5488" s="59"/>
      <c r="B5488" s="54"/>
      <c r="C5488" s="76"/>
      <c r="D5488" s="60"/>
      <c r="E5488" s="64"/>
      <c r="F5488" s="54"/>
      <c r="G5488" s="63"/>
    </row>
    <row r="5489" spans="1:7" s="25" customFormat="1" ht="12.75" customHeight="1">
      <c r="A5489" s="59"/>
      <c r="B5489" s="54"/>
      <c r="C5489" s="76"/>
      <c r="D5489" s="60"/>
      <c r="E5489" s="64"/>
      <c r="F5489" s="54"/>
      <c r="G5489" s="63"/>
    </row>
    <row r="5490" spans="1:7" s="25" customFormat="1" ht="12.75" customHeight="1">
      <c r="A5490" s="59"/>
      <c r="B5490" s="54"/>
      <c r="C5490" s="76"/>
      <c r="D5490" s="60"/>
      <c r="E5490" s="64"/>
      <c r="F5490" s="54"/>
      <c r="G5490" s="63"/>
    </row>
    <row r="5491" spans="1:7" s="25" customFormat="1" ht="12.75" customHeight="1">
      <c r="A5491" s="59"/>
      <c r="B5491" s="54"/>
      <c r="C5491" s="76"/>
      <c r="D5491" s="60"/>
      <c r="E5491" s="64"/>
      <c r="F5491" s="54"/>
      <c r="G5491" s="63"/>
    </row>
    <row r="5492" spans="1:7" s="25" customFormat="1" ht="12.75" customHeight="1">
      <c r="A5492" s="59"/>
      <c r="B5492" s="54"/>
      <c r="C5492" s="76"/>
      <c r="D5492" s="60"/>
      <c r="E5492" s="64"/>
      <c r="F5492" s="54"/>
      <c r="G5492" s="63"/>
    </row>
    <row r="5493" spans="1:7" s="25" customFormat="1" ht="12.75" customHeight="1">
      <c r="A5493" s="59"/>
      <c r="B5493" s="54"/>
      <c r="C5493" s="76"/>
      <c r="D5493" s="60"/>
      <c r="E5493" s="64"/>
      <c r="F5493" s="54"/>
      <c r="G5493" s="63"/>
    </row>
    <row r="5494" spans="1:7" s="25" customFormat="1" ht="12.75" customHeight="1">
      <c r="A5494" s="59"/>
      <c r="B5494" s="54"/>
      <c r="C5494" s="76"/>
      <c r="D5494" s="60"/>
      <c r="E5494" s="64"/>
      <c r="F5494" s="54"/>
      <c r="G5494" s="63"/>
    </row>
    <row r="5495" spans="1:7" s="25" customFormat="1" ht="12.75" customHeight="1">
      <c r="A5495" s="59"/>
      <c r="B5495" s="54"/>
      <c r="C5495" s="76"/>
      <c r="D5495" s="60"/>
      <c r="E5495" s="64"/>
      <c r="F5495" s="54"/>
      <c r="G5495" s="63"/>
    </row>
    <row r="5496" spans="1:7" s="25" customFormat="1" ht="12.75" customHeight="1">
      <c r="A5496" s="59"/>
      <c r="B5496" s="54"/>
      <c r="C5496" s="76"/>
      <c r="D5496" s="60"/>
      <c r="E5496" s="64"/>
      <c r="F5496" s="54"/>
      <c r="G5496" s="63"/>
    </row>
    <row r="5497" spans="1:7" s="25" customFormat="1" ht="12.75" customHeight="1">
      <c r="A5497" s="59"/>
      <c r="B5497" s="54"/>
      <c r="C5497" s="76"/>
      <c r="D5497" s="60"/>
      <c r="E5497" s="64"/>
      <c r="F5497" s="54"/>
      <c r="G5497" s="63"/>
    </row>
    <row r="5498" spans="1:7" s="25" customFormat="1" ht="12.75" customHeight="1">
      <c r="A5498" s="59"/>
      <c r="B5498" s="54"/>
      <c r="C5498" s="76"/>
      <c r="D5498" s="60"/>
      <c r="E5498" s="64"/>
      <c r="F5498" s="54"/>
      <c r="G5498" s="63"/>
    </row>
    <row r="5499" spans="1:7" s="25" customFormat="1" ht="12.75" customHeight="1">
      <c r="A5499" s="59"/>
      <c r="B5499" s="54"/>
      <c r="C5499" s="76"/>
      <c r="D5499" s="60"/>
      <c r="E5499" s="64"/>
      <c r="F5499" s="54"/>
      <c r="G5499" s="63"/>
    </row>
    <row r="5500" spans="1:7" s="25" customFormat="1" ht="12.75" customHeight="1">
      <c r="A5500" s="59"/>
      <c r="B5500" s="54"/>
      <c r="C5500" s="76"/>
      <c r="D5500" s="60"/>
      <c r="E5500" s="64"/>
      <c r="F5500" s="54"/>
      <c r="G5500" s="63"/>
    </row>
    <row r="5501" spans="1:7" s="25" customFormat="1" ht="12.75" customHeight="1">
      <c r="A5501" s="59"/>
      <c r="B5501" s="54"/>
      <c r="C5501" s="76"/>
      <c r="D5501" s="60"/>
      <c r="E5501" s="64"/>
      <c r="F5501" s="54"/>
      <c r="G5501" s="63"/>
    </row>
    <row r="5502" spans="1:7" s="25" customFormat="1" ht="12.75" customHeight="1">
      <c r="A5502" s="59"/>
      <c r="B5502" s="54"/>
      <c r="C5502" s="76"/>
      <c r="D5502" s="60"/>
      <c r="E5502" s="64"/>
      <c r="F5502" s="54"/>
      <c r="G5502" s="63"/>
    </row>
    <row r="5503" spans="1:7" s="25" customFormat="1" ht="12.75" customHeight="1">
      <c r="A5503" s="59"/>
      <c r="B5503" s="54"/>
      <c r="C5503" s="76"/>
      <c r="D5503" s="60"/>
      <c r="E5503" s="64"/>
      <c r="F5503" s="54"/>
      <c r="G5503" s="63"/>
    </row>
    <row r="5504" spans="1:7" s="25" customFormat="1" ht="12.75" customHeight="1">
      <c r="A5504" s="59"/>
      <c r="B5504" s="54"/>
      <c r="C5504" s="76"/>
      <c r="D5504" s="60"/>
      <c r="E5504" s="64"/>
      <c r="F5504" s="54"/>
      <c r="G5504" s="63"/>
    </row>
    <row r="5505" spans="1:7" s="25" customFormat="1" ht="12.75" customHeight="1">
      <c r="A5505" s="59"/>
      <c r="B5505" s="54"/>
      <c r="C5505" s="76"/>
      <c r="D5505" s="60"/>
      <c r="E5505" s="64"/>
      <c r="F5505" s="54"/>
      <c r="G5505" s="63"/>
    </row>
    <row r="5506" spans="1:7" s="25" customFormat="1" ht="12.75" customHeight="1">
      <c r="A5506" s="59"/>
      <c r="B5506" s="54"/>
      <c r="C5506" s="76"/>
      <c r="D5506" s="60"/>
      <c r="E5506" s="64"/>
      <c r="F5506" s="54"/>
      <c r="G5506" s="63"/>
    </row>
    <row r="5507" spans="1:7" s="25" customFormat="1" ht="12.75" customHeight="1">
      <c r="A5507" s="59"/>
      <c r="B5507" s="54"/>
      <c r="C5507" s="76"/>
      <c r="D5507" s="60"/>
      <c r="E5507" s="64"/>
      <c r="F5507" s="54"/>
      <c r="G5507" s="63"/>
    </row>
    <row r="5508" spans="1:7" s="25" customFormat="1" ht="12.75" customHeight="1">
      <c r="A5508" s="59"/>
      <c r="B5508" s="54"/>
      <c r="C5508" s="76"/>
      <c r="D5508" s="60"/>
      <c r="E5508" s="64"/>
      <c r="F5508" s="54"/>
      <c r="G5508" s="63"/>
    </row>
    <row r="5509" spans="1:7" s="25" customFormat="1" ht="12.75" customHeight="1">
      <c r="A5509" s="59"/>
      <c r="B5509" s="54"/>
      <c r="C5509" s="76"/>
      <c r="D5509" s="60"/>
      <c r="E5509" s="64"/>
      <c r="F5509" s="54"/>
      <c r="G5509" s="63"/>
    </row>
    <row r="5510" spans="1:7" s="25" customFormat="1" ht="12.75" customHeight="1">
      <c r="A5510" s="59"/>
      <c r="B5510" s="54"/>
      <c r="C5510" s="76"/>
      <c r="D5510" s="60"/>
      <c r="E5510" s="64"/>
      <c r="F5510" s="54"/>
      <c r="G5510" s="63"/>
    </row>
    <row r="5511" spans="1:7" s="25" customFormat="1" ht="12.75" customHeight="1">
      <c r="A5511" s="59"/>
      <c r="B5511" s="54"/>
      <c r="C5511" s="76"/>
      <c r="D5511" s="60"/>
      <c r="E5511" s="64"/>
      <c r="F5511" s="54"/>
      <c r="G5511" s="63"/>
    </row>
    <row r="5512" spans="1:7" s="25" customFormat="1" ht="12.75" customHeight="1">
      <c r="A5512" s="59"/>
      <c r="B5512" s="54"/>
      <c r="C5512" s="76"/>
      <c r="D5512" s="60"/>
      <c r="E5512" s="64"/>
      <c r="F5512" s="54"/>
      <c r="G5512" s="63"/>
    </row>
    <row r="5513" spans="1:7" s="25" customFormat="1" ht="12.75" customHeight="1">
      <c r="A5513" s="59"/>
      <c r="B5513" s="54"/>
      <c r="C5513" s="76"/>
      <c r="D5513" s="60"/>
      <c r="E5513" s="64"/>
      <c r="F5513" s="54"/>
      <c r="G5513" s="63"/>
    </row>
    <row r="5514" spans="1:7" s="25" customFormat="1" ht="12.75" customHeight="1">
      <c r="A5514" s="59"/>
      <c r="B5514" s="54"/>
      <c r="C5514" s="76"/>
      <c r="D5514" s="60"/>
      <c r="E5514" s="64"/>
      <c r="F5514" s="54"/>
      <c r="G5514" s="63"/>
    </row>
    <row r="5515" spans="1:7" s="25" customFormat="1" ht="12.75" customHeight="1">
      <c r="A5515" s="59"/>
      <c r="B5515" s="54"/>
      <c r="C5515" s="76"/>
      <c r="D5515" s="60"/>
      <c r="E5515" s="64"/>
      <c r="F5515" s="54"/>
      <c r="G5515" s="63"/>
    </row>
    <row r="5516" spans="1:7" s="25" customFormat="1" ht="12.75" customHeight="1">
      <c r="A5516" s="59"/>
      <c r="B5516" s="54"/>
      <c r="C5516" s="76"/>
      <c r="D5516" s="60"/>
      <c r="E5516" s="64"/>
      <c r="F5516" s="54"/>
      <c r="G5516" s="63"/>
    </row>
    <row r="5517" spans="1:7" s="25" customFormat="1" ht="12.75" customHeight="1">
      <c r="A5517" s="59"/>
      <c r="B5517" s="54"/>
      <c r="C5517" s="76"/>
      <c r="D5517" s="60"/>
      <c r="E5517" s="64"/>
      <c r="F5517" s="54"/>
      <c r="G5517" s="63"/>
    </row>
    <row r="5518" spans="1:7" s="25" customFormat="1" ht="12.75" customHeight="1">
      <c r="A5518" s="59"/>
      <c r="B5518" s="54"/>
      <c r="C5518" s="76"/>
      <c r="D5518" s="60"/>
      <c r="E5518" s="64"/>
      <c r="F5518" s="54"/>
      <c r="G5518" s="63"/>
    </row>
    <row r="5519" spans="1:7" s="25" customFormat="1" ht="12.75" customHeight="1">
      <c r="A5519" s="59"/>
      <c r="B5519" s="54"/>
      <c r="C5519" s="76"/>
      <c r="D5519" s="60"/>
      <c r="E5519" s="64"/>
      <c r="F5519" s="54"/>
      <c r="G5519" s="63"/>
    </row>
    <row r="5520" spans="1:7" s="25" customFormat="1" ht="12.75" customHeight="1">
      <c r="A5520" s="59"/>
      <c r="B5520" s="54"/>
      <c r="C5520" s="76"/>
      <c r="D5520" s="60"/>
      <c r="E5520" s="64"/>
      <c r="F5520" s="54"/>
      <c r="G5520" s="63"/>
    </row>
    <row r="5521" spans="1:7" s="25" customFormat="1" ht="12.75" customHeight="1">
      <c r="A5521" s="59"/>
      <c r="B5521" s="54"/>
      <c r="C5521" s="76"/>
      <c r="D5521" s="60"/>
      <c r="E5521" s="64"/>
      <c r="F5521" s="54"/>
      <c r="G5521" s="63"/>
    </row>
    <row r="5522" spans="1:7" s="25" customFormat="1" ht="12.75" customHeight="1">
      <c r="A5522" s="59"/>
      <c r="B5522" s="54"/>
      <c r="C5522" s="76"/>
      <c r="D5522" s="60"/>
      <c r="E5522" s="64"/>
      <c r="F5522" s="54"/>
      <c r="G5522" s="63"/>
    </row>
    <row r="5523" spans="1:7" s="25" customFormat="1" ht="12.75" customHeight="1">
      <c r="A5523" s="59"/>
      <c r="B5523" s="54"/>
      <c r="C5523" s="76"/>
      <c r="D5523" s="60"/>
      <c r="E5523" s="64"/>
      <c r="F5523" s="54"/>
      <c r="G5523" s="63"/>
    </row>
    <row r="5524" spans="1:7" s="25" customFormat="1" ht="12.75" customHeight="1">
      <c r="A5524" s="59"/>
      <c r="B5524" s="54"/>
      <c r="C5524" s="76"/>
      <c r="D5524" s="60"/>
      <c r="E5524" s="64"/>
      <c r="F5524" s="54"/>
      <c r="G5524" s="63"/>
    </row>
    <row r="5525" spans="1:7" s="25" customFormat="1" ht="12.75" customHeight="1">
      <c r="A5525" s="59"/>
      <c r="B5525" s="54"/>
      <c r="C5525" s="76"/>
      <c r="D5525" s="60"/>
      <c r="E5525" s="64"/>
      <c r="F5525" s="54"/>
      <c r="G5525" s="63"/>
    </row>
    <row r="5526" spans="1:7" s="25" customFormat="1" ht="12.75" customHeight="1">
      <c r="A5526" s="59"/>
      <c r="B5526" s="54"/>
      <c r="C5526" s="76"/>
      <c r="D5526" s="60"/>
      <c r="E5526" s="64"/>
      <c r="F5526" s="54"/>
      <c r="G5526" s="63"/>
    </row>
    <row r="5527" spans="1:7" s="25" customFormat="1" ht="12.75" customHeight="1">
      <c r="A5527" s="59"/>
      <c r="B5527" s="54"/>
      <c r="C5527" s="76"/>
      <c r="D5527" s="60"/>
      <c r="E5527" s="64"/>
      <c r="F5527" s="54"/>
      <c r="G5527" s="63"/>
    </row>
    <row r="5528" spans="1:7" s="25" customFormat="1" ht="12.75" customHeight="1">
      <c r="A5528" s="59"/>
      <c r="B5528" s="54"/>
      <c r="C5528" s="76"/>
      <c r="D5528" s="60"/>
      <c r="E5528" s="64"/>
      <c r="F5528" s="54"/>
      <c r="G5528" s="63"/>
    </row>
    <row r="5529" spans="1:7" s="25" customFormat="1" ht="12.75" customHeight="1">
      <c r="A5529" s="59"/>
      <c r="B5529" s="54"/>
      <c r="C5529" s="76"/>
      <c r="D5529" s="60"/>
      <c r="E5529" s="64"/>
      <c r="F5529" s="54"/>
      <c r="G5529" s="63"/>
    </row>
    <row r="5530" spans="1:7" s="25" customFormat="1" ht="12.75" customHeight="1">
      <c r="A5530" s="59"/>
      <c r="B5530" s="54"/>
      <c r="C5530" s="76"/>
      <c r="D5530" s="60"/>
      <c r="E5530" s="64"/>
      <c r="F5530" s="54"/>
      <c r="G5530" s="63"/>
    </row>
    <row r="5531" spans="1:7" s="25" customFormat="1" ht="12.75" customHeight="1">
      <c r="A5531" s="59"/>
      <c r="B5531" s="54"/>
      <c r="C5531" s="76"/>
      <c r="D5531" s="60"/>
      <c r="E5531" s="64"/>
      <c r="F5531" s="54"/>
      <c r="G5531" s="63"/>
    </row>
    <row r="5532" spans="1:7" s="25" customFormat="1" ht="12.75" customHeight="1">
      <c r="A5532" s="59"/>
      <c r="B5532" s="54"/>
      <c r="C5532" s="76"/>
      <c r="D5532" s="60"/>
      <c r="E5532" s="64"/>
      <c r="F5532" s="54"/>
      <c r="G5532" s="63"/>
    </row>
    <row r="5533" spans="1:7" s="25" customFormat="1" ht="12.75" customHeight="1">
      <c r="A5533" s="59"/>
      <c r="B5533" s="54"/>
      <c r="C5533" s="76"/>
      <c r="D5533" s="60"/>
      <c r="E5533" s="64"/>
      <c r="F5533" s="54"/>
      <c r="G5533" s="63"/>
    </row>
    <row r="5534" spans="1:7" s="25" customFormat="1" ht="12.75" customHeight="1">
      <c r="A5534" s="59"/>
      <c r="B5534" s="54"/>
      <c r="C5534" s="76"/>
      <c r="D5534" s="60"/>
      <c r="E5534" s="64"/>
      <c r="F5534" s="54"/>
      <c r="G5534" s="63"/>
    </row>
    <row r="5535" spans="1:7" s="25" customFormat="1" ht="12.75" customHeight="1">
      <c r="A5535" s="59"/>
      <c r="B5535" s="54"/>
      <c r="C5535" s="76"/>
      <c r="D5535" s="60"/>
      <c r="E5535" s="64"/>
      <c r="F5535" s="54"/>
      <c r="G5535" s="63"/>
    </row>
    <row r="5536" spans="1:7" s="25" customFormat="1" ht="12.75" customHeight="1">
      <c r="A5536" s="59"/>
      <c r="B5536" s="54"/>
      <c r="C5536" s="76"/>
      <c r="D5536" s="60"/>
      <c r="E5536" s="64"/>
      <c r="F5536" s="54"/>
      <c r="G5536" s="63"/>
    </row>
    <row r="5537" spans="1:7" s="25" customFormat="1" ht="12.75" customHeight="1">
      <c r="A5537" s="59"/>
      <c r="B5537" s="54"/>
      <c r="C5537" s="76"/>
      <c r="D5537" s="60"/>
      <c r="E5537" s="64"/>
      <c r="F5537" s="54"/>
      <c r="G5537" s="63"/>
    </row>
    <row r="5538" spans="1:7" s="25" customFormat="1" ht="12.75" customHeight="1">
      <c r="A5538" s="59"/>
      <c r="B5538" s="54"/>
      <c r="C5538" s="76"/>
      <c r="D5538" s="60"/>
      <c r="E5538" s="64"/>
      <c r="F5538" s="54"/>
      <c r="G5538" s="63"/>
    </row>
    <row r="5539" spans="1:7" s="25" customFormat="1" ht="12.75" customHeight="1">
      <c r="A5539" s="59"/>
      <c r="B5539" s="54"/>
      <c r="C5539" s="76"/>
      <c r="D5539" s="60"/>
      <c r="E5539" s="64"/>
      <c r="F5539" s="54"/>
      <c r="G5539" s="63"/>
    </row>
    <row r="5540" spans="1:7" s="25" customFormat="1" ht="12.75" customHeight="1">
      <c r="A5540" s="59"/>
      <c r="B5540" s="54"/>
      <c r="C5540" s="76"/>
      <c r="D5540" s="60"/>
      <c r="E5540" s="64"/>
      <c r="F5540" s="54"/>
      <c r="G5540" s="63"/>
    </row>
    <row r="5541" spans="1:7" s="25" customFormat="1" ht="12.75" customHeight="1">
      <c r="A5541" s="59"/>
      <c r="B5541" s="54"/>
      <c r="C5541" s="76"/>
      <c r="D5541" s="60"/>
      <c r="E5541" s="64"/>
      <c r="F5541" s="54"/>
      <c r="G5541" s="63"/>
    </row>
    <row r="5542" spans="1:7" s="25" customFormat="1" ht="12.75" customHeight="1">
      <c r="A5542" s="59"/>
      <c r="B5542" s="54"/>
      <c r="C5542" s="76"/>
      <c r="D5542" s="60"/>
      <c r="E5542" s="64"/>
      <c r="F5542" s="54"/>
      <c r="G5542" s="63"/>
    </row>
    <row r="5543" spans="1:7" s="25" customFormat="1" ht="12.75" customHeight="1">
      <c r="A5543" s="59"/>
      <c r="B5543" s="54"/>
      <c r="C5543" s="76"/>
      <c r="D5543" s="60"/>
      <c r="E5543" s="64"/>
      <c r="F5543" s="54"/>
      <c r="G5543" s="63"/>
    </row>
    <row r="5544" spans="1:7" s="25" customFormat="1" ht="12.75" customHeight="1">
      <c r="A5544" s="59"/>
      <c r="B5544" s="54"/>
      <c r="C5544" s="76"/>
      <c r="D5544" s="60"/>
      <c r="E5544" s="64"/>
      <c r="F5544" s="54"/>
      <c r="G5544" s="63"/>
    </row>
    <row r="5545" spans="1:7" s="25" customFormat="1" ht="12.75" customHeight="1">
      <c r="A5545" s="59"/>
      <c r="B5545" s="54"/>
      <c r="C5545" s="76"/>
      <c r="D5545" s="60"/>
      <c r="E5545" s="64"/>
      <c r="F5545" s="54"/>
      <c r="G5545" s="63"/>
    </row>
    <row r="5546" spans="1:7" s="25" customFormat="1" ht="12.75" customHeight="1">
      <c r="A5546" s="59"/>
      <c r="B5546" s="54"/>
      <c r="C5546" s="76"/>
      <c r="D5546" s="60"/>
      <c r="E5546" s="64"/>
      <c r="F5546" s="54"/>
      <c r="G5546" s="63"/>
    </row>
    <row r="5547" spans="1:7" s="25" customFormat="1" ht="12.75" customHeight="1">
      <c r="A5547" s="59"/>
      <c r="B5547" s="54"/>
      <c r="C5547" s="76"/>
      <c r="D5547" s="60"/>
      <c r="E5547" s="64"/>
      <c r="F5547" s="54"/>
      <c r="G5547" s="63"/>
    </row>
    <row r="5548" spans="1:7" s="25" customFormat="1" ht="12.75" customHeight="1">
      <c r="A5548" s="59"/>
      <c r="B5548" s="54"/>
      <c r="C5548" s="76"/>
      <c r="D5548" s="60"/>
      <c r="E5548" s="64"/>
      <c r="F5548" s="54"/>
      <c r="G5548" s="63"/>
    </row>
    <row r="5549" spans="1:7" s="25" customFormat="1" ht="12.75" customHeight="1">
      <c r="A5549" s="59"/>
      <c r="B5549" s="54"/>
      <c r="C5549" s="76"/>
      <c r="D5549" s="60"/>
      <c r="E5549" s="64"/>
      <c r="F5549" s="54"/>
      <c r="G5549" s="63"/>
    </row>
    <row r="5550" spans="1:7" s="25" customFormat="1" ht="12.75" customHeight="1">
      <c r="A5550" s="59"/>
      <c r="B5550" s="54"/>
      <c r="C5550" s="76"/>
      <c r="D5550" s="60"/>
      <c r="E5550" s="64"/>
      <c r="F5550" s="54"/>
      <c r="G5550" s="63"/>
    </row>
    <row r="5551" spans="1:7" s="25" customFormat="1" ht="12.75" customHeight="1">
      <c r="A5551" s="59"/>
      <c r="B5551" s="54"/>
      <c r="C5551" s="76"/>
      <c r="D5551" s="60"/>
      <c r="E5551" s="64"/>
      <c r="F5551" s="54"/>
      <c r="G5551" s="63"/>
    </row>
    <row r="5552" spans="1:7" s="25" customFormat="1" ht="12.75" customHeight="1">
      <c r="A5552" s="59"/>
      <c r="B5552" s="54"/>
      <c r="C5552" s="76"/>
      <c r="D5552" s="60"/>
      <c r="E5552" s="64"/>
      <c r="F5552" s="54"/>
      <c r="G5552" s="63"/>
    </row>
    <row r="5553" spans="1:7" s="25" customFormat="1" ht="12.75" customHeight="1">
      <c r="A5553" s="59"/>
      <c r="B5553" s="54"/>
      <c r="C5553" s="76"/>
      <c r="D5553" s="60"/>
      <c r="E5553" s="64"/>
      <c r="F5553" s="54"/>
      <c r="G5553" s="63"/>
    </row>
    <row r="5554" spans="1:7" s="25" customFormat="1" ht="12.75" customHeight="1">
      <c r="A5554" s="59"/>
      <c r="B5554" s="54"/>
      <c r="C5554" s="76"/>
      <c r="D5554" s="60"/>
      <c r="E5554" s="64"/>
      <c r="F5554" s="54"/>
      <c r="G5554" s="63"/>
    </row>
    <row r="5555" spans="1:7" s="25" customFormat="1" ht="12.75" customHeight="1">
      <c r="A5555" s="59"/>
      <c r="B5555" s="54"/>
      <c r="C5555" s="76"/>
      <c r="D5555" s="60"/>
      <c r="E5555" s="64"/>
      <c r="F5555" s="54"/>
      <c r="G5555" s="63"/>
    </row>
    <row r="5556" spans="1:7" s="25" customFormat="1" ht="12.75" customHeight="1">
      <c r="A5556" s="59"/>
      <c r="B5556" s="54"/>
      <c r="C5556" s="76"/>
      <c r="D5556" s="60"/>
      <c r="E5556" s="64"/>
      <c r="F5556" s="54"/>
      <c r="G5556" s="63"/>
    </row>
    <row r="5557" spans="1:7" s="25" customFormat="1" ht="12.75" customHeight="1">
      <c r="A5557" s="59"/>
      <c r="B5557" s="54"/>
      <c r="C5557" s="76"/>
      <c r="D5557" s="60"/>
      <c r="E5557" s="64"/>
      <c r="F5557" s="54"/>
      <c r="G5557" s="63"/>
    </row>
    <row r="5558" spans="1:7" s="25" customFormat="1" ht="12.75" customHeight="1">
      <c r="A5558" s="59"/>
      <c r="B5558" s="54"/>
      <c r="C5558" s="76"/>
      <c r="D5558" s="60"/>
      <c r="E5558" s="64"/>
      <c r="F5558" s="54"/>
      <c r="G5558" s="63"/>
    </row>
    <row r="5559" spans="1:7" s="25" customFormat="1" ht="12.75" customHeight="1">
      <c r="A5559" s="59"/>
      <c r="B5559" s="54"/>
      <c r="C5559" s="76"/>
      <c r="D5559" s="60"/>
      <c r="E5559" s="64"/>
      <c r="F5559" s="54"/>
      <c r="G5559" s="63"/>
    </row>
    <row r="5560" spans="1:7" s="25" customFormat="1" ht="12.75" customHeight="1">
      <c r="A5560" s="59"/>
      <c r="B5560" s="54"/>
      <c r="C5560" s="76"/>
      <c r="D5560" s="60"/>
      <c r="E5560" s="64"/>
      <c r="F5560" s="54"/>
      <c r="G5560" s="63"/>
    </row>
    <row r="5561" spans="1:7" s="25" customFormat="1" ht="12.75" customHeight="1">
      <c r="A5561" s="59"/>
      <c r="B5561" s="54"/>
      <c r="C5561" s="76"/>
      <c r="D5561" s="60"/>
      <c r="E5561" s="64"/>
      <c r="F5561" s="54"/>
      <c r="G5561" s="63"/>
    </row>
    <row r="5562" spans="1:7" s="25" customFormat="1" ht="12.75" customHeight="1">
      <c r="A5562" s="59"/>
      <c r="B5562" s="54"/>
      <c r="C5562" s="76"/>
      <c r="D5562" s="60"/>
      <c r="E5562" s="64"/>
      <c r="F5562" s="54"/>
      <c r="G5562" s="63"/>
    </row>
    <row r="5563" spans="1:7" s="25" customFormat="1" ht="12.75" customHeight="1">
      <c r="A5563" s="59"/>
      <c r="B5563" s="54"/>
      <c r="C5563" s="76"/>
      <c r="D5563" s="60"/>
      <c r="E5563" s="64"/>
      <c r="F5563" s="54"/>
      <c r="G5563" s="63"/>
    </row>
    <row r="5564" spans="1:7" s="25" customFormat="1" ht="12.75" customHeight="1">
      <c r="A5564" s="59"/>
      <c r="B5564" s="54"/>
      <c r="C5564" s="76"/>
      <c r="D5564" s="60"/>
      <c r="E5564" s="64"/>
      <c r="F5564" s="54"/>
      <c r="G5564" s="63"/>
    </row>
    <row r="5565" spans="1:7" s="25" customFormat="1" ht="12.75" customHeight="1">
      <c r="A5565" s="59"/>
      <c r="B5565" s="54"/>
      <c r="C5565" s="76"/>
      <c r="D5565" s="60"/>
      <c r="E5565" s="64"/>
      <c r="F5565" s="54"/>
      <c r="G5565" s="63"/>
    </row>
    <row r="5566" spans="1:7" s="25" customFormat="1" ht="12.75" customHeight="1">
      <c r="A5566" s="59"/>
      <c r="B5566" s="54"/>
      <c r="C5566" s="76"/>
      <c r="D5566" s="60"/>
      <c r="E5566" s="64"/>
      <c r="F5566" s="54"/>
      <c r="G5566" s="63"/>
    </row>
    <row r="5567" spans="1:7" s="25" customFormat="1" ht="12.75" customHeight="1">
      <c r="A5567" s="59"/>
      <c r="B5567" s="54"/>
      <c r="C5567" s="76"/>
      <c r="D5567" s="60"/>
      <c r="E5567" s="64"/>
      <c r="F5567" s="54"/>
      <c r="G5567" s="63"/>
    </row>
    <row r="5568" spans="1:7" s="25" customFormat="1" ht="12.75" customHeight="1">
      <c r="A5568" s="59"/>
      <c r="B5568" s="54"/>
      <c r="C5568" s="76"/>
      <c r="D5568" s="60"/>
      <c r="E5568" s="64"/>
      <c r="F5568" s="54"/>
      <c r="G5568" s="63"/>
    </row>
    <row r="5569" spans="1:7" s="25" customFormat="1" ht="12.75" customHeight="1">
      <c r="A5569" s="59"/>
      <c r="B5569" s="54"/>
      <c r="C5569" s="76"/>
      <c r="D5569" s="60"/>
      <c r="E5569" s="64"/>
      <c r="F5569" s="54"/>
      <c r="G5569" s="63"/>
    </row>
    <row r="5570" spans="1:7" s="25" customFormat="1" ht="12.75" customHeight="1">
      <c r="A5570" s="59"/>
      <c r="B5570" s="54"/>
      <c r="C5570" s="76"/>
      <c r="D5570" s="60"/>
      <c r="E5570" s="64"/>
      <c r="F5570" s="54"/>
      <c r="G5570" s="63"/>
    </row>
    <row r="5571" spans="1:7" s="25" customFormat="1" ht="12.75" customHeight="1">
      <c r="A5571" s="59"/>
      <c r="B5571" s="54"/>
      <c r="C5571" s="76"/>
      <c r="D5571" s="60"/>
      <c r="E5571" s="64"/>
      <c r="F5571" s="54"/>
      <c r="G5571" s="63"/>
    </row>
    <row r="5572" spans="1:7" s="25" customFormat="1" ht="12.75" customHeight="1">
      <c r="A5572" s="59"/>
      <c r="B5572" s="54"/>
      <c r="C5572" s="76"/>
      <c r="D5572" s="60"/>
      <c r="E5572" s="64"/>
      <c r="F5572" s="54"/>
      <c r="G5572" s="63"/>
    </row>
    <row r="5573" spans="1:7" s="25" customFormat="1" ht="12.75" customHeight="1">
      <c r="A5573" s="59"/>
      <c r="B5573" s="54"/>
      <c r="C5573" s="76"/>
      <c r="D5573" s="60"/>
      <c r="E5573" s="64"/>
      <c r="F5573" s="54"/>
      <c r="G5573" s="63"/>
    </row>
    <row r="5574" spans="1:7" s="25" customFormat="1" ht="12.75" customHeight="1">
      <c r="A5574" s="59"/>
      <c r="B5574" s="54"/>
      <c r="C5574" s="76"/>
      <c r="D5574" s="60"/>
      <c r="E5574" s="64"/>
      <c r="F5574" s="54"/>
      <c r="G5574" s="63"/>
    </row>
    <row r="5575" spans="1:7" s="25" customFormat="1" ht="12.75" customHeight="1">
      <c r="A5575" s="59"/>
      <c r="B5575" s="54"/>
      <c r="C5575" s="76"/>
      <c r="D5575" s="60"/>
      <c r="E5575" s="64"/>
      <c r="F5575" s="54"/>
      <c r="G5575" s="63"/>
    </row>
    <row r="5576" spans="1:7" s="25" customFormat="1" ht="12.75" customHeight="1">
      <c r="A5576" s="59"/>
      <c r="B5576" s="54"/>
      <c r="C5576" s="76"/>
      <c r="D5576" s="60"/>
      <c r="E5576" s="64"/>
      <c r="F5576" s="54"/>
      <c r="G5576" s="63"/>
    </row>
    <row r="5577" spans="1:7" s="25" customFormat="1" ht="12.75" customHeight="1">
      <c r="A5577" s="59"/>
      <c r="B5577" s="54"/>
      <c r="C5577" s="76"/>
      <c r="D5577" s="60"/>
      <c r="E5577" s="64"/>
      <c r="F5577" s="54"/>
      <c r="G5577" s="63"/>
    </row>
    <row r="5578" spans="1:7" s="25" customFormat="1" ht="12.75" customHeight="1">
      <c r="A5578" s="59"/>
      <c r="B5578" s="54"/>
      <c r="C5578" s="76"/>
      <c r="D5578" s="60"/>
      <c r="E5578" s="64"/>
      <c r="F5578" s="54"/>
      <c r="G5578" s="63"/>
    </row>
    <row r="5579" spans="1:7" s="25" customFormat="1" ht="12.75" customHeight="1">
      <c r="A5579" s="59"/>
      <c r="B5579" s="54"/>
      <c r="C5579" s="76"/>
      <c r="D5579" s="60"/>
      <c r="E5579" s="64"/>
      <c r="F5579" s="54"/>
      <c r="G5579" s="63"/>
    </row>
    <row r="5580" spans="1:7" s="25" customFormat="1" ht="12.75" customHeight="1">
      <c r="A5580" s="59"/>
      <c r="B5580" s="54"/>
      <c r="C5580" s="76"/>
      <c r="D5580" s="60"/>
      <c r="E5580" s="64"/>
      <c r="F5580" s="54"/>
      <c r="G5580" s="63"/>
    </row>
    <row r="5581" spans="1:7" s="25" customFormat="1" ht="12.75" customHeight="1">
      <c r="A5581" s="59"/>
      <c r="B5581" s="54"/>
      <c r="C5581" s="76"/>
      <c r="D5581" s="60"/>
      <c r="E5581" s="64"/>
      <c r="F5581" s="54"/>
      <c r="G5581" s="63"/>
    </row>
    <row r="5582" spans="1:7" s="25" customFormat="1" ht="12.75" customHeight="1">
      <c r="A5582" s="59"/>
      <c r="B5582" s="54"/>
      <c r="C5582" s="76"/>
      <c r="D5582" s="60"/>
      <c r="E5582" s="64"/>
      <c r="F5582" s="54"/>
      <c r="G5582" s="63"/>
    </row>
    <row r="5583" spans="1:7" s="25" customFormat="1" ht="12.75" customHeight="1">
      <c r="A5583" s="59"/>
      <c r="B5583" s="54"/>
      <c r="C5583" s="76"/>
      <c r="D5583" s="60"/>
      <c r="E5583" s="64"/>
      <c r="F5583" s="54"/>
      <c r="G5583" s="63"/>
    </row>
    <row r="5584" spans="1:7" s="25" customFormat="1" ht="12.75" customHeight="1">
      <c r="A5584" s="59"/>
      <c r="B5584" s="54"/>
      <c r="C5584" s="76"/>
      <c r="D5584" s="60"/>
      <c r="E5584" s="64"/>
      <c r="F5584" s="54"/>
      <c r="G5584" s="63"/>
    </row>
    <row r="5585" spans="1:7" s="25" customFormat="1" ht="12.75" customHeight="1">
      <c r="A5585" s="59"/>
      <c r="B5585" s="54"/>
      <c r="C5585" s="76"/>
      <c r="D5585" s="60"/>
      <c r="E5585" s="64"/>
      <c r="F5585" s="54"/>
      <c r="G5585" s="63"/>
    </row>
    <row r="5586" spans="1:7" s="25" customFormat="1" ht="12.75" customHeight="1">
      <c r="A5586" s="59"/>
      <c r="B5586" s="54"/>
      <c r="C5586" s="76"/>
      <c r="D5586" s="60"/>
      <c r="E5586" s="64"/>
      <c r="F5586" s="54"/>
      <c r="G5586" s="63"/>
    </row>
    <row r="5587" spans="1:7" s="25" customFormat="1" ht="12.75" customHeight="1">
      <c r="A5587" s="59"/>
      <c r="B5587" s="54"/>
      <c r="C5587" s="76"/>
      <c r="D5587" s="60"/>
      <c r="E5587" s="64"/>
      <c r="F5587" s="54"/>
      <c r="G5587" s="63"/>
    </row>
    <row r="5588" spans="1:7" s="25" customFormat="1" ht="12.75" customHeight="1">
      <c r="A5588" s="59"/>
      <c r="B5588" s="54"/>
      <c r="C5588" s="76"/>
      <c r="D5588" s="60"/>
      <c r="E5588" s="64"/>
      <c r="F5588" s="54"/>
      <c r="G5588" s="63"/>
    </row>
    <row r="5589" spans="1:7" s="25" customFormat="1" ht="12.75" customHeight="1">
      <c r="A5589" s="59"/>
      <c r="B5589" s="54"/>
      <c r="C5589" s="76"/>
      <c r="D5589" s="60"/>
      <c r="E5589" s="64"/>
      <c r="F5589" s="54"/>
      <c r="G5589" s="63"/>
    </row>
    <row r="5590" spans="1:7" s="25" customFormat="1" ht="12.75" customHeight="1">
      <c r="A5590" s="59"/>
      <c r="B5590" s="54"/>
      <c r="C5590" s="76"/>
      <c r="D5590" s="60"/>
      <c r="E5590" s="64"/>
      <c r="F5590" s="54"/>
      <c r="G5590" s="63"/>
    </row>
    <row r="5591" spans="1:7" s="25" customFormat="1" ht="12.75" customHeight="1">
      <c r="A5591" s="59"/>
      <c r="B5591" s="54"/>
      <c r="C5591" s="76"/>
      <c r="D5591" s="60"/>
      <c r="E5591" s="64"/>
      <c r="F5591" s="54"/>
      <c r="G5591" s="63"/>
    </row>
    <row r="5592" spans="1:7" s="25" customFormat="1" ht="12.75" customHeight="1">
      <c r="A5592" s="59"/>
      <c r="B5592" s="54"/>
      <c r="C5592" s="76"/>
      <c r="D5592" s="60"/>
      <c r="E5592" s="64"/>
      <c r="F5592" s="54"/>
      <c r="G5592" s="63"/>
    </row>
    <row r="5593" spans="1:7" s="25" customFormat="1" ht="12.75" customHeight="1">
      <c r="A5593" s="59"/>
      <c r="B5593" s="54"/>
      <c r="C5593" s="76"/>
      <c r="D5593" s="60"/>
      <c r="E5593" s="64"/>
      <c r="F5593" s="54"/>
      <c r="G5593" s="63"/>
    </row>
    <row r="5594" spans="1:7" s="25" customFormat="1" ht="12.75" customHeight="1">
      <c r="A5594" s="59"/>
      <c r="B5594" s="54"/>
      <c r="C5594" s="76"/>
      <c r="D5594" s="60"/>
      <c r="E5594" s="64"/>
      <c r="F5594" s="54"/>
      <c r="G5594" s="63"/>
    </row>
    <row r="5595" spans="1:7" s="25" customFormat="1" ht="12.75" customHeight="1">
      <c r="A5595" s="59"/>
      <c r="B5595" s="54"/>
      <c r="C5595" s="76"/>
      <c r="D5595" s="60"/>
      <c r="E5595" s="64"/>
      <c r="F5595" s="54"/>
      <c r="G5595" s="63"/>
    </row>
    <row r="5596" spans="1:7" s="25" customFormat="1" ht="12.75" customHeight="1">
      <c r="A5596" s="59"/>
      <c r="B5596" s="54"/>
      <c r="C5596" s="76"/>
      <c r="D5596" s="60"/>
      <c r="E5596" s="64"/>
      <c r="F5596" s="54"/>
      <c r="G5596" s="63"/>
    </row>
    <row r="5597" spans="1:7" s="25" customFormat="1" ht="12.75" customHeight="1">
      <c r="A5597" s="59"/>
      <c r="B5597" s="54"/>
      <c r="C5597" s="76"/>
      <c r="D5597" s="60"/>
      <c r="E5597" s="64"/>
      <c r="F5597" s="54"/>
      <c r="G5597" s="63"/>
    </row>
    <row r="5598" spans="1:7" s="25" customFormat="1" ht="12.75" customHeight="1">
      <c r="A5598" s="59"/>
      <c r="B5598" s="54"/>
      <c r="C5598" s="76"/>
      <c r="D5598" s="60"/>
      <c r="E5598" s="64"/>
      <c r="F5598" s="54"/>
      <c r="G5598" s="63"/>
    </row>
    <row r="5599" spans="1:7" s="25" customFormat="1" ht="12.75" customHeight="1">
      <c r="A5599" s="59"/>
      <c r="B5599" s="54"/>
      <c r="C5599" s="76"/>
      <c r="D5599" s="60"/>
      <c r="E5599" s="64"/>
      <c r="F5599" s="54"/>
      <c r="G5599" s="63"/>
    </row>
    <row r="5600" spans="1:7" s="25" customFormat="1" ht="12.75" customHeight="1">
      <c r="A5600" s="59"/>
      <c r="B5600" s="54"/>
      <c r="C5600" s="76"/>
      <c r="D5600" s="60"/>
      <c r="E5600" s="64"/>
      <c r="F5600" s="54"/>
      <c r="G5600" s="63"/>
    </row>
    <row r="5601" spans="1:7" s="25" customFormat="1" ht="12.75" customHeight="1">
      <c r="A5601" s="59"/>
      <c r="B5601" s="54"/>
      <c r="C5601" s="76"/>
      <c r="D5601" s="60"/>
      <c r="E5601" s="64"/>
      <c r="F5601" s="54"/>
      <c r="G5601" s="63"/>
    </row>
    <row r="5602" spans="1:7" s="25" customFormat="1" ht="12.75" customHeight="1">
      <c r="A5602" s="59"/>
      <c r="B5602" s="54"/>
      <c r="C5602" s="76"/>
      <c r="D5602" s="60"/>
      <c r="E5602" s="64"/>
      <c r="F5602" s="54"/>
      <c r="G5602" s="63"/>
    </row>
    <row r="5603" spans="1:7" s="25" customFormat="1" ht="12.75" customHeight="1">
      <c r="A5603" s="59"/>
      <c r="B5603" s="54"/>
      <c r="C5603" s="76"/>
      <c r="D5603" s="60"/>
      <c r="E5603" s="64"/>
      <c r="F5603" s="54"/>
      <c r="G5603" s="63"/>
    </row>
    <row r="5604" spans="1:7" s="25" customFormat="1" ht="12.75" customHeight="1">
      <c r="A5604" s="59"/>
      <c r="B5604" s="54"/>
      <c r="C5604" s="76"/>
      <c r="D5604" s="60"/>
      <c r="E5604" s="64"/>
      <c r="F5604" s="54"/>
      <c r="G5604" s="63"/>
    </row>
    <row r="5605" spans="1:7" s="25" customFormat="1" ht="12.75" customHeight="1">
      <c r="A5605" s="59"/>
      <c r="B5605" s="54"/>
      <c r="C5605" s="76"/>
      <c r="D5605" s="60"/>
      <c r="E5605" s="64"/>
      <c r="F5605" s="54"/>
      <c r="G5605" s="63"/>
    </row>
    <row r="5606" spans="1:7" s="25" customFormat="1" ht="12.75" customHeight="1">
      <c r="A5606" s="59"/>
      <c r="B5606" s="54"/>
      <c r="C5606" s="76"/>
      <c r="D5606" s="60"/>
      <c r="E5606" s="64"/>
      <c r="F5606" s="54"/>
      <c r="G5606" s="63"/>
    </row>
    <row r="5607" spans="1:7" s="25" customFormat="1" ht="12.75" customHeight="1">
      <c r="A5607" s="59"/>
      <c r="B5607" s="54"/>
      <c r="C5607" s="76"/>
      <c r="D5607" s="60"/>
      <c r="E5607" s="64"/>
      <c r="F5607" s="54"/>
      <c r="G5607" s="63"/>
    </row>
    <row r="5608" spans="1:7" s="25" customFormat="1" ht="12.75" customHeight="1">
      <c r="A5608" s="59"/>
      <c r="B5608" s="54"/>
      <c r="C5608" s="76"/>
      <c r="D5608" s="60"/>
      <c r="E5608" s="64"/>
      <c r="F5608" s="54"/>
      <c r="G5608" s="63"/>
    </row>
    <row r="5609" spans="1:7" s="25" customFormat="1" ht="12.75" customHeight="1">
      <c r="A5609" s="59"/>
      <c r="B5609" s="54"/>
      <c r="C5609" s="76"/>
      <c r="D5609" s="60"/>
      <c r="E5609" s="64"/>
      <c r="F5609" s="54"/>
      <c r="G5609" s="63"/>
    </row>
    <row r="5610" spans="1:7" s="25" customFormat="1" ht="12.75" customHeight="1">
      <c r="A5610" s="59"/>
      <c r="B5610" s="54"/>
      <c r="C5610" s="76"/>
      <c r="D5610" s="60"/>
      <c r="E5610" s="64"/>
      <c r="F5610" s="54"/>
      <c r="G5610" s="63"/>
    </row>
    <row r="5611" spans="1:7" s="25" customFormat="1" ht="12.75" customHeight="1">
      <c r="A5611" s="59"/>
      <c r="B5611" s="54"/>
      <c r="C5611" s="76"/>
      <c r="D5611" s="60"/>
      <c r="E5611" s="64"/>
      <c r="F5611" s="54"/>
      <c r="G5611" s="63"/>
    </row>
    <row r="5612" spans="1:7" s="25" customFormat="1" ht="12.75" customHeight="1">
      <c r="A5612" s="59"/>
      <c r="B5612" s="54"/>
      <c r="C5612" s="76"/>
      <c r="D5612" s="60"/>
      <c r="E5612" s="64"/>
      <c r="F5612" s="54"/>
      <c r="G5612" s="63"/>
    </row>
    <row r="5613" spans="1:7" s="25" customFormat="1" ht="12.75" customHeight="1">
      <c r="A5613" s="59"/>
      <c r="B5613" s="54"/>
      <c r="C5613" s="76"/>
      <c r="D5613" s="60"/>
      <c r="E5613" s="64"/>
      <c r="F5613" s="54"/>
      <c r="G5613" s="63"/>
    </row>
    <row r="5614" spans="1:7" s="25" customFormat="1" ht="12.75" customHeight="1">
      <c r="A5614" s="59"/>
      <c r="B5614" s="54"/>
      <c r="C5614" s="76"/>
      <c r="D5614" s="60"/>
      <c r="E5614" s="64"/>
      <c r="F5614" s="54"/>
      <c r="G5614" s="63"/>
    </row>
    <row r="5615" spans="1:7" s="25" customFormat="1" ht="12.75" customHeight="1">
      <c r="A5615" s="59"/>
      <c r="B5615" s="54"/>
      <c r="C5615" s="76"/>
      <c r="D5615" s="60"/>
      <c r="E5615" s="64"/>
      <c r="F5615" s="54"/>
      <c r="G5615" s="63"/>
    </row>
    <row r="5616" spans="1:7" s="25" customFormat="1" ht="12.75" customHeight="1">
      <c r="A5616" s="59"/>
      <c r="B5616" s="54"/>
      <c r="C5616" s="76"/>
      <c r="D5616" s="60"/>
      <c r="E5616" s="64"/>
      <c r="F5616" s="54"/>
      <c r="G5616" s="63"/>
    </row>
    <row r="5617" spans="1:7" s="25" customFormat="1" ht="12.75" customHeight="1">
      <c r="A5617" s="59"/>
      <c r="B5617" s="54"/>
      <c r="C5617" s="76"/>
      <c r="D5617" s="60"/>
      <c r="E5617" s="64"/>
      <c r="F5617" s="54"/>
      <c r="G5617" s="63"/>
    </row>
    <row r="5618" spans="1:7" s="25" customFormat="1" ht="12.75" customHeight="1">
      <c r="A5618" s="59"/>
      <c r="B5618" s="54"/>
      <c r="C5618" s="76"/>
      <c r="D5618" s="60"/>
      <c r="E5618" s="64"/>
      <c r="F5618" s="54"/>
      <c r="G5618" s="63"/>
    </row>
    <row r="5619" spans="1:7" s="25" customFormat="1" ht="12.75" customHeight="1">
      <c r="A5619" s="59"/>
      <c r="B5619" s="54"/>
      <c r="C5619" s="76"/>
      <c r="D5619" s="60"/>
      <c r="E5619" s="64"/>
      <c r="F5619" s="54"/>
      <c r="G5619" s="63"/>
    </row>
    <row r="5620" spans="1:7" s="25" customFormat="1" ht="12.75" customHeight="1">
      <c r="A5620" s="59"/>
      <c r="B5620" s="54"/>
      <c r="C5620" s="76"/>
      <c r="D5620" s="60"/>
      <c r="E5620" s="64"/>
      <c r="F5620" s="54"/>
      <c r="G5620" s="63"/>
    </row>
    <row r="5621" spans="1:7" s="25" customFormat="1" ht="12.75" customHeight="1">
      <c r="A5621" s="59"/>
      <c r="B5621" s="54"/>
      <c r="C5621" s="76"/>
      <c r="D5621" s="60"/>
      <c r="E5621" s="64"/>
      <c r="F5621" s="54"/>
      <c r="G5621" s="63"/>
    </row>
    <row r="5622" spans="1:7" s="25" customFormat="1" ht="12.75" customHeight="1">
      <c r="A5622" s="59"/>
      <c r="B5622" s="54"/>
      <c r="C5622" s="76"/>
      <c r="D5622" s="60"/>
      <c r="E5622" s="64"/>
      <c r="F5622" s="54"/>
      <c r="G5622" s="63"/>
    </row>
    <row r="5623" spans="1:7" s="25" customFormat="1" ht="12.75" customHeight="1">
      <c r="A5623" s="59"/>
      <c r="B5623" s="54"/>
      <c r="C5623" s="76"/>
      <c r="D5623" s="60"/>
      <c r="E5623" s="64"/>
      <c r="F5623" s="54"/>
      <c r="G5623" s="63"/>
    </row>
    <row r="5624" spans="1:7" s="25" customFormat="1" ht="12.75" customHeight="1">
      <c r="A5624" s="59"/>
      <c r="B5624" s="54"/>
      <c r="C5624" s="76"/>
      <c r="D5624" s="60"/>
      <c r="E5624" s="64"/>
      <c r="F5624" s="54"/>
      <c r="G5624" s="63"/>
    </row>
    <row r="5625" spans="1:7" s="25" customFormat="1" ht="12.75" customHeight="1">
      <c r="A5625" s="59"/>
      <c r="B5625" s="54"/>
      <c r="C5625" s="76"/>
      <c r="D5625" s="60"/>
      <c r="E5625" s="64"/>
      <c r="F5625" s="54"/>
      <c r="G5625" s="63"/>
    </row>
    <row r="5626" spans="1:7" s="25" customFormat="1" ht="12.75" customHeight="1">
      <c r="A5626" s="59"/>
      <c r="B5626" s="54"/>
      <c r="C5626" s="76"/>
      <c r="D5626" s="60"/>
      <c r="E5626" s="64"/>
      <c r="F5626" s="54"/>
      <c r="G5626" s="63"/>
    </row>
    <row r="5627" spans="1:7" s="25" customFormat="1" ht="12.75" customHeight="1">
      <c r="A5627" s="59"/>
      <c r="B5627" s="54"/>
      <c r="C5627" s="76"/>
      <c r="D5627" s="60"/>
      <c r="E5627" s="64"/>
      <c r="F5627" s="54"/>
      <c r="G5627" s="63"/>
    </row>
    <row r="5628" spans="1:7" s="25" customFormat="1" ht="12.75" customHeight="1">
      <c r="A5628" s="59"/>
      <c r="B5628" s="54"/>
      <c r="C5628" s="76"/>
      <c r="D5628" s="60"/>
      <c r="E5628" s="64"/>
      <c r="F5628" s="54"/>
      <c r="G5628" s="63"/>
    </row>
    <row r="5629" spans="1:7" s="25" customFormat="1" ht="12.75" customHeight="1">
      <c r="A5629" s="59"/>
      <c r="B5629" s="54"/>
      <c r="C5629" s="76"/>
      <c r="D5629" s="60"/>
      <c r="E5629" s="64"/>
      <c r="F5629" s="54"/>
      <c r="G5629" s="63"/>
    </row>
    <row r="5630" spans="1:7" s="25" customFormat="1" ht="12.75" customHeight="1">
      <c r="A5630" s="59"/>
      <c r="B5630" s="54"/>
      <c r="C5630" s="76"/>
      <c r="D5630" s="60"/>
      <c r="E5630" s="64"/>
      <c r="F5630" s="54"/>
      <c r="G5630" s="63"/>
    </row>
    <row r="5631" spans="1:7" s="25" customFormat="1" ht="12.75" customHeight="1">
      <c r="A5631" s="59"/>
      <c r="B5631" s="54"/>
      <c r="C5631" s="76"/>
      <c r="D5631" s="60"/>
      <c r="E5631" s="64"/>
      <c r="F5631" s="54"/>
      <c r="G5631" s="63"/>
    </row>
    <row r="5632" spans="1:7" s="25" customFormat="1" ht="12.75" customHeight="1">
      <c r="A5632" s="59"/>
      <c r="B5632" s="54"/>
      <c r="C5632" s="76"/>
      <c r="D5632" s="60"/>
      <c r="E5632" s="64"/>
      <c r="F5632" s="54"/>
      <c r="G5632" s="63"/>
    </row>
    <row r="5633" spans="1:7" s="25" customFormat="1" ht="12.75" customHeight="1">
      <c r="A5633" s="59"/>
      <c r="B5633" s="54"/>
      <c r="C5633" s="76"/>
      <c r="D5633" s="60"/>
      <c r="E5633" s="64"/>
      <c r="F5633" s="54"/>
      <c r="G5633" s="63"/>
    </row>
    <row r="5634" spans="1:7" s="25" customFormat="1" ht="12.75" customHeight="1">
      <c r="A5634" s="59"/>
      <c r="B5634" s="54"/>
      <c r="C5634" s="76"/>
      <c r="D5634" s="60"/>
      <c r="E5634" s="64"/>
      <c r="F5634" s="54"/>
      <c r="G5634" s="63"/>
    </row>
    <row r="5635" spans="1:7" s="25" customFormat="1" ht="12.75" customHeight="1">
      <c r="A5635" s="59"/>
      <c r="B5635" s="54"/>
      <c r="C5635" s="76"/>
      <c r="D5635" s="60"/>
      <c r="E5635" s="64"/>
      <c r="F5635" s="54"/>
      <c r="G5635" s="63"/>
    </row>
    <row r="5636" spans="1:7" s="25" customFormat="1" ht="12.75" customHeight="1">
      <c r="A5636" s="59"/>
      <c r="B5636" s="54"/>
      <c r="C5636" s="76"/>
      <c r="D5636" s="60"/>
      <c r="E5636" s="64"/>
      <c r="F5636" s="54"/>
      <c r="G5636" s="63"/>
    </row>
    <row r="5637" spans="1:7" s="25" customFormat="1" ht="12.75" customHeight="1">
      <c r="A5637" s="59"/>
      <c r="B5637" s="54"/>
      <c r="C5637" s="76"/>
      <c r="D5637" s="60"/>
      <c r="E5637" s="64"/>
      <c r="F5637" s="54"/>
      <c r="G5637" s="63"/>
    </row>
    <row r="5638" spans="1:7" s="25" customFormat="1" ht="12.75" customHeight="1">
      <c r="A5638" s="59"/>
      <c r="B5638" s="54"/>
      <c r="C5638" s="76"/>
      <c r="D5638" s="60"/>
      <c r="E5638" s="64"/>
      <c r="F5638" s="54"/>
      <c r="G5638" s="63"/>
    </row>
    <row r="5639" spans="1:7" s="25" customFormat="1" ht="12.75" customHeight="1">
      <c r="A5639" s="59"/>
      <c r="B5639" s="54"/>
      <c r="C5639" s="76"/>
      <c r="D5639" s="60"/>
      <c r="E5639" s="64"/>
      <c r="F5639" s="54"/>
      <c r="G5639" s="63"/>
    </row>
    <row r="5640" spans="1:7" s="25" customFormat="1" ht="12.75" customHeight="1">
      <c r="A5640" s="59"/>
      <c r="B5640" s="54"/>
      <c r="C5640" s="76"/>
      <c r="D5640" s="60"/>
      <c r="E5640" s="64"/>
      <c r="F5640" s="54"/>
      <c r="G5640" s="63"/>
    </row>
    <row r="5641" spans="1:7" s="25" customFormat="1" ht="12.75" customHeight="1">
      <c r="A5641" s="59"/>
      <c r="B5641" s="54"/>
      <c r="C5641" s="76"/>
      <c r="D5641" s="60"/>
      <c r="E5641" s="64"/>
      <c r="F5641" s="54"/>
      <c r="G5641" s="63"/>
    </row>
    <row r="5642" spans="1:7" s="25" customFormat="1" ht="12.75" customHeight="1">
      <c r="A5642" s="59"/>
      <c r="B5642" s="54"/>
      <c r="C5642" s="76"/>
      <c r="D5642" s="60"/>
      <c r="E5642" s="64"/>
      <c r="F5642" s="54"/>
      <c r="G5642" s="63"/>
    </row>
    <row r="5643" spans="1:7" s="25" customFormat="1" ht="12.75" customHeight="1">
      <c r="A5643" s="59"/>
      <c r="B5643" s="54"/>
      <c r="C5643" s="76"/>
      <c r="D5643" s="60"/>
      <c r="E5643" s="64"/>
      <c r="F5643" s="54"/>
      <c r="G5643" s="63"/>
    </row>
    <row r="5644" spans="1:7" s="25" customFormat="1" ht="12.75" customHeight="1">
      <c r="A5644" s="59"/>
      <c r="B5644" s="54"/>
      <c r="C5644" s="76"/>
      <c r="D5644" s="60"/>
      <c r="E5644" s="64"/>
      <c r="F5644" s="54"/>
      <c r="G5644" s="63"/>
    </row>
    <row r="5645" spans="1:7" s="25" customFormat="1" ht="12.75" customHeight="1">
      <c r="A5645" s="59"/>
      <c r="B5645" s="54"/>
      <c r="C5645" s="76"/>
      <c r="D5645" s="60"/>
      <c r="E5645" s="64"/>
      <c r="F5645" s="54"/>
      <c r="G5645" s="63"/>
    </row>
    <row r="5646" spans="1:7" s="25" customFormat="1" ht="12.75" customHeight="1">
      <c r="A5646" s="59"/>
      <c r="B5646" s="54"/>
      <c r="C5646" s="76"/>
      <c r="D5646" s="60"/>
      <c r="E5646" s="64"/>
      <c r="F5646" s="54"/>
      <c r="G5646" s="63"/>
    </row>
    <row r="5647" spans="1:7" s="25" customFormat="1" ht="12.75" customHeight="1">
      <c r="A5647" s="59"/>
      <c r="B5647" s="54"/>
      <c r="C5647" s="76"/>
      <c r="D5647" s="60"/>
      <c r="E5647" s="64"/>
      <c r="F5647" s="54"/>
      <c r="G5647" s="63"/>
    </row>
    <row r="5648" spans="1:7" s="25" customFormat="1" ht="12.75" customHeight="1">
      <c r="A5648" s="59"/>
      <c r="B5648" s="54"/>
      <c r="C5648" s="76"/>
      <c r="D5648" s="60"/>
      <c r="E5648" s="64"/>
      <c r="F5648" s="54"/>
      <c r="G5648" s="63"/>
    </row>
    <row r="5649" spans="1:7" s="25" customFormat="1" ht="12.75" customHeight="1">
      <c r="A5649" s="59"/>
      <c r="B5649" s="54"/>
      <c r="C5649" s="76"/>
      <c r="D5649" s="60"/>
      <c r="E5649" s="64"/>
      <c r="F5649" s="54"/>
      <c r="G5649" s="63"/>
    </row>
    <row r="5650" spans="1:7" s="25" customFormat="1" ht="12.75" customHeight="1">
      <c r="A5650" s="59"/>
      <c r="B5650" s="54"/>
      <c r="C5650" s="76"/>
      <c r="D5650" s="60"/>
      <c r="E5650" s="64"/>
      <c r="F5650" s="54"/>
      <c r="G5650" s="63"/>
    </row>
    <row r="5651" spans="1:7" s="25" customFormat="1" ht="12.75" customHeight="1">
      <c r="A5651" s="59"/>
      <c r="B5651" s="54"/>
      <c r="C5651" s="76"/>
      <c r="D5651" s="60"/>
      <c r="E5651" s="64"/>
      <c r="F5651" s="54"/>
      <c r="G5651" s="63"/>
    </row>
    <row r="5652" spans="1:7" s="25" customFormat="1" ht="12.75" customHeight="1">
      <c r="A5652" s="59"/>
      <c r="B5652" s="54"/>
      <c r="C5652" s="76"/>
      <c r="D5652" s="60"/>
      <c r="E5652" s="64"/>
      <c r="F5652" s="54"/>
      <c r="G5652" s="63"/>
    </row>
    <row r="5653" spans="1:7" s="25" customFormat="1" ht="12.75" customHeight="1">
      <c r="A5653" s="59"/>
      <c r="B5653" s="54"/>
      <c r="C5653" s="76"/>
      <c r="D5653" s="60"/>
      <c r="E5653" s="64"/>
      <c r="F5653" s="54"/>
      <c r="G5653" s="63"/>
    </row>
    <row r="5654" spans="1:7" s="25" customFormat="1" ht="12.75" customHeight="1">
      <c r="A5654" s="59"/>
      <c r="B5654" s="54"/>
      <c r="C5654" s="76"/>
      <c r="D5654" s="60"/>
      <c r="E5654" s="64"/>
      <c r="F5654" s="54"/>
      <c r="G5654" s="63"/>
    </row>
    <row r="5655" spans="1:7" s="25" customFormat="1" ht="12.75" customHeight="1">
      <c r="A5655" s="59"/>
      <c r="B5655" s="54"/>
      <c r="C5655" s="76"/>
      <c r="D5655" s="60"/>
      <c r="E5655" s="64"/>
      <c r="F5655" s="54"/>
      <c r="G5655" s="63"/>
    </row>
    <row r="5656" spans="1:7" s="25" customFormat="1" ht="12.75" customHeight="1">
      <c r="A5656" s="59"/>
      <c r="B5656" s="54"/>
      <c r="C5656" s="76"/>
      <c r="D5656" s="60"/>
      <c r="E5656" s="64"/>
      <c r="F5656" s="54"/>
      <c r="G5656" s="63"/>
    </row>
    <row r="5657" spans="1:7" ht="15" customHeight="1">
      <c r="A5657" s="560">
        <v>396</v>
      </c>
      <c r="B5657" s="560" t="s">
        <v>10</v>
      </c>
      <c r="C5657" s="284" t="s">
        <v>33</v>
      </c>
      <c r="D5657" s="564" t="s">
        <v>34</v>
      </c>
      <c r="E5657" s="282">
        <v>14429.25</v>
      </c>
      <c r="F5657" s="279" t="s">
        <v>13</v>
      </c>
      <c r="G5657" s="20">
        <f>SUM(A5657*E5657/100)</f>
        <v>57139.83</v>
      </c>
    </row>
    <row r="5658" spans="1:7" ht="54" customHeight="1">
      <c r="A5658" s="561"/>
      <c r="B5658" s="561"/>
      <c r="C5658" s="285"/>
      <c r="D5658" s="565"/>
      <c r="E5658" s="557" t="s">
        <v>35</v>
      </c>
      <c r="F5658" s="558"/>
      <c r="G5658" s="559"/>
    </row>
    <row r="5659" spans="1:7" ht="15" customHeight="1">
      <c r="A5659" s="560">
        <v>129</v>
      </c>
      <c r="B5659" s="560" t="s">
        <v>10</v>
      </c>
      <c r="C5659" s="562" t="s">
        <v>36</v>
      </c>
      <c r="D5659" s="564" t="s">
        <v>37</v>
      </c>
      <c r="E5659" s="282">
        <v>12674.36</v>
      </c>
      <c r="F5659" s="279" t="s">
        <v>13</v>
      </c>
      <c r="G5659" s="20">
        <f>SUM(A5659*E5659/100)</f>
        <v>16349.924400000002</v>
      </c>
    </row>
    <row r="5660" spans="1:7" ht="39" customHeight="1">
      <c r="A5660" s="561"/>
      <c r="B5660" s="561"/>
      <c r="C5660" s="563"/>
      <c r="D5660" s="565"/>
      <c r="E5660" s="557" t="s">
        <v>38</v>
      </c>
      <c r="F5660" s="558"/>
      <c r="G5660" s="559"/>
    </row>
    <row r="5661" spans="1:7" s="24" customFormat="1" ht="15" customHeight="1">
      <c r="A5661" s="562">
        <v>343</v>
      </c>
      <c r="B5661" s="562" t="s">
        <v>39</v>
      </c>
      <c r="C5661" s="560" t="s">
        <v>40</v>
      </c>
      <c r="D5661" s="564" t="s">
        <v>41</v>
      </c>
      <c r="E5661" s="282">
        <v>2206.6</v>
      </c>
      <c r="F5661" s="279" t="s">
        <v>42</v>
      </c>
      <c r="G5661" s="20">
        <f>SUM(A5661*E5661/100)</f>
        <v>7568.637999999999</v>
      </c>
    </row>
    <row r="5662" spans="1:7" s="24" customFormat="1" ht="27" customHeight="1">
      <c r="A5662" s="563"/>
      <c r="B5662" s="563"/>
      <c r="C5662" s="561"/>
      <c r="D5662" s="565"/>
      <c r="E5662" s="566" t="s">
        <v>43</v>
      </c>
      <c r="F5662" s="567"/>
      <c r="G5662" s="568"/>
    </row>
    <row r="5663" spans="1:7" s="24" customFormat="1" ht="15" customHeight="1">
      <c r="A5663" s="562">
        <v>343</v>
      </c>
      <c r="B5663" s="562" t="s">
        <v>39</v>
      </c>
      <c r="C5663" s="560" t="s">
        <v>44</v>
      </c>
      <c r="D5663" s="564" t="s">
        <v>45</v>
      </c>
      <c r="E5663" s="279">
        <v>2197.52</v>
      </c>
      <c r="F5663" s="279" t="s">
        <v>42</v>
      </c>
      <c r="G5663" s="20">
        <f>SUM(A5663*E5663/100)</f>
        <v>7537.4935999999998</v>
      </c>
    </row>
    <row r="5664" spans="1:7" s="24" customFormat="1" ht="15" customHeight="1">
      <c r="A5664" s="563"/>
      <c r="B5664" s="563"/>
      <c r="C5664" s="561"/>
      <c r="D5664" s="565"/>
      <c r="E5664" s="566" t="s">
        <v>46</v>
      </c>
      <c r="F5664" s="567"/>
      <c r="G5664" s="568"/>
    </row>
    <row r="5665" spans="1:7" s="25" customFormat="1" ht="15" customHeight="1">
      <c r="A5665" s="562">
        <v>48</v>
      </c>
      <c r="B5665" s="562" t="s">
        <v>39</v>
      </c>
      <c r="C5665" s="562" t="s">
        <v>47</v>
      </c>
      <c r="D5665" s="564" t="s">
        <v>48</v>
      </c>
      <c r="E5665" s="279">
        <v>27678.86</v>
      </c>
      <c r="F5665" s="279" t="s">
        <v>42</v>
      </c>
      <c r="G5665" s="20">
        <f>SUM(A5665*E5665/100)</f>
        <v>13285.852800000001</v>
      </c>
    </row>
    <row r="5666" spans="1:7" s="25" customFormat="1" ht="24.75" customHeight="1">
      <c r="A5666" s="563"/>
      <c r="B5666" s="563"/>
      <c r="C5666" s="563"/>
      <c r="D5666" s="565"/>
      <c r="E5666" s="596" t="s">
        <v>49</v>
      </c>
      <c r="F5666" s="596"/>
      <c r="G5666" s="596"/>
    </row>
    <row r="5667" spans="1:7" ht="15" customHeight="1">
      <c r="A5667" s="562">
        <v>127</v>
      </c>
      <c r="B5667" s="562" t="s">
        <v>39</v>
      </c>
      <c r="C5667" s="560" t="s">
        <v>50</v>
      </c>
      <c r="D5667" s="564" t="s">
        <v>51</v>
      </c>
      <c r="E5667" s="282">
        <v>28253.61</v>
      </c>
      <c r="F5667" s="279" t="s">
        <v>52</v>
      </c>
      <c r="G5667" s="20">
        <f>SUM(A5667*E5667/100)</f>
        <v>35882.084699999999</v>
      </c>
    </row>
    <row r="5668" spans="1:7" ht="45" customHeight="1">
      <c r="A5668" s="563"/>
      <c r="B5668" s="563"/>
      <c r="C5668" s="561"/>
      <c r="D5668" s="565"/>
      <c r="E5668" s="557" t="s">
        <v>53</v>
      </c>
      <c r="F5668" s="558"/>
      <c r="G5668" s="559"/>
    </row>
    <row r="5669" spans="1:7" ht="15" customHeight="1">
      <c r="A5669" s="560">
        <v>72</v>
      </c>
      <c r="B5669" s="560" t="s">
        <v>39</v>
      </c>
      <c r="C5669" s="562" t="s">
        <v>54</v>
      </c>
      <c r="D5669" s="564" t="s">
        <v>55</v>
      </c>
      <c r="E5669" s="282">
        <v>34520.31</v>
      </c>
      <c r="F5669" s="279" t="s">
        <v>42</v>
      </c>
      <c r="G5669" s="20">
        <f>SUM(A5669*E5669/100)</f>
        <v>24854.623199999998</v>
      </c>
    </row>
    <row r="5670" spans="1:7" ht="114.75" customHeight="1">
      <c r="A5670" s="561"/>
      <c r="B5670" s="561"/>
      <c r="C5670" s="563"/>
      <c r="D5670" s="565"/>
      <c r="E5670" s="557" t="s">
        <v>56</v>
      </c>
      <c r="F5670" s="558"/>
      <c r="G5670" s="559"/>
    </row>
    <row r="5671" spans="1:7">
      <c r="A5671" s="562">
        <v>4046</v>
      </c>
      <c r="B5671" s="562" t="s">
        <v>39</v>
      </c>
      <c r="C5671" s="560" t="s">
        <v>57</v>
      </c>
      <c r="D5671" s="564" t="s">
        <v>58</v>
      </c>
      <c r="E5671" s="282">
        <v>1079.6500000000001</v>
      </c>
      <c r="F5671" s="279" t="s">
        <v>42</v>
      </c>
      <c r="G5671" s="13">
        <f>SUM(A5671*E5671/100)</f>
        <v>43682.639000000003</v>
      </c>
    </row>
    <row r="5672" spans="1:7" ht="24.75" customHeight="1">
      <c r="A5672" s="563"/>
      <c r="B5672" s="563"/>
      <c r="C5672" s="561"/>
      <c r="D5672" s="565"/>
      <c r="E5672" s="557" t="s">
        <v>59</v>
      </c>
      <c r="F5672" s="558"/>
      <c r="G5672" s="559"/>
    </row>
    <row r="5673" spans="1:7" ht="15" customHeight="1">
      <c r="A5673" s="562">
        <v>438</v>
      </c>
      <c r="B5673" s="562" t="s">
        <v>39</v>
      </c>
      <c r="C5673" s="560" t="s">
        <v>60</v>
      </c>
      <c r="D5673" s="564" t="s">
        <v>61</v>
      </c>
      <c r="E5673" s="282">
        <v>2116.41</v>
      </c>
      <c r="F5673" s="279" t="s">
        <v>42</v>
      </c>
      <c r="G5673" s="20">
        <f>SUM(A5673*E5673/100)</f>
        <v>9269.8757999999998</v>
      </c>
    </row>
    <row r="5674" spans="1:7" ht="29.25" customHeight="1">
      <c r="A5674" s="563"/>
      <c r="B5674" s="563"/>
      <c r="C5674" s="561"/>
      <c r="D5674" s="565"/>
      <c r="E5674" s="557" t="s">
        <v>62</v>
      </c>
      <c r="F5674" s="558"/>
      <c r="G5674" s="559"/>
    </row>
    <row r="5675" spans="1:7">
      <c r="A5675" s="560">
        <v>5925</v>
      </c>
      <c r="B5675" s="560" t="s">
        <v>39</v>
      </c>
      <c r="C5675" s="562" t="s">
        <v>63</v>
      </c>
      <c r="D5675" s="564" t="s">
        <v>64</v>
      </c>
      <c r="E5675" s="282">
        <v>829.95</v>
      </c>
      <c r="F5675" s="279" t="s">
        <v>42</v>
      </c>
      <c r="G5675" s="13">
        <f>SUM(A5675*E5675/100)</f>
        <v>49174.537499999999</v>
      </c>
    </row>
    <row r="5676" spans="1:7" ht="15" customHeight="1">
      <c r="A5676" s="561"/>
      <c r="B5676" s="561"/>
      <c r="C5676" s="563"/>
      <c r="D5676" s="565"/>
      <c r="E5676" s="557" t="s">
        <v>65</v>
      </c>
      <c r="F5676" s="558"/>
      <c r="G5676" s="559"/>
    </row>
    <row r="5677" spans="1:7" ht="15" customHeight="1">
      <c r="A5677" s="560">
        <v>4332</v>
      </c>
      <c r="B5677" s="560" t="s">
        <v>39</v>
      </c>
      <c r="C5677" s="562" t="s">
        <v>66</v>
      </c>
      <c r="D5677" s="564" t="s">
        <v>67</v>
      </c>
      <c r="E5677" s="282">
        <v>896.39</v>
      </c>
      <c r="F5677" s="279" t="s">
        <v>42</v>
      </c>
      <c r="G5677" s="13">
        <f>SUM(A5677*E5677/100)</f>
        <v>38831.614800000003</v>
      </c>
    </row>
    <row r="5678" spans="1:7" ht="39.75" customHeight="1">
      <c r="A5678" s="561"/>
      <c r="B5678" s="561"/>
      <c r="C5678" s="563"/>
      <c r="D5678" s="565"/>
      <c r="E5678" s="557" t="s">
        <v>68</v>
      </c>
      <c r="F5678" s="558"/>
      <c r="G5678" s="559"/>
    </row>
    <row r="5679" spans="1:7" ht="15" customHeight="1">
      <c r="A5679" s="560">
        <v>11157</v>
      </c>
      <c r="B5679" s="560" t="s">
        <v>39</v>
      </c>
      <c r="C5679" s="562" t="s">
        <v>69</v>
      </c>
      <c r="D5679" s="564" t="s">
        <v>70</v>
      </c>
      <c r="E5679" s="282">
        <v>1276.53</v>
      </c>
      <c r="F5679" s="279" t="s">
        <v>42</v>
      </c>
      <c r="G5679" s="13">
        <f>SUM(A5679*E5679/100)</f>
        <v>142422.45209999999</v>
      </c>
    </row>
    <row r="5680" spans="1:7" ht="39.75" customHeight="1">
      <c r="A5680" s="561"/>
      <c r="B5680" s="561"/>
      <c r="C5680" s="563"/>
      <c r="D5680" s="565"/>
      <c r="E5680" s="557" t="s">
        <v>71</v>
      </c>
      <c r="F5680" s="558"/>
      <c r="G5680" s="559"/>
    </row>
    <row r="5681" spans="1:7" ht="15" customHeight="1">
      <c r="A5681" s="562">
        <v>30</v>
      </c>
      <c r="B5681" s="562" t="s">
        <v>72</v>
      </c>
      <c r="C5681" s="560" t="s">
        <v>73</v>
      </c>
      <c r="D5681" s="564" t="s">
        <v>74</v>
      </c>
      <c r="E5681" s="282">
        <v>524.98</v>
      </c>
      <c r="F5681" s="279" t="s">
        <v>75</v>
      </c>
      <c r="G5681" s="13">
        <f>SUM(A5681*E5681)</f>
        <v>15749.400000000001</v>
      </c>
    </row>
    <row r="5682" spans="1:7" ht="39" customHeight="1">
      <c r="A5682" s="563"/>
      <c r="B5682" s="563"/>
      <c r="C5682" s="561"/>
      <c r="D5682" s="565"/>
      <c r="E5682" s="557" t="s">
        <v>76</v>
      </c>
      <c r="F5682" s="558"/>
      <c r="G5682" s="559"/>
    </row>
    <row r="5683" spans="1:7" s="30" customFormat="1" ht="27" customHeight="1">
      <c r="A5683" s="283"/>
      <c r="B5683" s="283"/>
      <c r="C5683" s="3"/>
      <c r="D5683" s="26"/>
      <c r="E5683" s="27"/>
      <c r="F5683" s="28" t="s">
        <v>77</v>
      </c>
      <c r="G5683" s="29">
        <v>884830</v>
      </c>
    </row>
    <row r="5684" spans="1:7">
      <c r="A5684" s="31"/>
      <c r="B5684" s="32"/>
      <c r="C5684" s="32"/>
      <c r="D5684" s="33" t="s">
        <v>78</v>
      </c>
      <c r="E5684" s="32"/>
      <c r="F5684" s="32"/>
      <c r="G5684" s="34"/>
    </row>
    <row r="5685" spans="1:7" s="25" customFormat="1" ht="15" customHeight="1">
      <c r="A5685" s="591">
        <v>1</v>
      </c>
      <c r="B5685" s="591" t="s">
        <v>72</v>
      </c>
      <c r="C5685" s="592" t="s">
        <v>11</v>
      </c>
      <c r="D5685" s="581" t="s">
        <v>79</v>
      </c>
      <c r="E5685" s="286">
        <v>4802.6000000000004</v>
      </c>
      <c r="F5685" s="285" t="s">
        <v>75</v>
      </c>
      <c r="G5685" s="13">
        <f>SUM(A5685*E5685)</f>
        <v>4802.6000000000004</v>
      </c>
    </row>
    <row r="5686" spans="1:7" s="25" customFormat="1" ht="102" customHeight="1">
      <c r="A5686" s="561"/>
      <c r="B5686" s="561"/>
      <c r="C5686" s="563"/>
      <c r="D5686" s="565"/>
      <c r="E5686" s="557" t="s">
        <v>80</v>
      </c>
      <c r="F5686" s="558"/>
      <c r="G5686" s="559"/>
    </row>
    <row r="5687" spans="1:7" s="36" customFormat="1" ht="15" customHeight="1">
      <c r="A5687" s="560">
        <v>2</v>
      </c>
      <c r="B5687" s="560" t="s">
        <v>72</v>
      </c>
      <c r="C5687" s="562" t="s">
        <v>15</v>
      </c>
      <c r="D5687" s="564" t="s">
        <v>81</v>
      </c>
      <c r="E5687" s="282">
        <v>2042.43</v>
      </c>
      <c r="F5687" s="279" t="s">
        <v>75</v>
      </c>
      <c r="G5687" s="13">
        <f>SUM(A5687*E5687)</f>
        <v>4084.86</v>
      </c>
    </row>
    <row r="5688" spans="1:7" s="36" customFormat="1" ht="74.25" customHeight="1">
      <c r="A5688" s="561"/>
      <c r="B5688" s="561"/>
      <c r="C5688" s="563"/>
      <c r="D5688" s="565"/>
      <c r="E5688" s="557" t="s">
        <v>82</v>
      </c>
      <c r="F5688" s="558"/>
      <c r="G5688" s="559"/>
    </row>
    <row r="5689" spans="1:7" ht="16.5" customHeight="1">
      <c r="A5689" s="560">
        <v>2</v>
      </c>
      <c r="B5689" s="560" t="s">
        <v>72</v>
      </c>
      <c r="C5689" s="562" t="s">
        <v>18</v>
      </c>
      <c r="D5689" s="564" t="s">
        <v>83</v>
      </c>
      <c r="E5689" s="282">
        <v>447.15</v>
      </c>
      <c r="F5689" s="279" t="s">
        <v>75</v>
      </c>
      <c r="G5689" s="13">
        <f>SUM(A5689*E5689)</f>
        <v>894.3</v>
      </c>
    </row>
    <row r="5690" spans="1:7" ht="40.5" customHeight="1">
      <c r="A5690" s="561"/>
      <c r="B5690" s="561"/>
      <c r="C5690" s="563"/>
      <c r="D5690" s="565"/>
      <c r="E5690" s="557" t="s">
        <v>84</v>
      </c>
      <c r="F5690" s="558"/>
      <c r="G5690" s="559"/>
    </row>
    <row r="5691" spans="1:7" ht="15" customHeight="1">
      <c r="A5691" s="593">
        <v>3</v>
      </c>
      <c r="B5691" s="593" t="s">
        <v>72</v>
      </c>
      <c r="C5691" s="594" t="s">
        <v>21</v>
      </c>
      <c r="D5691" s="595" t="s">
        <v>85</v>
      </c>
      <c r="E5691" s="282">
        <v>1109.46</v>
      </c>
      <c r="F5691" s="279" t="s">
        <v>75</v>
      </c>
      <c r="G5691" s="13">
        <f>SUM(A5691*E5691)</f>
        <v>3328.38</v>
      </c>
    </row>
    <row r="5692" spans="1:7" ht="27" customHeight="1">
      <c r="A5692" s="593"/>
      <c r="B5692" s="593"/>
      <c r="C5692" s="594"/>
      <c r="D5692" s="595"/>
      <c r="E5692" s="596" t="s">
        <v>86</v>
      </c>
      <c r="F5692" s="596"/>
      <c r="G5692" s="596"/>
    </row>
    <row r="5693" spans="1:7" s="36" customFormat="1" ht="15" customHeight="1">
      <c r="A5693" s="560">
        <v>2</v>
      </c>
      <c r="B5693" s="560" t="s">
        <v>72</v>
      </c>
      <c r="C5693" s="562" t="s">
        <v>25</v>
      </c>
      <c r="D5693" s="564" t="s">
        <v>87</v>
      </c>
      <c r="E5693" s="282">
        <v>509.74</v>
      </c>
      <c r="F5693" s="279" t="s">
        <v>75</v>
      </c>
      <c r="G5693" s="13">
        <f>SUM(A5693*E5693)</f>
        <v>1019.48</v>
      </c>
    </row>
    <row r="5694" spans="1:7" s="36" customFormat="1" ht="29.25" customHeight="1">
      <c r="A5694" s="561"/>
      <c r="B5694" s="561"/>
      <c r="C5694" s="563"/>
      <c r="D5694" s="565"/>
      <c r="E5694" s="557" t="s">
        <v>88</v>
      </c>
      <c r="F5694" s="558"/>
      <c r="G5694" s="559"/>
    </row>
    <row r="5695" spans="1:7" s="36" customFormat="1" ht="15" customHeight="1">
      <c r="A5695" s="560">
        <v>1</v>
      </c>
      <c r="B5695" s="560" t="s">
        <v>89</v>
      </c>
      <c r="C5695" s="562" t="s">
        <v>29</v>
      </c>
      <c r="D5695" s="564" t="s">
        <v>90</v>
      </c>
      <c r="E5695" s="282">
        <v>1142.24</v>
      </c>
      <c r="F5695" s="279" t="s">
        <v>75</v>
      </c>
      <c r="G5695" s="13">
        <f>SUM(A5695*E5695)</f>
        <v>1142.24</v>
      </c>
    </row>
    <row r="5696" spans="1:7" s="36" customFormat="1" ht="38.25" customHeight="1">
      <c r="A5696" s="561"/>
      <c r="B5696" s="561"/>
      <c r="C5696" s="563"/>
      <c r="D5696" s="565"/>
      <c r="E5696" s="557" t="s">
        <v>91</v>
      </c>
      <c r="F5696" s="558"/>
      <c r="G5696" s="559"/>
    </row>
    <row r="5697" spans="1:7" ht="15" customHeight="1">
      <c r="A5697" s="560">
        <v>1</v>
      </c>
      <c r="B5697" s="560" t="s">
        <v>89</v>
      </c>
      <c r="C5697" s="562" t="s">
        <v>33</v>
      </c>
      <c r="D5697" s="564" t="s">
        <v>92</v>
      </c>
      <c r="E5697" s="282">
        <v>4694.8</v>
      </c>
      <c r="F5697" s="279" t="s">
        <v>75</v>
      </c>
      <c r="G5697" s="13">
        <f>SUM(A5697*E5697)</f>
        <v>4694.8</v>
      </c>
    </row>
    <row r="5698" spans="1:7" ht="189.75" customHeight="1">
      <c r="A5698" s="561"/>
      <c r="B5698" s="561"/>
      <c r="C5698" s="563"/>
      <c r="D5698" s="565"/>
      <c r="E5698" s="557" t="s">
        <v>93</v>
      </c>
      <c r="F5698" s="558"/>
      <c r="G5698" s="559"/>
    </row>
    <row r="5699" spans="1:7" ht="15" customHeight="1">
      <c r="A5699" s="560">
        <v>1</v>
      </c>
      <c r="B5699" s="560" t="s">
        <v>89</v>
      </c>
      <c r="C5699" s="562" t="s">
        <v>36</v>
      </c>
      <c r="D5699" s="564" t="s">
        <v>94</v>
      </c>
      <c r="E5699" s="282">
        <v>938.47</v>
      </c>
      <c r="F5699" s="279" t="s">
        <v>75</v>
      </c>
      <c r="G5699" s="13">
        <f>SUM(A5699*E5699)</f>
        <v>938.47</v>
      </c>
    </row>
    <row r="5700" spans="1:7" ht="27" customHeight="1">
      <c r="A5700" s="561"/>
      <c r="B5700" s="561"/>
      <c r="C5700" s="563"/>
      <c r="D5700" s="565"/>
      <c r="E5700" s="557" t="s">
        <v>95</v>
      </c>
      <c r="F5700" s="558"/>
      <c r="G5700" s="559"/>
    </row>
    <row r="5701" spans="1:7" s="36" customFormat="1" ht="15" customHeight="1">
      <c r="A5701" s="560">
        <v>1</v>
      </c>
      <c r="B5701" s="560" t="s">
        <v>89</v>
      </c>
      <c r="C5701" s="562" t="s">
        <v>40</v>
      </c>
      <c r="D5701" s="564" t="s">
        <v>96</v>
      </c>
      <c r="E5701" s="282">
        <v>795</v>
      </c>
      <c r="F5701" s="279" t="s">
        <v>75</v>
      </c>
      <c r="G5701" s="13">
        <f>SUM(A5701*E5701)</f>
        <v>795</v>
      </c>
    </row>
    <row r="5702" spans="1:7" s="36" customFormat="1" ht="25.5" customHeight="1">
      <c r="A5702" s="561"/>
      <c r="B5702" s="561"/>
      <c r="C5702" s="563"/>
      <c r="D5702" s="565"/>
      <c r="E5702" s="557" t="s">
        <v>97</v>
      </c>
      <c r="F5702" s="558"/>
      <c r="G5702" s="559"/>
    </row>
    <row r="5703" spans="1:7">
      <c r="A5703" s="6"/>
      <c r="B5703" s="6"/>
      <c r="C5703" s="7"/>
      <c r="D5703" s="38"/>
      <c r="E5703" s="6"/>
      <c r="F5703" s="6"/>
      <c r="G5703" s="9"/>
    </row>
    <row r="5704" spans="1:7">
      <c r="A5704" s="6"/>
      <c r="B5704" s="6"/>
      <c r="C5704" s="7"/>
      <c r="D5704" s="38"/>
      <c r="E5704" s="6"/>
      <c r="F5704" s="6"/>
      <c r="G5704" s="9"/>
    </row>
    <row r="5705" spans="1:7">
      <c r="A5705" s="6"/>
      <c r="B5705" s="6"/>
      <c r="C5705" s="7"/>
      <c r="D5705" s="38"/>
      <c r="E5705" s="6"/>
      <c r="F5705" s="6"/>
      <c r="G5705" s="9"/>
    </row>
    <row r="5706" spans="1:7" s="36" customFormat="1" ht="15" customHeight="1">
      <c r="A5706" s="560"/>
      <c r="B5706" s="560"/>
      <c r="C5706" s="562" t="s">
        <v>44</v>
      </c>
      <c r="D5706" s="564" t="s">
        <v>98</v>
      </c>
      <c r="E5706" s="39"/>
      <c r="F5706" s="40"/>
      <c r="G5706" s="41"/>
    </row>
    <row r="5707" spans="1:7" s="36" customFormat="1">
      <c r="A5707" s="561"/>
      <c r="B5707" s="561"/>
      <c r="C5707" s="563"/>
      <c r="D5707" s="565"/>
      <c r="E5707" s="42"/>
      <c r="F5707" s="43"/>
      <c r="G5707" s="44"/>
    </row>
    <row r="5708" spans="1:7" s="36" customFormat="1">
      <c r="A5708" s="560">
        <v>1</v>
      </c>
      <c r="B5708" s="560" t="s">
        <v>89</v>
      </c>
      <c r="C5708" s="562" t="s">
        <v>99</v>
      </c>
      <c r="D5708" s="564" t="s">
        <v>100</v>
      </c>
      <c r="E5708" s="282">
        <v>271.92</v>
      </c>
      <c r="F5708" s="279" t="s">
        <v>75</v>
      </c>
      <c r="G5708" s="13">
        <f>SUM(A5708*E5708)</f>
        <v>271.92</v>
      </c>
    </row>
    <row r="5709" spans="1:7" s="36" customFormat="1" ht="33" customHeight="1">
      <c r="A5709" s="561"/>
      <c r="B5709" s="561"/>
      <c r="C5709" s="563"/>
      <c r="D5709" s="565"/>
      <c r="E5709" s="557" t="s">
        <v>101</v>
      </c>
      <c r="F5709" s="558"/>
      <c r="G5709" s="559"/>
    </row>
    <row r="5710" spans="1:7" s="36" customFormat="1">
      <c r="A5710" s="560">
        <v>1</v>
      </c>
      <c r="B5710" s="560" t="s">
        <v>89</v>
      </c>
      <c r="C5710" s="562" t="s">
        <v>102</v>
      </c>
      <c r="D5710" s="564" t="s">
        <v>103</v>
      </c>
      <c r="E5710" s="282">
        <v>365.42</v>
      </c>
      <c r="F5710" s="279" t="s">
        <v>75</v>
      </c>
      <c r="G5710" s="13">
        <f>SUM(A5710*E5710)</f>
        <v>365.42</v>
      </c>
    </row>
    <row r="5711" spans="1:7" s="36" customFormat="1" ht="39" customHeight="1">
      <c r="A5711" s="561"/>
      <c r="B5711" s="561"/>
      <c r="C5711" s="563"/>
      <c r="D5711" s="565"/>
      <c r="E5711" s="557" t="s">
        <v>104</v>
      </c>
      <c r="F5711" s="558"/>
      <c r="G5711" s="559"/>
    </row>
    <row r="5712" spans="1:7" s="30" customFormat="1">
      <c r="A5712" s="278"/>
      <c r="B5712" s="278"/>
      <c r="C5712" s="279"/>
      <c r="D5712" s="280"/>
      <c r="E5712" s="27"/>
      <c r="F5712" s="28" t="s">
        <v>105</v>
      </c>
      <c r="G5712" s="47">
        <v>23005</v>
      </c>
    </row>
    <row r="5713" spans="1:7" ht="18" customHeight="1">
      <c r="A5713" s="278"/>
      <c r="B5713" s="278"/>
      <c r="C5713" s="279"/>
      <c r="D5713" s="48" t="s">
        <v>106</v>
      </c>
      <c r="E5713" s="281"/>
      <c r="F5713" s="281"/>
      <c r="G5713" s="281"/>
    </row>
    <row r="5714" spans="1:7" s="36" customFormat="1" ht="15" customHeight="1">
      <c r="A5714" s="560">
        <v>60</v>
      </c>
      <c r="B5714" s="560" t="s">
        <v>107</v>
      </c>
      <c r="C5714" s="562" t="s">
        <v>11</v>
      </c>
      <c r="D5714" s="564" t="s">
        <v>108</v>
      </c>
      <c r="E5714" s="282">
        <v>373</v>
      </c>
      <c r="F5714" s="279" t="s">
        <v>75</v>
      </c>
      <c r="G5714" s="13">
        <f>SUM(A5714*E5714)</f>
        <v>22380</v>
      </c>
    </row>
    <row r="5715" spans="1:7" s="36" customFormat="1" ht="52.5" customHeight="1">
      <c r="A5715" s="561"/>
      <c r="B5715" s="561"/>
      <c r="C5715" s="563"/>
      <c r="D5715" s="565"/>
      <c r="E5715" s="557" t="s">
        <v>109</v>
      </c>
      <c r="F5715" s="558"/>
      <c r="G5715" s="559"/>
    </row>
    <row r="5716" spans="1:7" s="36" customFormat="1" ht="15" customHeight="1">
      <c r="A5716" s="560">
        <v>50</v>
      </c>
      <c r="B5716" s="560" t="s">
        <v>107</v>
      </c>
      <c r="C5716" s="562" t="s">
        <v>15</v>
      </c>
      <c r="D5716" s="564" t="s">
        <v>110</v>
      </c>
      <c r="E5716" s="282">
        <v>242</v>
      </c>
      <c r="F5716" s="279" t="s">
        <v>111</v>
      </c>
      <c r="G5716" s="13">
        <f>SUM(A5716*E5716)</f>
        <v>12100</v>
      </c>
    </row>
    <row r="5717" spans="1:7" s="36" customFormat="1" ht="39" customHeight="1">
      <c r="A5717" s="561"/>
      <c r="B5717" s="561"/>
      <c r="C5717" s="563"/>
      <c r="D5717" s="565"/>
      <c r="E5717" s="557" t="s">
        <v>112</v>
      </c>
      <c r="F5717" s="558"/>
      <c r="G5717" s="559"/>
    </row>
    <row r="5718" spans="1:7" ht="15" customHeight="1">
      <c r="A5718" s="560">
        <v>5</v>
      </c>
      <c r="B5718" s="560" t="s">
        <v>72</v>
      </c>
      <c r="C5718" s="562" t="s">
        <v>18</v>
      </c>
      <c r="D5718" s="564" t="s">
        <v>113</v>
      </c>
      <c r="E5718" s="282">
        <v>14748</v>
      </c>
      <c r="F5718" s="279" t="s">
        <v>75</v>
      </c>
      <c r="G5718" s="13">
        <f>SUM(A5718*E5718)</f>
        <v>73740</v>
      </c>
    </row>
    <row r="5719" spans="1:7" ht="165.75" customHeight="1">
      <c r="A5719" s="561"/>
      <c r="B5719" s="561"/>
      <c r="C5719" s="563"/>
      <c r="D5719" s="565"/>
      <c r="E5719" s="557" t="s">
        <v>114</v>
      </c>
      <c r="F5719" s="558"/>
      <c r="G5719" s="559"/>
    </row>
    <row r="5720" spans="1:7" ht="15" customHeight="1">
      <c r="A5720" s="560">
        <v>24</v>
      </c>
      <c r="B5720" s="560" t="s">
        <v>107</v>
      </c>
      <c r="C5720" s="562" t="s">
        <v>21</v>
      </c>
      <c r="D5720" s="564" t="s">
        <v>115</v>
      </c>
      <c r="E5720" s="282">
        <v>1034</v>
      </c>
      <c r="F5720" s="279" t="s">
        <v>111</v>
      </c>
      <c r="G5720" s="13">
        <f>SUM(A5720*E5720)</f>
        <v>24816</v>
      </c>
    </row>
    <row r="5721" spans="1:7" ht="32.25" customHeight="1">
      <c r="A5721" s="561"/>
      <c r="B5721" s="561"/>
      <c r="C5721" s="563"/>
      <c r="D5721" s="565"/>
      <c r="E5721" s="557" t="s">
        <v>114</v>
      </c>
      <c r="F5721" s="558"/>
      <c r="G5721" s="559"/>
    </row>
    <row r="5722" spans="1:7">
      <c r="A5722" s="278"/>
      <c r="B5722" s="278"/>
      <c r="C5722" s="279"/>
      <c r="D5722" s="280"/>
      <c r="E5722" s="281"/>
      <c r="F5722" s="50" t="s">
        <v>116</v>
      </c>
      <c r="G5722" s="51">
        <v>133036</v>
      </c>
    </row>
    <row r="5723" spans="1:7">
      <c r="A5723" s="6"/>
      <c r="B5723" s="6"/>
      <c r="C5723" s="7"/>
      <c r="D5723" s="8" t="s">
        <v>117</v>
      </c>
      <c r="E5723" s="6"/>
      <c r="F5723" s="6"/>
      <c r="G5723" s="9"/>
    </row>
    <row r="5724" spans="1:7" ht="32.25" customHeight="1">
      <c r="A5724" s="278">
        <v>1</v>
      </c>
      <c r="B5724" s="278" t="s">
        <v>89</v>
      </c>
      <c r="C5724" s="279" t="s">
        <v>11</v>
      </c>
      <c r="D5724" s="280" t="s">
        <v>115</v>
      </c>
      <c r="E5724" s="282"/>
      <c r="F5724" s="279" t="s">
        <v>75</v>
      </c>
      <c r="G5724" s="13"/>
    </row>
    <row r="5725" spans="1:7">
      <c r="A5725" s="6"/>
      <c r="B5725" s="6"/>
      <c r="C5725" s="7"/>
      <c r="D5725" s="8" t="s">
        <v>118</v>
      </c>
      <c r="E5725" s="6"/>
      <c r="F5725" s="6"/>
      <c r="G5725" s="9"/>
    </row>
    <row r="5726" spans="1:7" ht="174" customHeight="1">
      <c r="A5726" s="278">
        <v>60</v>
      </c>
      <c r="B5726" s="278" t="s">
        <v>107</v>
      </c>
      <c r="C5726" s="279" t="s">
        <v>11</v>
      </c>
      <c r="D5726" s="280" t="s">
        <v>119</v>
      </c>
      <c r="E5726" s="282"/>
      <c r="F5726" s="279" t="s">
        <v>111</v>
      </c>
      <c r="G5726" s="13"/>
    </row>
    <row r="5727" spans="1:7" ht="121.5" customHeight="1">
      <c r="A5727" s="278">
        <v>10</v>
      </c>
      <c r="B5727" s="278" t="s">
        <v>72</v>
      </c>
      <c r="C5727" s="279" t="s">
        <v>15</v>
      </c>
      <c r="D5727" s="280" t="s">
        <v>120</v>
      </c>
      <c r="E5727" s="282"/>
      <c r="F5727" s="279" t="s">
        <v>75</v>
      </c>
      <c r="G5727" s="13"/>
    </row>
    <row r="5728" spans="1:7" ht="151.5" customHeight="1">
      <c r="A5728" s="278">
        <v>100</v>
      </c>
      <c r="B5728" s="278" t="s">
        <v>107</v>
      </c>
      <c r="C5728" s="279" t="s">
        <v>18</v>
      </c>
      <c r="D5728" s="280" t="s">
        <v>121</v>
      </c>
      <c r="E5728" s="282"/>
      <c r="F5728" s="279" t="s">
        <v>111</v>
      </c>
      <c r="G5728" s="13"/>
    </row>
    <row r="5729" spans="1:7" ht="146.25" customHeight="1">
      <c r="A5729" s="278">
        <v>10</v>
      </c>
      <c r="B5729" s="278" t="s">
        <v>72</v>
      </c>
      <c r="C5729" s="279" t="s">
        <v>21</v>
      </c>
      <c r="D5729" s="280" t="s">
        <v>122</v>
      </c>
      <c r="E5729" s="282"/>
      <c r="F5729" s="279" t="s">
        <v>75</v>
      </c>
      <c r="G5729" s="13"/>
    </row>
    <row r="5730" spans="1:7" ht="173.25" customHeight="1">
      <c r="A5730" s="278">
        <v>100</v>
      </c>
      <c r="B5730" s="278" t="s">
        <v>107</v>
      </c>
      <c r="C5730" s="279" t="s">
        <v>25</v>
      </c>
      <c r="D5730" s="280" t="s">
        <v>123</v>
      </c>
      <c r="E5730" s="282"/>
      <c r="F5730" s="279" t="s">
        <v>111</v>
      </c>
      <c r="G5730" s="13"/>
    </row>
    <row r="5731" spans="1:7" ht="133.5" customHeight="1">
      <c r="A5731" s="278">
        <v>20</v>
      </c>
      <c r="B5731" s="278" t="s">
        <v>107</v>
      </c>
      <c r="C5731" s="279" t="s">
        <v>29</v>
      </c>
      <c r="D5731" s="280" t="s">
        <v>124</v>
      </c>
      <c r="E5731" s="282"/>
      <c r="F5731" s="279" t="s">
        <v>111</v>
      </c>
      <c r="G5731" s="13"/>
    </row>
    <row r="5732" spans="1:7" ht="119.25" customHeight="1">
      <c r="A5732" s="278">
        <v>8</v>
      </c>
      <c r="B5732" s="278" t="s">
        <v>72</v>
      </c>
      <c r="C5732" s="279" t="s">
        <v>33</v>
      </c>
      <c r="D5732" s="280" t="s">
        <v>125</v>
      </c>
      <c r="E5732" s="282"/>
      <c r="F5732" s="279" t="s">
        <v>75</v>
      </c>
      <c r="G5732" s="13"/>
    </row>
    <row r="5733" spans="1:7" ht="108" customHeight="1">
      <c r="A5733" s="278">
        <v>6</v>
      </c>
      <c r="B5733" s="278" t="s">
        <v>72</v>
      </c>
      <c r="C5733" s="279" t="s">
        <v>36</v>
      </c>
      <c r="D5733" s="280" t="s">
        <v>126</v>
      </c>
      <c r="E5733" s="282"/>
      <c r="F5733" s="279" t="s">
        <v>75</v>
      </c>
      <c r="G5733" s="13"/>
    </row>
    <row r="5734" spans="1:7" ht="107.25" customHeight="1">
      <c r="A5734" s="278">
        <v>3</v>
      </c>
      <c r="B5734" s="278" t="s">
        <v>72</v>
      </c>
      <c r="C5734" s="279" t="s">
        <v>40</v>
      </c>
      <c r="D5734" s="280" t="s">
        <v>127</v>
      </c>
      <c r="E5734" s="282"/>
      <c r="F5734" s="279" t="s">
        <v>75</v>
      </c>
      <c r="G5734" s="13"/>
    </row>
    <row r="5735" spans="1:7" ht="109.5" customHeight="1">
      <c r="A5735" s="278">
        <v>2</v>
      </c>
      <c r="B5735" s="278" t="s">
        <v>72</v>
      </c>
      <c r="C5735" s="279" t="s">
        <v>44</v>
      </c>
      <c r="D5735" s="280" t="s">
        <v>128</v>
      </c>
      <c r="E5735" s="282"/>
      <c r="F5735" s="279" t="s">
        <v>75</v>
      </c>
      <c r="G5735" s="13"/>
    </row>
    <row r="5736" spans="1:7">
      <c r="A5736" s="6"/>
      <c r="B5736" s="6"/>
      <c r="C5736" s="7"/>
      <c r="D5736" s="38"/>
      <c r="E5736" s="6"/>
      <c r="F5736" s="6"/>
      <c r="G5736" s="9"/>
    </row>
    <row r="5737" spans="1:7" s="36" customFormat="1">
      <c r="A5737" s="52" t="s">
        <v>129</v>
      </c>
      <c r="B5737" s="53"/>
      <c r="C5737" s="54" t="s">
        <v>130</v>
      </c>
      <c r="D5737" s="55"/>
      <c r="F5737" s="56" t="s">
        <v>131</v>
      </c>
      <c r="G5737" s="54"/>
    </row>
    <row r="5738" spans="1:7" s="30" customFormat="1">
      <c r="A5738" s="52" t="s">
        <v>132</v>
      </c>
      <c r="B5738" s="53"/>
      <c r="C5738" s="54" t="s">
        <v>133</v>
      </c>
      <c r="D5738" s="55"/>
      <c r="E5738" s="36"/>
      <c r="F5738" s="56" t="s">
        <v>131</v>
      </c>
    </row>
    <row r="5739" spans="1:7" s="30" customFormat="1">
      <c r="A5739" s="52" t="s">
        <v>134</v>
      </c>
      <c r="B5739" s="57"/>
      <c r="C5739" s="54" t="s">
        <v>135</v>
      </c>
      <c r="D5739" s="58"/>
      <c r="F5739" s="56" t="s">
        <v>131</v>
      </c>
    </row>
    <row r="5740" spans="1:7" s="30" customFormat="1">
      <c r="A5740" s="52" t="s">
        <v>136</v>
      </c>
      <c r="B5740" s="57"/>
      <c r="C5740" s="54" t="s">
        <v>137</v>
      </c>
      <c r="D5740" s="58"/>
      <c r="F5740" s="56" t="s">
        <v>131</v>
      </c>
    </row>
    <row r="5741" spans="1:7" s="25" customFormat="1">
      <c r="A5741" s="59"/>
      <c r="B5741" s="54"/>
      <c r="C5741" s="54"/>
      <c r="D5741" s="60"/>
      <c r="E5741" s="61" t="s">
        <v>138</v>
      </c>
      <c r="F5741" s="62"/>
      <c r="G5741" s="62"/>
    </row>
    <row r="5742" spans="1:7" s="25" customFormat="1">
      <c r="A5742" s="59"/>
      <c r="B5742" s="54"/>
      <c r="C5742" s="54"/>
      <c r="D5742" s="60"/>
      <c r="E5742" s="54"/>
      <c r="F5742" s="54"/>
      <c r="G5742" s="63"/>
    </row>
    <row r="5743" spans="1:7" s="25" customFormat="1">
      <c r="A5743" s="55" t="s">
        <v>139</v>
      </c>
      <c r="B5743" s="54"/>
      <c r="C5743" s="54"/>
      <c r="D5743" s="60"/>
      <c r="E5743" s="64" t="s">
        <v>140</v>
      </c>
      <c r="F5743" s="54"/>
      <c r="G5743" s="63"/>
    </row>
    <row r="5744" spans="1:7" s="25" customFormat="1">
      <c r="B5744" s="54"/>
      <c r="C5744" s="54"/>
      <c r="D5744" s="60"/>
      <c r="E5744" s="64" t="s">
        <v>141</v>
      </c>
      <c r="F5744" s="54"/>
      <c r="G5744" s="63"/>
    </row>
    <row r="5745" spans="2:7" s="25" customFormat="1">
      <c r="B5745" s="54"/>
      <c r="C5745" s="54"/>
      <c r="D5745" s="60"/>
      <c r="E5745" s="64" t="s">
        <v>142</v>
      </c>
      <c r="F5745" s="54"/>
      <c r="G5745" s="63"/>
    </row>
  </sheetData>
  <mergeCells count="4899">
    <mergeCell ref="A4015:A4016"/>
    <mergeCell ref="B4015:B4016"/>
    <mergeCell ref="D4015:D4016"/>
    <mergeCell ref="E4016:G4016"/>
    <mergeCell ref="A4017:A4018"/>
    <mergeCell ref="B4017:B4018"/>
    <mergeCell ref="C4017:C4018"/>
    <mergeCell ref="D4017:D4018"/>
    <mergeCell ref="E4018:G4018"/>
    <mergeCell ref="A4007:A4008"/>
    <mergeCell ref="B4007:B4008"/>
    <mergeCell ref="C4007:C4008"/>
    <mergeCell ref="D4007:D4008"/>
    <mergeCell ref="E4008:G4008"/>
    <mergeCell ref="A4009:A4010"/>
    <mergeCell ref="B4009:B4010"/>
    <mergeCell ref="C4009:C4010"/>
    <mergeCell ref="D4009:D4010"/>
    <mergeCell ref="E4010:G4010"/>
    <mergeCell ref="A4011:A4012"/>
    <mergeCell ref="B4011:B4012"/>
    <mergeCell ref="C4011:C4012"/>
    <mergeCell ref="D4011:D4012"/>
    <mergeCell ref="E4012:G4012"/>
    <mergeCell ref="A4013:A4014"/>
    <mergeCell ref="B4013:B4014"/>
    <mergeCell ref="D4013:D4014"/>
    <mergeCell ref="E4014:G4014"/>
    <mergeCell ref="A3996:G3996"/>
    <mergeCell ref="A3997:G3997"/>
    <mergeCell ref="D3998:G3998"/>
    <mergeCell ref="A3999:B3999"/>
    <mergeCell ref="A4001:A4002"/>
    <mergeCell ref="B4001:B4002"/>
    <mergeCell ref="C4001:C4002"/>
    <mergeCell ref="D4001:D4002"/>
    <mergeCell ref="E4002:G4002"/>
    <mergeCell ref="A4003:A4004"/>
    <mergeCell ref="B4003:B4004"/>
    <mergeCell ref="C4003:C4004"/>
    <mergeCell ref="D4003:D4004"/>
    <mergeCell ref="E4004:G4004"/>
    <mergeCell ref="A4005:A4006"/>
    <mergeCell ref="B4005:B4006"/>
    <mergeCell ref="C4005:C4006"/>
    <mergeCell ref="D4005:D4006"/>
    <mergeCell ref="E4006:G4006"/>
    <mergeCell ref="A3959:A3960"/>
    <mergeCell ref="B3959:B3960"/>
    <mergeCell ref="C3959:C3960"/>
    <mergeCell ref="D3959:D3960"/>
    <mergeCell ref="E3959:G3960"/>
    <mergeCell ref="A3961:A3962"/>
    <mergeCell ref="B3961:B3962"/>
    <mergeCell ref="C3961:C3962"/>
    <mergeCell ref="D3961:D3962"/>
    <mergeCell ref="E3962:G3962"/>
    <mergeCell ref="A3963:A3964"/>
    <mergeCell ref="B3963:B3964"/>
    <mergeCell ref="C3963:C3964"/>
    <mergeCell ref="D3963:D3964"/>
    <mergeCell ref="E3964:G3964"/>
    <mergeCell ref="A3965:A3966"/>
    <mergeCell ref="B3965:B3966"/>
    <mergeCell ref="C3965:C3966"/>
    <mergeCell ref="D3965:D3966"/>
    <mergeCell ref="E3966:G3966"/>
    <mergeCell ref="A3934:A3935"/>
    <mergeCell ref="B3934:B3935"/>
    <mergeCell ref="C3934:C3935"/>
    <mergeCell ref="D3934:D3935"/>
    <mergeCell ref="E3935:G3935"/>
    <mergeCell ref="A3936:A3937"/>
    <mergeCell ref="B3936:B3937"/>
    <mergeCell ref="C3936:C3937"/>
    <mergeCell ref="D3936:D3937"/>
    <mergeCell ref="E3937:G3937"/>
    <mergeCell ref="A3952:G3952"/>
    <mergeCell ref="A3953:G3953"/>
    <mergeCell ref="D3954:G3954"/>
    <mergeCell ref="A3955:B3955"/>
    <mergeCell ref="A3957:A3958"/>
    <mergeCell ref="B3957:B3958"/>
    <mergeCell ref="C3957:C3958"/>
    <mergeCell ref="D3957:D3958"/>
    <mergeCell ref="E3958:G3958"/>
    <mergeCell ref="A3926:A3927"/>
    <mergeCell ref="B3926:B3927"/>
    <mergeCell ref="C3926:C3927"/>
    <mergeCell ref="D3926:D3927"/>
    <mergeCell ref="E3927:G3927"/>
    <mergeCell ref="A3928:A3929"/>
    <mergeCell ref="B3928:B3929"/>
    <mergeCell ref="C3928:C3929"/>
    <mergeCell ref="D3928:D3929"/>
    <mergeCell ref="E3929:G3929"/>
    <mergeCell ref="A3930:A3931"/>
    <mergeCell ref="B3930:B3931"/>
    <mergeCell ref="C3930:C3931"/>
    <mergeCell ref="D3930:D3931"/>
    <mergeCell ref="E3931:G3931"/>
    <mergeCell ref="A3932:A3933"/>
    <mergeCell ref="B3932:B3933"/>
    <mergeCell ref="C3932:C3933"/>
    <mergeCell ref="D3932:D3933"/>
    <mergeCell ref="E3933:G3933"/>
    <mergeCell ref="A3916:A3917"/>
    <mergeCell ref="B3916:B3917"/>
    <mergeCell ref="C3916:C3917"/>
    <mergeCell ref="D3916:D3917"/>
    <mergeCell ref="E3917:G3917"/>
    <mergeCell ref="A3918:A3919"/>
    <mergeCell ref="B3918:B3919"/>
    <mergeCell ref="C3918:C3919"/>
    <mergeCell ref="D3918:D3919"/>
    <mergeCell ref="E3919:G3919"/>
    <mergeCell ref="A3922:A3923"/>
    <mergeCell ref="B3922:B3923"/>
    <mergeCell ref="C3922:C3923"/>
    <mergeCell ref="D3922:D3923"/>
    <mergeCell ref="E3923:G3923"/>
    <mergeCell ref="A3924:A3925"/>
    <mergeCell ref="B3924:B3925"/>
    <mergeCell ref="C3924:C3925"/>
    <mergeCell ref="D3924:D3925"/>
    <mergeCell ref="E3925:G3925"/>
    <mergeCell ref="A3908:A3909"/>
    <mergeCell ref="B3908:B3909"/>
    <mergeCell ref="C3908:C3909"/>
    <mergeCell ref="D3908:D3909"/>
    <mergeCell ref="E3909:G3909"/>
    <mergeCell ref="A3910:A3911"/>
    <mergeCell ref="B3910:B3911"/>
    <mergeCell ref="C3910:C3911"/>
    <mergeCell ref="D3910:D3911"/>
    <mergeCell ref="E3911:G3911"/>
    <mergeCell ref="A3912:A3913"/>
    <mergeCell ref="B3912:B3913"/>
    <mergeCell ref="C3912:C3913"/>
    <mergeCell ref="D3912:D3913"/>
    <mergeCell ref="E3913:G3913"/>
    <mergeCell ref="A3914:A3915"/>
    <mergeCell ref="B3914:B3915"/>
    <mergeCell ref="C3914:C3915"/>
    <mergeCell ref="D3914:D3915"/>
    <mergeCell ref="E3915:G3915"/>
    <mergeCell ref="A3900:A3901"/>
    <mergeCell ref="B3900:B3901"/>
    <mergeCell ref="C3900:C3901"/>
    <mergeCell ref="D3900:D3901"/>
    <mergeCell ref="E3901:G3901"/>
    <mergeCell ref="A3902:A3903"/>
    <mergeCell ref="B3902:B3903"/>
    <mergeCell ref="C3902:C3903"/>
    <mergeCell ref="D3902:D3903"/>
    <mergeCell ref="E3903:G3903"/>
    <mergeCell ref="A3904:A3905"/>
    <mergeCell ref="B3904:B3905"/>
    <mergeCell ref="C3904:C3905"/>
    <mergeCell ref="D3904:D3905"/>
    <mergeCell ref="E3905:G3905"/>
    <mergeCell ref="A3906:A3907"/>
    <mergeCell ref="B3906:B3907"/>
    <mergeCell ref="C3906:C3907"/>
    <mergeCell ref="D3906:D3907"/>
    <mergeCell ref="E3907:G3907"/>
    <mergeCell ref="A3889:G3889"/>
    <mergeCell ref="A3890:G3890"/>
    <mergeCell ref="D3891:G3891"/>
    <mergeCell ref="A3892:B3892"/>
    <mergeCell ref="A3894:A3895"/>
    <mergeCell ref="B3894:B3895"/>
    <mergeCell ref="C3894:C3895"/>
    <mergeCell ref="D3894:D3895"/>
    <mergeCell ref="E3895:G3895"/>
    <mergeCell ref="A3896:A3897"/>
    <mergeCell ref="B3896:B3897"/>
    <mergeCell ref="C3896:C3897"/>
    <mergeCell ref="D3896:D3897"/>
    <mergeCell ref="E3897:G3897"/>
    <mergeCell ref="A3898:A3899"/>
    <mergeCell ref="B3898:B3899"/>
    <mergeCell ref="C3898:C3899"/>
    <mergeCell ref="D3898:D3899"/>
    <mergeCell ref="E3899:G3899"/>
    <mergeCell ref="A3679:A3680"/>
    <mergeCell ref="B3679:B3680"/>
    <mergeCell ref="C3679:C3680"/>
    <mergeCell ref="D3679:D3680"/>
    <mergeCell ref="E3680:G3680"/>
    <mergeCell ref="A3681:A3682"/>
    <mergeCell ref="B3681:B3682"/>
    <mergeCell ref="C3681:C3682"/>
    <mergeCell ref="D3681:D3682"/>
    <mergeCell ref="E3682:G3682"/>
    <mergeCell ref="A3683:A3684"/>
    <mergeCell ref="B3683:B3684"/>
    <mergeCell ref="C3683:C3684"/>
    <mergeCell ref="D3683:D3684"/>
    <mergeCell ref="E3684:G3684"/>
    <mergeCell ref="A3671:A3672"/>
    <mergeCell ref="B3671:B3672"/>
    <mergeCell ref="C3671:C3672"/>
    <mergeCell ref="D3671:D3672"/>
    <mergeCell ref="E3672:G3672"/>
    <mergeCell ref="A3673:A3674"/>
    <mergeCell ref="B3673:B3674"/>
    <mergeCell ref="C3673:C3674"/>
    <mergeCell ref="D3673:D3674"/>
    <mergeCell ref="E3674:G3674"/>
    <mergeCell ref="A3675:A3676"/>
    <mergeCell ref="B3675:B3676"/>
    <mergeCell ref="C3675:C3676"/>
    <mergeCell ref="D3675:D3676"/>
    <mergeCell ref="E3676:G3676"/>
    <mergeCell ref="A3677:A3678"/>
    <mergeCell ref="B3677:B3678"/>
    <mergeCell ref="C3677:C3678"/>
    <mergeCell ref="D3677:D3678"/>
    <mergeCell ref="E3678:G3678"/>
    <mergeCell ref="A3615:A3616"/>
    <mergeCell ref="B3615:B3616"/>
    <mergeCell ref="C3615:C3616"/>
    <mergeCell ref="D3615:D3616"/>
    <mergeCell ref="E3616:G3616"/>
    <mergeCell ref="A3617:A3618"/>
    <mergeCell ref="B3617:B3618"/>
    <mergeCell ref="C3617:C3618"/>
    <mergeCell ref="D3617:D3618"/>
    <mergeCell ref="E3618:G3618"/>
    <mergeCell ref="A3664:G3664"/>
    <mergeCell ref="A3665:G3665"/>
    <mergeCell ref="D3666:G3666"/>
    <mergeCell ref="A3667:B3667"/>
    <mergeCell ref="A3669:A3670"/>
    <mergeCell ref="B3669:B3670"/>
    <mergeCell ref="C3669:C3670"/>
    <mergeCell ref="D3669:D3670"/>
    <mergeCell ref="E3670:G3670"/>
    <mergeCell ref="A3605:A3606"/>
    <mergeCell ref="B3605:B3606"/>
    <mergeCell ref="C3605:C3606"/>
    <mergeCell ref="D3605:D3606"/>
    <mergeCell ref="E3606:G3606"/>
    <mergeCell ref="A3607:A3608"/>
    <mergeCell ref="B3607:B3608"/>
    <mergeCell ref="C3607:C3608"/>
    <mergeCell ref="D3607:D3608"/>
    <mergeCell ref="E3608:G3608"/>
    <mergeCell ref="A3611:A3612"/>
    <mergeCell ref="B3611:B3612"/>
    <mergeCell ref="C3611:C3612"/>
    <mergeCell ref="D3611:D3612"/>
    <mergeCell ref="E3611:G3612"/>
    <mergeCell ref="A3613:A3614"/>
    <mergeCell ref="B3613:B3614"/>
    <mergeCell ref="C3613:C3614"/>
    <mergeCell ref="D3613:D3614"/>
    <mergeCell ref="E3614:G3614"/>
    <mergeCell ref="A3597:A3598"/>
    <mergeCell ref="B3597:B3598"/>
    <mergeCell ref="C3597:C3598"/>
    <mergeCell ref="D3597:D3598"/>
    <mergeCell ref="E3598:G3598"/>
    <mergeCell ref="A3599:A3600"/>
    <mergeCell ref="B3599:B3600"/>
    <mergeCell ref="C3599:C3600"/>
    <mergeCell ref="D3599:D3600"/>
    <mergeCell ref="E3600:G3600"/>
    <mergeCell ref="A3601:A3602"/>
    <mergeCell ref="B3601:B3602"/>
    <mergeCell ref="C3601:C3602"/>
    <mergeCell ref="D3601:D3602"/>
    <mergeCell ref="E3602:G3602"/>
    <mergeCell ref="A3603:A3604"/>
    <mergeCell ref="B3603:B3604"/>
    <mergeCell ref="C3603:C3604"/>
    <mergeCell ref="D3603:D3604"/>
    <mergeCell ref="E3604:G3604"/>
    <mergeCell ref="D3588:G3588"/>
    <mergeCell ref="A3589:B3589"/>
    <mergeCell ref="A3591:A3592"/>
    <mergeCell ref="B3591:B3592"/>
    <mergeCell ref="C3591:C3592"/>
    <mergeCell ref="D3591:D3592"/>
    <mergeCell ref="E3592:G3592"/>
    <mergeCell ref="A3593:A3594"/>
    <mergeCell ref="B3593:B3594"/>
    <mergeCell ref="C3593:C3594"/>
    <mergeCell ref="D3593:D3594"/>
    <mergeCell ref="E3594:G3594"/>
    <mergeCell ref="A3595:A3596"/>
    <mergeCell ref="B3595:B3596"/>
    <mergeCell ref="C3595:C3596"/>
    <mergeCell ref="D3595:D3596"/>
    <mergeCell ref="E3596:G3596"/>
    <mergeCell ref="A3557:A3558"/>
    <mergeCell ref="B3557:B3558"/>
    <mergeCell ref="C3557:C3558"/>
    <mergeCell ref="D3557:D3558"/>
    <mergeCell ref="E3558:G3558"/>
    <mergeCell ref="A3559:A3560"/>
    <mergeCell ref="B3559:B3560"/>
    <mergeCell ref="C3559:C3560"/>
    <mergeCell ref="D3559:D3560"/>
    <mergeCell ref="E3560:G3560"/>
    <mergeCell ref="A3563:A3564"/>
    <mergeCell ref="B3563:B3564"/>
    <mergeCell ref="C3563:C3564"/>
    <mergeCell ref="D3563:D3564"/>
    <mergeCell ref="E3564:G3564"/>
    <mergeCell ref="A3586:G3586"/>
    <mergeCell ref="A3587:G3587"/>
    <mergeCell ref="A3549:A3550"/>
    <mergeCell ref="B3549:B3550"/>
    <mergeCell ref="C3549:C3550"/>
    <mergeCell ref="D3549:D3550"/>
    <mergeCell ref="E3550:G3550"/>
    <mergeCell ref="A3551:A3552"/>
    <mergeCell ref="B3551:B3552"/>
    <mergeCell ref="C3551:C3552"/>
    <mergeCell ref="D3551:D3552"/>
    <mergeCell ref="E3552:G3552"/>
    <mergeCell ref="A3553:A3554"/>
    <mergeCell ref="B3553:B3554"/>
    <mergeCell ref="C3553:C3554"/>
    <mergeCell ref="D3553:D3554"/>
    <mergeCell ref="E3554:G3554"/>
    <mergeCell ref="A3555:A3556"/>
    <mergeCell ref="B3555:B3556"/>
    <mergeCell ref="C3555:C3556"/>
    <mergeCell ref="D3555:D3556"/>
    <mergeCell ref="E3556:G3556"/>
    <mergeCell ref="A3541:A3542"/>
    <mergeCell ref="B3541:B3542"/>
    <mergeCell ref="C3541:C3542"/>
    <mergeCell ref="D3541:D3542"/>
    <mergeCell ref="E3542:G3542"/>
    <mergeCell ref="A3543:A3544"/>
    <mergeCell ref="B3543:B3544"/>
    <mergeCell ref="C3543:C3544"/>
    <mergeCell ref="D3543:D3544"/>
    <mergeCell ref="E3543:G3544"/>
    <mergeCell ref="A3545:A3546"/>
    <mergeCell ref="B3545:B3546"/>
    <mergeCell ref="C3545:C3546"/>
    <mergeCell ref="D3545:D3546"/>
    <mergeCell ref="E3546:G3546"/>
    <mergeCell ref="A3547:A3548"/>
    <mergeCell ref="B3547:B3548"/>
    <mergeCell ref="C3547:C3548"/>
    <mergeCell ref="D3547:D3548"/>
    <mergeCell ref="E3548:G3548"/>
    <mergeCell ref="A3533:A3534"/>
    <mergeCell ref="B3533:B3534"/>
    <mergeCell ref="C3533:C3534"/>
    <mergeCell ref="D3533:D3534"/>
    <mergeCell ref="E3534:G3534"/>
    <mergeCell ref="A3535:A3536"/>
    <mergeCell ref="B3535:B3536"/>
    <mergeCell ref="C3535:C3536"/>
    <mergeCell ref="D3535:D3536"/>
    <mergeCell ref="E3536:G3536"/>
    <mergeCell ref="A3537:A3538"/>
    <mergeCell ref="B3537:B3538"/>
    <mergeCell ref="C3537:C3538"/>
    <mergeCell ref="D3537:D3538"/>
    <mergeCell ref="E3538:G3538"/>
    <mergeCell ref="A3539:A3540"/>
    <mergeCell ref="B3539:B3540"/>
    <mergeCell ref="C3539:C3540"/>
    <mergeCell ref="D3539:D3540"/>
    <mergeCell ref="E3540:G3540"/>
    <mergeCell ref="A3525:A3526"/>
    <mergeCell ref="B3525:B3526"/>
    <mergeCell ref="C3525:C3526"/>
    <mergeCell ref="D3525:D3526"/>
    <mergeCell ref="E3526:G3526"/>
    <mergeCell ref="A3527:A3528"/>
    <mergeCell ref="B3527:B3528"/>
    <mergeCell ref="C3527:C3528"/>
    <mergeCell ref="D3527:D3528"/>
    <mergeCell ref="E3528:G3528"/>
    <mergeCell ref="A3529:A3530"/>
    <mergeCell ref="B3529:B3530"/>
    <mergeCell ref="C3529:C3530"/>
    <mergeCell ref="D3529:D3530"/>
    <mergeCell ref="E3530:G3530"/>
    <mergeCell ref="A3531:A3532"/>
    <mergeCell ref="B3531:B3532"/>
    <mergeCell ref="C3531:C3532"/>
    <mergeCell ref="D3531:D3532"/>
    <mergeCell ref="E3532:G3532"/>
    <mergeCell ref="A3517:A3518"/>
    <mergeCell ref="B3517:B3518"/>
    <mergeCell ref="C3517:C3518"/>
    <mergeCell ref="D3517:D3518"/>
    <mergeCell ref="E3518:G3518"/>
    <mergeCell ref="A3519:A3520"/>
    <mergeCell ref="B3519:B3520"/>
    <mergeCell ref="C3519:C3520"/>
    <mergeCell ref="D3519:D3520"/>
    <mergeCell ref="E3520:G3520"/>
    <mergeCell ref="A3521:A3522"/>
    <mergeCell ref="B3521:B3522"/>
    <mergeCell ref="C3521:C3522"/>
    <mergeCell ref="D3521:D3522"/>
    <mergeCell ref="E3522:G3522"/>
    <mergeCell ref="A3523:A3524"/>
    <mergeCell ref="B3523:B3524"/>
    <mergeCell ref="C3523:C3524"/>
    <mergeCell ref="D3523:D3524"/>
    <mergeCell ref="E3524:G3524"/>
    <mergeCell ref="D3489:D3490"/>
    <mergeCell ref="E3490:G3490"/>
    <mergeCell ref="A3491:A3492"/>
    <mergeCell ref="B3491:B3492"/>
    <mergeCell ref="C3491:C3492"/>
    <mergeCell ref="D3491:D3492"/>
    <mergeCell ref="E3492:G3492"/>
    <mergeCell ref="A3508:G3508"/>
    <mergeCell ref="A3509:G3509"/>
    <mergeCell ref="D3510:G3510"/>
    <mergeCell ref="A3511:B3511"/>
    <mergeCell ref="A3513:A3514"/>
    <mergeCell ref="B3513:B3514"/>
    <mergeCell ref="C3513:C3514"/>
    <mergeCell ref="D3513:D3514"/>
    <mergeCell ref="E3514:G3514"/>
    <mergeCell ref="A3515:A3516"/>
    <mergeCell ref="B3515:B3516"/>
    <mergeCell ref="C3515:C3516"/>
    <mergeCell ref="D3515:D3516"/>
    <mergeCell ref="E3516:G3516"/>
    <mergeCell ref="A3481:A3482"/>
    <mergeCell ref="B3481:B3482"/>
    <mergeCell ref="C3481:C3482"/>
    <mergeCell ref="D3481:D3482"/>
    <mergeCell ref="E3482:G3482"/>
    <mergeCell ref="A3483:A3484"/>
    <mergeCell ref="B3483:B3484"/>
    <mergeCell ref="C3483:C3484"/>
    <mergeCell ref="D3483:D3484"/>
    <mergeCell ref="E3484:G3484"/>
    <mergeCell ref="A3485:A3486"/>
    <mergeCell ref="B3485:B3486"/>
    <mergeCell ref="C3485:C3486"/>
    <mergeCell ref="D3485:D3486"/>
    <mergeCell ref="E3486:G3486"/>
    <mergeCell ref="A3487:A3488"/>
    <mergeCell ref="B3487:B3488"/>
    <mergeCell ref="C3487:C3488"/>
    <mergeCell ref="D3487:D3488"/>
    <mergeCell ref="E3488:G3488"/>
    <mergeCell ref="A3471:A3472"/>
    <mergeCell ref="B3471:B3472"/>
    <mergeCell ref="D3471:D3472"/>
    <mergeCell ref="E3472:G3472"/>
    <mergeCell ref="A3473:A3474"/>
    <mergeCell ref="B3473:B3474"/>
    <mergeCell ref="C3473:C3474"/>
    <mergeCell ref="D3473:D3474"/>
    <mergeCell ref="E3474:G3474"/>
    <mergeCell ref="A3475:A3476"/>
    <mergeCell ref="B3475:B3476"/>
    <mergeCell ref="C3475:C3476"/>
    <mergeCell ref="D3475:D3476"/>
    <mergeCell ref="E3476:G3476"/>
    <mergeCell ref="D3477:D3478"/>
    <mergeCell ref="E3478:G3478"/>
    <mergeCell ref="A3479:A3480"/>
    <mergeCell ref="B3479:B3480"/>
    <mergeCell ref="C3479:C3480"/>
    <mergeCell ref="D3479:D3480"/>
    <mergeCell ref="E3480:G3480"/>
    <mergeCell ref="A3460:G3460"/>
    <mergeCell ref="A3461:G3461"/>
    <mergeCell ref="D3462:G3462"/>
    <mergeCell ref="A3463:B3463"/>
    <mergeCell ref="A3465:A3466"/>
    <mergeCell ref="B3465:B3466"/>
    <mergeCell ref="C3465:C3466"/>
    <mergeCell ref="D3465:D3466"/>
    <mergeCell ref="E3466:G3466"/>
    <mergeCell ref="A3467:A3468"/>
    <mergeCell ref="B3467:B3468"/>
    <mergeCell ref="C3467:C3468"/>
    <mergeCell ref="D3467:D3468"/>
    <mergeCell ref="E3468:G3468"/>
    <mergeCell ref="A3469:A3470"/>
    <mergeCell ref="B3469:B3470"/>
    <mergeCell ref="D3469:D3470"/>
    <mergeCell ref="E3470:G3470"/>
    <mergeCell ref="A3409:A3410"/>
    <mergeCell ref="B3409:B3410"/>
    <mergeCell ref="C3409:C3410"/>
    <mergeCell ref="D3409:D3410"/>
    <mergeCell ref="E3410:G3410"/>
    <mergeCell ref="A3411:A3412"/>
    <mergeCell ref="B3411:B3412"/>
    <mergeCell ref="C3411:C3412"/>
    <mergeCell ref="D3411:D3412"/>
    <mergeCell ref="E3412:G3412"/>
    <mergeCell ref="A3413:A3414"/>
    <mergeCell ref="B3413:B3414"/>
    <mergeCell ref="C3413:C3414"/>
    <mergeCell ref="D3413:D3414"/>
    <mergeCell ref="E3414:G3414"/>
    <mergeCell ref="A3415:A3416"/>
    <mergeCell ref="B3415:B3416"/>
    <mergeCell ref="C3415:C3416"/>
    <mergeCell ref="D3415:D3416"/>
    <mergeCell ref="E3416:G3416"/>
    <mergeCell ref="A3401:A3402"/>
    <mergeCell ref="B3401:B3402"/>
    <mergeCell ref="C3401:C3402"/>
    <mergeCell ref="D3401:D3402"/>
    <mergeCell ref="E3401:G3402"/>
    <mergeCell ref="A3403:A3404"/>
    <mergeCell ref="B3403:B3404"/>
    <mergeCell ref="C3403:C3404"/>
    <mergeCell ref="D3403:D3404"/>
    <mergeCell ref="E3404:G3404"/>
    <mergeCell ref="A3405:A3406"/>
    <mergeCell ref="B3405:B3406"/>
    <mergeCell ref="C3405:C3406"/>
    <mergeCell ref="D3405:D3406"/>
    <mergeCell ref="E3406:G3406"/>
    <mergeCell ref="A3407:A3408"/>
    <mergeCell ref="B3407:B3408"/>
    <mergeCell ref="C3407:C3408"/>
    <mergeCell ref="D3407:D3408"/>
    <mergeCell ref="A3393:A3394"/>
    <mergeCell ref="B3393:B3394"/>
    <mergeCell ref="C3393:C3394"/>
    <mergeCell ref="D3393:D3394"/>
    <mergeCell ref="E3394:G3394"/>
    <mergeCell ref="A3395:A3396"/>
    <mergeCell ref="B3395:B3396"/>
    <mergeCell ref="C3395:C3396"/>
    <mergeCell ref="D3395:D3396"/>
    <mergeCell ref="E3396:G3396"/>
    <mergeCell ref="A3397:A3398"/>
    <mergeCell ref="B3397:B3398"/>
    <mergeCell ref="C3397:C3398"/>
    <mergeCell ref="D3397:D3398"/>
    <mergeCell ref="E3398:G3398"/>
    <mergeCell ref="A3399:A3400"/>
    <mergeCell ref="B3399:B3400"/>
    <mergeCell ref="C3399:C3400"/>
    <mergeCell ref="D3399:D3400"/>
    <mergeCell ref="E3400:G3400"/>
    <mergeCell ref="A3385:A3386"/>
    <mergeCell ref="B3385:B3386"/>
    <mergeCell ref="C3385:C3386"/>
    <mergeCell ref="D3385:D3386"/>
    <mergeCell ref="E3386:G3386"/>
    <mergeCell ref="A3387:A3388"/>
    <mergeCell ref="B3387:B3388"/>
    <mergeCell ref="C3387:C3388"/>
    <mergeCell ref="D3387:D3388"/>
    <mergeCell ref="E3388:G3388"/>
    <mergeCell ref="A3389:A3390"/>
    <mergeCell ref="B3389:B3390"/>
    <mergeCell ref="C3389:C3390"/>
    <mergeCell ref="D3389:D3390"/>
    <mergeCell ref="E3390:G3390"/>
    <mergeCell ref="A3391:A3392"/>
    <mergeCell ref="B3391:B3392"/>
    <mergeCell ref="C3391:C3392"/>
    <mergeCell ref="D3391:D3392"/>
    <mergeCell ref="E3392:G3392"/>
    <mergeCell ref="A3375:A3376"/>
    <mergeCell ref="B3375:B3376"/>
    <mergeCell ref="C3375:C3376"/>
    <mergeCell ref="D3375:D3376"/>
    <mergeCell ref="E3376:G3376"/>
    <mergeCell ref="A3377:A3378"/>
    <mergeCell ref="B3377:B3378"/>
    <mergeCell ref="C3377:C3378"/>
    <mergeCell ref="D3377:D3378"/>
    <mergeCell ref="E3378:G3378"/>
    <mergeCell ref="A3379:A3380"/>
    <mergeCell ref="B3379:B3380"/>
    <mergeCell ref="C3379:C3380"/>
    <mergeCell ref="D3379:D3380"/>
    <mergeCell ref="E3380:G3380"/>
    <mergeCell ref="A3381:A3382"/>
    <mergeCell ref="B3381:B3382"/>
    <mergeCell ref="C3381:C3382"/>
    <mergeCell ref="D3381:D3382"/>
    <mergeCell ref="E3382:G3382"/>
    <mergeCell ref="A3367:A3368"/>
    <mergeCell ref="B3367:B3368"/>
    <mergeCell ref="C3367:C3368"/>
    <mergeCell ref="D3367:D3368"/>
    <mergeCell ref="E3368:G3368"/>
    <mergeCell ref="A3369:A3370"/>
    <mergeCell ref="B3369:B3370"/>
    <mergeCell ref="C3369:C3370"/>
    <mergeCell ref="D3369:D3370"/>
    <mergeCell ref="E3370:G3370"/>
    <mergeCell ref="A3371:A3372"/>
    <mergeCell ref="B3371:B3372"/>
    <mergeCell ref="C3371:C3372"/>
    <mergeCell ref="D3371:D3372"/>
    <mergeCell ref="E3372:G3372"/>
    <mergeCell ref="A3373:A3374"/>
    <mergeCell ref="B3373:B3374"/>
    <mergeCell ref="C3373:C3374"/>
    <mergeCell ref="D3373:D3374"/>
    <mergeCell ref="E3374:G3374"/>
    <mergeCell ref="A3359:A3360"/>
    <mergeCell ref="B3359:B3360"/>
    <mergeCell ref="D3359:D3360"/>
    <mergeCell ref="E3360:G3360"/>
    <mergeCell ref="A3361:A3362"/>
    <mergeCell ref="B3361:B3362"/>
    <mergeCell ref="C3361:C3362"/>
    <mergeCell ref="D3361:D3362"/>
    <mergeCell ref="E3362:G3362"/>
    <mergeCell ref="A3363:A3364"/>
    <mergeCell ref="B3363:B3364"/>
    <mergeCell ref="C3363:C3364"/>
    <mergeCell ref="D3363:D3364"/>
    <mergeCell ref="E3364:G3364"/>
    <mergeCell ref="A3365:A3366"/>
    <mergeCell ref="B3365:B3366"/>
    <mergeCell ref="C3365:C3366"/>
    <mergeCell ref="D3365:D3366"/>
    <mergeCell ref="E3366:G3366"/>
    <mergeCell ref="A3336:A3337"/>
    <mergeCell ref="B3336:B3337"/>
    <mergeCell ref="C3336:C3337"/>
    <mergeCell ref="D3336:D3337"/>
    <mergeCell ref="E3337:G3337"/>
    <mergeCell ref="A3338:A3339"/>
    <mergeCell ref="B3338:B3339"/>
    <mergeCell ref="C3338:C3339"/>
    <mergeCell ref="D3338:D3339"/>
    <mergeCell ref="E3339:G3339"/>
    <mergeCell ref="A3352:G3352"/>
    <mergeCell ref="A3353:G3353"/>
    <mergeCell ref="D3354:G3354"/>
    <mergeCell ref="A3355:B3355"/>
    <mergeCell ref="A3357:A3358"/>
    <mergeCell ref="B3357:B3358"/>
    <mergeCell ref="C3357:C3358"/>
    <mergeCell ref="D3357:D3358"/>
    <mergeCell ref="E3358:G3358"/>
    <mergeCell ref="A3328:A3329"/>
    <mergeCell ref="B3328:B3329"/>
    <mergeCell ref="C3328:C3329"/>
    <mergeCell ref="D3328:D3329"/>
    <mergeCell ref="E3329:G3329"/>
    <mergeCell ref="A3330:A3331"/>
    <mergeCell ref="B3330:B3331"/>
    <mergeCell ref="C3330:C3331"/>
    <mergeCell ref="D3330:D3331"/>
    <mergeCell ref="E3331:G3331"/>
    <mergeCell ref="A3332:A3333"/>
    <mergeCell ref="B3332:B3333"/>
    <mergeCell ref="C3332:C3333"/>
    <mergeCell ref="D3332:D3333"/>
    <mergeCell ref="E3333:G3333"/>
    <mergeCell ref="A3334:A3335"/>
    <mergeCell ref="B3334:B3335"/>
    <mergeCell ref="C3334:C3335"/>
    <mergeCell ref="D3334:D3335"/>
    <mergeCell ref="E3335:G3335"/>
    <mergeCell ref="A3320:A3321"/>
    <mergeCell ref="B3320:B3321"/>
    <mergeCell ref="C3320:C3321"/>
    <mergeCell ref="D3320:D3321"/>
    <mergeCell ref="E3321:G3321"/>
    <mergeCell ref="A3322:A3323"/>
    <mergeCell ref="B3322:B3323"/>
    <mergeCell ref="C3322:C3323"/>
    <mergeCell ref="D3322:D3323"/>
    <mergeCell ref="E3323:G3323"/>
    <mergeCell ref="A3324:A3325"/>
    <mergeCell ref="B3324:B3325"/>
    <mergeCell ref="C3324:C3325"/>
    <mergeCell ref="D3324:D3325"/>
    <mergeCell ref="E3325:G3325"/>
    <mergeCell ref="D3326:D3327"/>
    <mergeCell ref="E3327:G3327"/>
    <mergeCell ref="A3309:G3309"/>
    <mergeCell ref="A3310:G3310"/>
    <mergeCell ref="D3311:G3311"/>
    <mergeCell ref="A3312:B3312"/>
    <mergeCell ref="A3314:A3315"/>
    <mergeCell ref="B3314:B3315"/>
    <mergeCell ref="C3314:C3315"/>
    <mergeCell ref="D3314:D3315"/>
    <mergeCell ref="E3315:G3315"/>
    <mergeCell ref="A3316:A3317"/>
    <mergeCell ref="B3316:B3317"/>
    <mergeCell ref="C3316:C3317"/>
    <mergeCell ref="D3316:D3317"/>
    <mergeCell ref="E3317:G3317"/>
    <mergeCell ref="A3318:A3319"/>
    <mergeCell ref="B3318:B3319"/>
    <mergeCell ref="C3318:C3319"/>
    <mergeCell ref="D3318:D3319"/>
    <mergeCell ref="E3319:G3319"/>
    <mergeCell ref="A3073:A3074"/>
    <mergeCell ref="B3073:B3074"/>
    <mergeCell ref="C3073:C3074"/>
    <mergeCell ref="D3073:D3074"/>
    <mergeCell ref="E3074:G3074"/>
    <mergeCell ref="E3076:G3076"/>
    <mergeCell ref="A3077:A3078"/>
    <mergeCell ref="B3077:B3078"/>
    <mergeCell ref="C3077:C3078"/>
    <mergeCell ref="D3077:D3078"/>
    <mergeCell ref="E3078:G3078"/>
    <mergeCell ref="A3063:A3064"/>
    <mergeCell ref="B3063:B3064"/>
    <mergeCell ref="C3063:C3064"/>
    <mergeCell ref="D3063:D3064"/>
    <mergeCell ref="E3064:G3064"/>
    <mergeCell ref="A3065:A3066"/>
    <mergeCell ref="B3065:B3066"/>
    <mergeCell ref="C3065:C3066"/>
    <mergeCell ref="D3065:D3066"/>
    <mergeCell ref="E3066:G3066"/>
    <mergeCell ref="A3069:A3070"/>
    <mergeCell ref="B3069:B3070"/>
    <mergeCell ref="C3069:C3070"/>
    <mergeCell ref="D3069:D3070"/>
    <mergeCell ref="E3069:G3070"/>
    <mergeCell ref="C3071:C3072"/>
    <mergeCell ref="E3072:G3072"/>
    <mergeCell ref="A3055:A3056"/>
    <mergeCell ref="B3055:B3056"/>
    <mergeCell ref="C3055:C3056"/>
    <mergeCell ref="D3055:D3056"/>
    <mergeCell ref="E3056:G3056"/>
    <mergeCell ref="A3057:A3058"/>
    <mergeCell ref="B3057:B3058"/>
    <mergeCell ref="C3057:C3058"/>
    <mergeCell ref="D3057:D3058"/>
    <mergeCell ref="E3058:G3058"/>
    <mergeCell ref="A3059:A3060"/>
    <mergeCell ref="B3059:B3060"/>
    <mergeCell ref="C3059:C3060"/>
    <mergeCell ref="D3059:D3060"/>
    <mergeCell ref="A3061:A3062"/>
    <mergeCell ref="B3061:B3062"/>
    <mergeCell ref="C3061:C3062"/>
    <mergeCell ref="D3061:D3062"/>
    <mergeCell ref="E3062:G3062"/>
    <mergeCell ref="A3047:A3048"/>
    <mergeCell ref="B3047:B3048"/>
    <mergeCell ref="C3047:C3048"/>
    <mergeCell ref="D3047:D3048"/>
    <mergeCell ref="E3048:G3048"/>
    <mergeCell ref="A3049:A3050"/>
    <mergeCell ref="B3049:B3050"/>
    <mergeCell ref="C3049:C3050"/>
    <mergeCell ref="D3049:D3050"/>
    <mergeCell ref="E3050:G3050"/>
    <mergeCell ref="A3051:A3052"/>
    <mergeCell ref="B3051:B3052"/>
    <mergeCell ref="C3051:C3052"/>
    <mergeCell ref="D3051:D3052"/>
    <mergeCell ref="A3053:A3054"/>
    <mergeCell ref="B3053:B3054"/>
    <mergeCell ref="C3053:C3054"/>
    <mergeCell ref="D3053:D3054"/>
    <mergeCell ref="E3054:G3054"/>
    <mergeCell ref="A3039:A3040"/>
    <mergeCell ref="B3039:B3040"/>
    <mergeCell ref="C3039:C3040"/>
    <mergeCell ref="D3039:D3040"/>
    <mergeCell ref="A3041:A3042"/>
    <mergeCell ref="B3041:B3042"/>
    <mergeCell ref="C3041:C3042"/>
    <mergeCell ref="D3041:D3042"/>
    <mergeCell ref="E3042:G3042"/>
    <mergeCell ref="A3043:A3044"/>
    <mergeCell ref="B3043:B3044"/>
    <mergeCell ref="C3043:C3044"/>
    <mergeCell ref="D3043:D3044"/>
    <mergeCell ref="E3044:G3044"/>
    <mergeCell ref="A3045:A3046"/>
    <mergeCell ref="B3045:B3046"/>
    <mergeCell ref="C3045:C3046"/>
    <mergeCell ref="D3045:D3046"/>
    <mergeCell ref="E3046:G3046"/>
    <mergeCell ref="A3031:A3032"/>
    <mergeCell ref="B3031:B3032"/>
    <mergeCell ref="C3031:C3032"/>
    <mergeCell ref="D3031:D3032"/>
    <mergeCell ref="E3032:G3032"/>
    <mergeCell ref="A3033:A3034"/>
    <mergeCell ref="B3033:B3034"/>
    <mergeCell ref="C3033:C3034"/>
    <mergeCell ref="D3033:D3034"/>
    <mergeCell ref="A3035:A3036"/>
    <mergeCell ref="B3035:B3036"/>
    <mergeCell ref="C3035:C3036"/>
    <mergeCell ref="D3035:D3036"/>
    <mergeCell ref="E3036:G3036"/>
    <mergeCell ref="A3037:A3038"/>
    <mergeCell ref="B3037:B3038"/>
    <mergeCell ref="C3037:C3038"/>
    <mergeCell ref="D3037:D3038"/>
    <mergeCell ref="E3038:G3038"/>
    <mergeCell ref="A3023:A3024"/>
    <mergeCell ref="B3023:B3024"/>
    <mergeCell ref="C3023:C3024"/>
    <mergeCell ref="D3023:D3024"/>
    <mergeCell ref="E3024:G3024"/>
    <mergeCell ref="A3025:A3026"/>
    <mergeCell ref="B3025:B3026"/>
    <mergeCell ref="C3025:C3026"/>
    <mergeCell ref="D3025:D3026"/>
    <mergeCell ref="E3025:G3026"/>
    <mergeCell ref="A3027:A3028"/>
    <mergeCell ref="B3027:B3028"/>
    <mergeCell ref="C3027:C3028"/>
    <mergeCell ref="D3027:D3028"/>
    <mergeCell ref="E3028:G3028"/>
    <mergeCell ref="A3029:A3030"/>
    <mergeCell ref="B3029:B3030"/>
    <mergeCell ref="C3029:C3030"/>
    <mergeCell ref="D3029:D3030"/>
    <mergeCell ref="E3030:G3030"/>
    <mergeCell ref="A3015:A3016"/>
    <mergeCell ref="B3015:B3016"/>
    <mergeCell ref="C3015:C3016"/>
    <mergeCell ref="D3015:D3016"/>
    <mergeCell ref="E3016:G3016"/>
    <mergeCell ref="A3017:A3018"/>
    <mergeCell ref="B3017:B3018"/>
    <mergeCell ref="C3017:C3018"/>
    <mergeCell ref="D3017:D3018"/>
    <mergeCell ref="E3018:G3018"/>
    <mergeCell ref="A3019:A3020"/>
    <mergeCell ref="B3019:B3020"/>
    <mergeCell ref="C3019:C3020"/>
    <mergeCell ref="D3019:D3020"/>
    <mergeCell ref="E3020:G3020"/>
    <mergeCell ref="A3021:A3022"/>
    <mergeCell ref="B3021:B3022"/>
    <mergeCell ref="C3021:C3022"/>
    <mergeCell ref="D3021:D3022"/>
    <mergeCell ref="E3022:G3022"/>
    <mergeCell ref="A3005:A3006"/>
    <mergeCell ref="B3005:B3006"/>
    <mergeCell ref="C3005:C3006"/>
    <mergeCell ref="D3005:D3006"/>
    <mergeCell ref="E3006:G3006"/>
    <mergeCell ref="A3007:A3008"/>
    <mergeCell ref="B3007:B3008"/>
    <mergeCell ref="C3007:C3008"/>
    <mergeCell ref="D3007:D3008"/>
    <mergeCell ref="E3008:G3008"/>
    <mergeCell ref="A3009:A3010"/>
    <mergeCell ref="B3009:B3010"/>
    <mergeCell ref="D3009:D3010"/>
    <mergeCell ref="E3010:G3010"/>
    <mergeCell ref="A3013:A3014"/>
    <mergeCell ref="B3013:B3014"/>
    <mergeCell ref="C3013:C3014"/>
    <mergeCell ref="D3013:D3014"/>
    <mergeCell ref="E3014:G3014"/>
    <mergeCell ref="A2997:A2998"/>
    <mergeCell ref="B2997:B2998"/>
    <mergeCell ref="C2997:C2998"/>
    <mergeCell ref="D2997:D2998"/>
    <mergeCell ref="E2998:G2998"/>
    <mergeCell ref="A2999:A3000"/>
    <mergeCell ref="B2999:B3000"/>
    <mergeCell ref="C2999:C3000"/>
    <mergeCell ref="D2999:D3000"/>
    <mergeCell ref="E3000:G3000"/>
    <mergeCell ref="A3001:A3002"/>
    <mergeCell ref="B3001:B3002"/>
    <mergeCell ref="C3001:C3002"/>
    <mergeCell ref="D3001:D3002"/>
    <mergeCell ref="E3002:G3002"/>
    <mergeCell ref="A3003:A3004"/>
    <mergeCell ref="B3003:B3004"/>
    <mergeCell ref="D3003:D3004"/>
    <mergeCell ref="E3004:G3004"/>
    <mergeCell ref="A2989:A2990"/>
    <mergeCell ref="B2989:B2990"/>
    <mergeCell ref="D2989:D2990"/>
    <mergeCell ref="E2990:G2990"/>
    <mergeCell ref="A2991:A2992"/>
    <mergeCell ref="B2991:B2992"/>
    <mergeCell ref="C2991:C2992"/>
    <mergeCell ref="D2991:D2992"/>
    <mergeCell ref="E2992:G2992"/>
    <mergeCell ref="A2993:A2994"/>
    <mergeCell ref="B2993:B2994"/>
    <mergeCell ref="D2993:D2994"/>
    <mergeCell ref="E2994:G2994"/>
    <mergeCell ref="A2995:A2996"/>
    <mergeCell ref="B2995:B2996"/>
    <mergeCell ref="C2995:C2996"/>
    <mergeCell ref="D2995:D2996"/>
    <mergeCell ref="E2996:G2996"/>
    <mergeCell ref="A2981:A2982"/>
    <mergeCell ref="B2981:B2982"/>
    <mergeCell ref="C2981:C2982"/>
    <mergeCell ref="D2981:D2982"/>
    <mergeCell ref="E2982:G2982"/>
    <mergeCell ref="A2983:A2984"/>
    <mergeCell ref="B2983:B2984"/>
    <mergeCell ref="C2983:C2984"/>
    <mergeCell ref="D2983:D2984"/>
    <mergeCell ref="E2984:G2984"/>
    <mergeCell ref="A2985:A2986"/>
    <mergeCell ref="B2985:B2986"/>
    <mergeCell ref="C2985:C2986"/>
    <mergeCell ref="D2985:D2986"/>
    <mergeCell ref="E2986:G2986"/>
    <mergeCell ref="A2987:A2988"/>
    <mergeCell ref="B2987:B2988"/>
    <mergeCell ref="C2987:C2988"/>
    <mergeCell ref="D2987:D2988"/>
    <mergeCell ref="E2988:G2988"/>
    <mergeCell ref="A2973:A2974"/>
    <mergeCell ref="B2973:B2974"/>
    <mergeCell ref="C2973:C2974"/>
    <mergeCell ref="D2973:D2974"/>
    <mergeCell ref="E2974:G2974"/>
    <mergeCell ref="A2975:A2976"/>
    <mergeCell ref="B2975:B2976"/>
    <mergeCell ref="C2975:C2976"/>
    <mergeCell ref="D2975:D2976"/>
    <mergeCell ref="E2976:G2976"/>
    <mergeCell ref="A2977:A2978"/>
    <mergeCell ref="B2977:B2978"/>
    <mergeCell ref="C2977:C2978"/>
    <mergeCell ref="D2977:D2978"/>
    <mergeCell ref="E2978:G2978"/>
    <mergeCell ref="A2979:A2980"/>
    <mergeCell ref="B2979:B2980"/>
    <mergeCell ref="C2979:C2980"/>
    <mergeCell ref="D2979:D2980"/>
    <mergeCell ref="E2980:G2980"/>
    <mergeCell ref="A2942:A2943"/>
    <mergeCell ref="B2942:B2943"/>
    <mergeCell ref="C2942:C2943"/>
    <mergeCell ref="D2942:D2943"/>
    <mergeCell ref="E2942:G2943"/>
    <mergeCell ref="A2944:A2945"/>
    <mergeCell ref="B2944:B2945"/>
    <mergeCell ref="C2944:C2945"/>
    <mergeCell ref="D2944:D2945"/>
    <mergeCell ref="E2945:G2945"/>
    <mergeCell ref="A2966:G2966"/>
    <mergeCell ref="A2967:G2967"/>
    <mergeCell ref="D2968:G2968"/>
    <mergeCell ref="A2969:B2969"/>
    <mergeCell ref="A2971:A2972"/>
    <mergeCell ref="B2971:B2972"/>
    <mergeCell ref="C2971:C2972"/>
    <mergeCell ref="D2971:D2972"/>
    <mergeCell ref="E2972:G2972"/>
    <mergeCell ref="A2932:A2933"/>
    <mergeCell ref="B2932:B2933"/>
    <mergeCell ref="C2932:C2933"/>
    <mergeCell ref="D2932:D2933"/>
    <mergeCell ref="E2933:G2933"/>
    <mergeCell ref="A2936:A2937"/>
    <mergeCell ref="B2936:B2937"/>
    <mergeCell ref="C2936:C2937"/>
    <mergeCell ref="D2936:D2937"/>
    <mergeCell ref="E2937:G2937"/>
    <mergeCell ref="A2938:A2939"/>
    <mergeCell ref="B2938:B2939"/>
    <mergeCell ref="C2938:C2939"/>
    <mergeCell ref="D2938:D2939"/>
    <mergeCell ref="E2939:G2939"/>
    <mergeCell ref="A2940:A2941"/>
    <mergeCell ref="B2940:B2941"/>
    <mergeCell ref="C2940:C2941"/>
    <mergeCell ref="D2940:D2941"/>
    <mergeCell ref="E2941:G2941"/>
    <mergeCell ref="A2923:A2924"/>
    <mergeCell ref="B2923:B2924"/>
    <mergeCell ref="D2923:D2924"/>
    <mergeCell ref="E2924:G2924"/>
    <mergeCell ref="A2925:A2926"/>
    <mergeCell ref="B2925:B2926"/>
    <mergeCell ref="C2925:C2926"/>
    <mergeCell ref="D2925:D2926"/>
    <mergeCell ref="E2926:G2926"/>
    <mergeCell ref="A2927:A2928"/>
    <mergeCell ref="B2927:B2928"/>
    <mergeCell ref="C2927:C2928"/>
    <mergeCell ref="D2927:D2928"/>
    <mergeCell ref="E2928:G2928"/>
    <mergeCell ref="E2929:G2929"/>
    <mergeCell ref="A2930:A2931"/>
    <mergeCell ref="B2930:B2931"/>
    <mergeCell ref="C2930:C2931"/>
    <mergeCell ref="D2930:D2931"/>
    <mergeCell ref="E2931:G2931"/>
    <mergeCell ref="A2915:A2916"/>
    <mergeCell ref="B2915:B2916"/>
    <mergeCell ref="C2915:C2916"/>
    <mergeCell ref="D2915:D2916"/>
    <mergeCell ref="E2916:G2916"/>
    <mergeCell ref="D2917:D2918"/>
    <mergeCell ref="E2918:G2918"/>
    <mergeCell ref="A2919:A2920"/>
    <mergeCell ref="B2919:B2920"/>
    <mergeCell ref="C2919:C2920"/>
    <mergeCell ref="D2919:D2920"/>
    <mergeCell ref="E2920:G2920"/>
    <mergeCell ref="A2921:A2922"/>
    <mergeCell ref="B2921:B2922"/>
    <mergeCell ref="C2921:C2922"/>
    <mergeCell ref="D2921:D2922"/>
    <mergeCell ref="E2922:G2922"/>
    <mergeCell ref="A2907:A2908"/>
    <mergeCell ref="B2907:B2908"/>
    <mergeCell ref="C2907:C2908"/>
    <mergeCell ref="D2907:D2908"/>
    <mergeCell ref="E2908:G2908"/>
    <mergeCell ref="A2909:A2910"/>
    <mergeCell ref="B2909:B2910"/>
    <mergeCell ref="C2909:C2910"/>
    <mergeCell ref="D2909:D2910"/>
    <mergeCell ref="E2910:G2910"/>
    <mergeCell ref="A2911:A2912"/>
    <mergeCell ref="B2911:B2912"/>
    <mergeCell ref="C2911:C2912"/>
    <mergeCell ref="D2911:D2912"/>
    <mergeCell ref="E2912:G2912"/>
    <mergeCell ref="A2913:A2914"/>
    <mergeCell ref="B2913:B2914"/>
    <mergeCell ref="C2913:C2914"/>
    <mergeCell ref="D2913:D2914"/>
    <mergeCell ref="E2914:G2914"/>
    <mergeCell ref="A2899:A2900"/>
    <mergeCell ref="B2899:B2900"/>
    <mergeCell ref="C2899:C2900"/>
    <mergeCell ref="D2899:D2900"/>
    <mergeCell ref="E2900:G2900"/>
    <mergeCell ref="A2901:A2902"/>
    <mergeCell ref="B2901:B2902"/>
    <mergeCell ref="C2901:C2902"/>
    <mergeCell ref="D2901:D2902"/>
    <mergeCell ref="E2902:G2902"/>
    <mergeCell ref="A2903:A2904"/>
    <mergeCell ref="B2903:B2904"/>
    <mergeCell ref="C2903:C2904"/>
    <mergeCell ref="D2903:D2904"/>
    <mergeCell ref="E2904:G2904"/>
    <mergeCell ref="A2905:A2906"/>
    <mergeCell ref="B2905:B2906"/>
    <mergeCell ref="C2905:C2906"/>
    <mergeCell ref="D2905:D2906"/>
    <mergeCell ref="E2906:G2906"/>
    <mergeCell ref="A2863:A2864"/>
    <mergeCell ref="B2863:B2864"/>
    <mergeCell ref="C2863:C2864"/>
    <mergeCell ref="D2863:D2864"/>
    <mergeCell ref="E2864:G2864"/>
    <mergeCell ref="D2865:D2866"/>
    <mergeCell ref="E2866:G2866"/>
    <mergeCell ref="A2867:A2868"/>
    <mergeCell ref="B2867:B2868"/>
    <mergeCell ref="C2867:C2868"/>
    <mergeCell ref="D2867:D2868"/>
    <mergeCell ref="E2868:G2868"/>
    <mergeCell ref="A2892:G2892"/>
    <mergeCell ref="A2893:G2893"/>
    <mergeCell ref="D2894:G2894"/>
    <mergeCell ref="A2895:B2895"/>
    <mergeCell ref="A2897:A2898"/>
    <mergeCell ref="B2897:B2898"/>
    <mergeCell ref="C2897:C2898"/>
    <mergeCell ref="D2897:D2898"/>
    <mergeCell ref="E2898:G2898"/>
    <mergeCell ref="A2823:A2824"/>
    <mergeCell ref="B2823:B2824"/>
    <mergeCell ref="C2823:C2824"/>
    <mergeCell ref="D2823:D2824"/>
    <mergeCell ref="E2824:G2824"/>
    <mergeCell ref="A2854:G2854"/>
    <mergeCell ref="A2855:G2855"/>
    <mergeCell ref="D2856:G2856"/>
    <mergeCell ref="A2857:B2857"/>
    <mergeCell ref="A2859:A2860"/>
    <mergeCell ref="B2859:B2860"/>
    <mergeCell ref="C2859:C2860"/>
    <mergeCell ref="D2859:D2860"/>
    <mergeCell ref="E2860:G2860"/>
    <mergeCell ref="A2861:A2862"/>
    <mergeCell ref="B2861:B2862"/>
    <mergeCell ref="C2861:C2862"/>
    <mergeCell ref="D2861:D2862"/>
    <mergeCell ref="E2862:G2862"/>
    <mergeCell ref="A2813:A2814"/>
    <mergeCell ref="B2813:B2814"/>
    <mergeCell ref="C2813:C2814"/>
    <mergeCell ref="D2813:D2814"/>
    <mergeCell ref="E2814:G2814"/>
    <mergeCell ref="A2817:A2818"/>
    <mergeCell ref="B2817:B2818"/>
    <mergeCell ref="C2817:C2818"/>
    <mergeCell ref="D2817:D2818"/>
    <mergeCell ref="E2818:G2818"/>
    <mergeCell ref="A2819:A2820"/>
    <mergeCell ref="B2819:B2820"/>
    <mergeCell ref="C2819:C2820"/>
    <mergeCell ref="D2819:D2820"/>
    <mergeCell ref="E2820:G2820"/>
    <mergeCell ref="A2821:A2822"/>
    <mergeCell ref="B2821:B2822"/>
    <mergeCell ref="C2821:C2822"/>
    <mergeCell ref="D2821:D2822"/>
    <mergeCell ref="E2821:G2822"/>
    <mergeCell ref="A2805:A2806"/>
    <mergeCell ref="B2805:B2806"/>
    <mergeCell ref="C2805:C2806"/>
    <mergeCell ref="D2805:D2806"/>
    <mergeCell ref="E2806:G2806"/>
    <mergeCell ref="A2807:A2808"/>
    <mergeCell ref="B2807:B2808"/>
    <mergeCell ref="C2807:C2808"/>
    <mergeCell ref="D2807:D2808"/>
    <mergeCell ref="E2808:G2808"/>
    <mergeCell ref="A2809:A2810"/>
    <mergeCell ref="B2809:B2810"/>
    <mergeCell ref="C2809:C2810"/>
    <mergeCell ref="D2809:D2810"/>
    <mergeCell ref="E2810:G2810"/>
    <mergeCell ref="A2811:A2812"/>
    <mergeCell ref="B2811:B2812"/>
    <mergeCell ref="C2811:C2812"/>
    <mergeCell ref="D2811:D2812"/>
    <mergeCell ref="E2812:G2812"/>
    <mergeCell ref="D2796:D2797"/>
    <mergeCell ref="E2797:G2797"/>
    <mergeCell ref="E2798:G2798"/>
    <mergeCell ref="A2799:A2800"/>
    <mergeCell ref="B2799:B2800"/>
    <mergeCell ref="C2799:C2800"/>
    <mergeCell ref="D2799:D2800"/>
    <mergeCell ref="E2800:G2800"/>
    <mergeCell ref="A2801:A2802"/>
    <mergeCell ref="B2801:B2802"/>
    <mergeCell ref="D2801:D2802"/>
    <mergeCell ref="E2802:G2802"/>
    <mergeCell ref="A2803:A2804"/>
    <mergeCell ref="B2803:B2804"/>
    <mergeCell ref="C2803:C2804"/>
    <mergeCell ref="D2803:D2804"/>
    <mergeCell ref="E2804:G2804"/>
    <mergeCell ref="A2788:A2789"/>
    <mergeCell ref="B2788:B2789"/>
    <mergeCell ref="C2788:C2789"/>
    <mergeCell ref="D2788:D2789"/>
    <mergeCell ref="E2789:G2789"/>
    <mergeCell ref="A2790:A2791"/>
    <mergeCell ref="B2790:B2791"/>
    <mergeCell ref="C2790:C2791"/>
    <mergeCell ref="D2790:D2791"/>
    <mergeCell ref="E2791:G2791"/>
    <mergeCell ref="A2792:A2793"/>
    <mergeCell ref="B2792:B2793"/>
    <mergeCell ref="C2792:C2793"/>
    <mergeCell ref="D2792:D2793"/>
    <mergeCell ref="E2793:G2793"/>
    <mergeCell ref="A2794:A2795"/>
    <mergeCell ref="B2794:B2795"/>
    <mergeCell ref="C2794:C2795"/>
    <mergeCell ref="D2794:D2795"/>
    <mergeCell ref="E2795:G2795"/>
    <mergeCell ref="A2777:G2777"/>
    <mergeCell ref="A2778:G2778"/>
    <mergeCell ref="D2779:G2779"/>
    <mergeCell ref="A2780:B2780"/>
    <mergeCell ref="A2782:A2783"/>
    <mergeCell ref="B2782:B2783"/>
    <mergeCell ref="C2782:C2783"/>
    <mergeCell ref="D2782:D2783"/>
    <mergeCell ref="E2783:G2783"/>
    <mergeCell ref="A2784:A2785"/>
    <mergeCell ref="B2784:B2785"/>
    <mergeCell ref="C2784:C2785"/>
    <mergeCell ref="D2784:D2785"/>
    <mergeCell ref="E2785:G2785"/>
    <mergeCell ref="A2786:A2787"/>
    <mergeCell ref="B2786:B2787"/>
    <mergeCell ref="C2786:C2787"/>
    <mergeCell ref="D2786:D2787"/>
    <mergeCell ref="E2787:G2787"/>
    <mergeCell ref="A2500:A2501"/>
    <mergeCell ref="B2500:B2501"/>
    <mergeCell ref="C2500:C2501"/>
    <mergeCell ref="D2500:D2501"/>
    <mergeCell ref="E2500:G2501"/>
    <mergeCell ref="A2502:A2503"/>
    <mergeCell ref="B2502:B2503"/>
    <mergeCell ref="C2502:C2503"/>
    <mergeCell ref="D2502:D2503"/>
    <mergeCell ref="E2503:G2503"/>
    <mergeCell ref="A2504:A2505"/>
    <mergeCell ref="B2504:B2505"/>
    <mergeCell ref="C2504:C2505"/>
    <mergeCell ref="D2504:D2505"/>
    <mergeCell ref="E2505:G2505"/>
    <mergeCell ref="A2492:A2493"/>
    <mergeCell ref="B2492:B2493"/>
    <mergeCell ref="C2492:C2493"/>
    <mergeCell ref="D2492:D2493"/>
    <mergeCell ref="E2493:G2493"/>
    <mergeCell ref="A2494:A2495"/>
    <mergeCell ref="B2494:B2495"/>
    <mergeCell ref="C2494:C2495"/>
    <mergeCell ref="D2494:D2495"/>
    <mergeCell ref="E2495:G2495"/>
    <mergeCell ref="A2496:A2497"/>
    <mergeCell ref="B2496:B2497"/>
    <mergeCell ref="C2496:C2497"/>
    <mergeCell ref="D2496:D2497"/>
    <mergeCell ref="E2497:G2497"/>
    <mergeCell ref="A2498:A2499"/>
    <mergeCell ref="B2498:B2499"/>
    <mergeCell ref="C2498:C2499"/>
    <mergeCell ref="D2498:D2499"/>
    <mergeCell ref="E2499:G2499"/>
    <mergeCell ref="A2484:A2485"/>
    <mergeCell ref="B2484:B2485"/>
    <mergeCell ref="C2484:C2485"/>
    <mergeCell ref="D2484:D2485"/>
    <mergeCell ref="E2485:G2485"/>
    <mergeCell ref="A2486:A2487"/>
    <mergeCell ref="B2486:B2487"/>
    <mergeCell ref="C2486:C2487"/>
    <mergeCell ref="D2486:D2487"/>
    <mergeCell ref="E2486:G2487"/>
    <mergeCell ref="A2488:A2489"/>
    <mergeCell ref="B2488:B2489"/>
    <mergeCell ref="C2488:C2489"/>
    <mergeCell ref="D2488:D2489"/>
    <mergeCell ref="E2489:G2489"/>
    <mergeCell ref="A2490:A2491"/>
    <mergeCell ref="B2490:B2491"/>
    <mergeCell ref="C2490:C2491"/>
    <mergeCell ref="D2490:D2491"/>
    <mergeCell ref="E2491:G2491"/>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3:G2473"/>
    <mergeCell ref="A2474:A2475"/>
    <mergeCell ref="B2474:B2475"/>
    <mergeCell ref="C2474:C2475"/>
    <mergeCell ref="D2474:D2475"/>
    <mergeCell ref="E2475:G2475"/>
    <mergeCell ref="A2458:A2459"/>
    <mergeCell ref="B2458:B2459"/>
    <mergeCell ref="C2458:C2459"/>
    <mergeCell ref="D2458:D2459"/>
    <mergeCell ref="E2459:G2459"/>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E2465:G2465"/>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5:G2455"/>
    <mergeCell ref="A2456:A2457"/>
    <mergeCell ref="B2456:B2457"/>
    <mergeCell ref="C2456:C2457"/>
    <mergeCell ref="D2456:D2457"/>
    <mergeCell ref="E2457:G2457"/>
    <mergeCell ref="D2440:D2441"/>
    <mergeCell ref="E2441:G2441"/>
    <mergeCell ref="A2442:A2443"/>
    <mergeCell ref="B2442:B2443"/>
    <mergeCell ref="D2442:D2443"/>
    <mergeCell ref="E2443:G2443"/>
    <mergeCell ref="A2444:A2445"/>
    <mergeCell ref="B2444:B2445"/>
    <mergeCell ref="C2444:C2445"/>
    <mergeCell ref="D2444:D2445"/>
    <mergeCell ref="E2445:G2445"/>
    <mergeCell ref="A2446:A2447"/>
    <mergeCell ref="B2446:B2447"/>
    <mergeCell ref="C2446:C2447"/>
    <mergeCell ref="D2446:D2447"/>
    <mergeCell ref="E2447:G2447"/>
    <mergeCell ref="A2448:A2449"/>
    <mergeCell ref="B2448:B2449"/>
    <mergeCell ref="C2448:C2449"/>
    <mergeCell ref="D2448:D2449"/>
    <mergeCell ref="E2449:G2449"/>
    <mergeCell ref="D2432:D2433"/>
    <mergeCell ref="E2433:G2433"/>
    <mergeCell ref="A2434:A2435"/>
    <mergeCell ref="B2434:B2435"/>
    <mergeCell ref="C2434:C2435"/>
    <mergeCell ref="D2434:D2435"/>
    <mergeCell ref="E2435:G2435"/>
    <mergeCell ref="A2436:A2437"/>
    <mergeCell ref="B2436:B2437"/>
    <mergeCell ref="C2436:C2437"/>
    <mergeCell ref="D2436:D2437"/>
    <mergeCell ref="E2437:G2437"/>
    <mergeCell ref="A2438:A2439"/>
    <mergeCell ref="B2438:B2439"/>
    <mergeCell ref="C2438:C2439"/>
    <mergeCell ref="D2438:D2439"/>
    <mergeCell ref="E2439:G2439"/>
    <mergeCell ref="A2354:A2355"/>
    <mergeCell ref="B2354:B2355"/>
    <mergeCell ref="C2354:C2355"/>
    <mergeCell ref="D2354:D2355"/>
    <mergeCell ref="E2355:G2355"/>
    <mergeCell ref="A2356:A2357"/>
    <mergeCell ref="B2356:B2357"/>
    <mergeCell ref="C2356:C2357"/>
    <mergeCell ref="D2356:D2357"/>
    <mergeCell ref="E2357:G2357"/>
    <mergeCell ref="C2358:C2359"/>
    <mergeCell ref="A2421:G2421"/>
    <mergeCell ref="A2422:G2422"/>
    <mergeCell ref="D2423:G2423"/>
    <mergeCell ref="A2424:B2424"/>
    <mergeCell ref="A2426:A2427"/>
    <mergeCell ref="B2426:B2427"/>
    <mergeCell ref="C2426:C2427"/>
    <mergeCell ref="D2426:D2427"/>
    <mergeCell ref="E2427:G2427"/>
    <mergeCell ref="A2346:A2347"/>
    <mergeCell ref="B2346:B2347"/>
    <mergeCell ref="C2346:C2347"/>
    <mergeCell ref="D2346:D2347"/>
    <mergeCell ref="E2347:G2347"/>
    <mergeCell ref="A2348:A2349"/>
    <mergeCell ref="B2348:B2349"/>
    <mergeCell ref="C2348:C2349"/>
    <mergeCell ref="D2348:D2349"/>
    <mergeCell ref="E2349:G2349"/>
    <mergeCell ref="A2350:A2351"/>
    <mergeCell ref="B2350:B2351"/>
    <mergeCell ref="C2350:C2351"/>
    <mergeCell ref="D2350:D2351"/>
    <mergeCell ref="E2351:G2351"/>
    <mergeCell ref="A2352:A2353"/>
    <mergeCell ref="B2352:B2353"/>
    <mergeCell ref="D2352:D2353"/>
    <mergeCell ref="E2353:G2353"/>
    <mergeCell ref="A2338:A2339"/>
    <mergeCell ref="B2338:B2339"/>
    <mergeCell ref="C2338:C2339"/>
    <mergeCell ref="D2338:D2339"/>
    <mergeCell ref="E2339:G2339"/>
    <mergeCell ref="A2340:A2341"/>
    <mergeCell ref="B2340:B2341"/>
    <mergeCell ref="C2340:C2341"/>
    <mergeCell ref="D2340:D2341"/>
    <mergeCell ref="E2341:G2341"/>
    <mergeCell ref="A2342:A2343"/>
    <mergeCell ref="B2342:B2343"/>
    <mergeCell ref="C2342:C2343"/>
    <mergeCell ref="D2342:D2343"/>
    <mergeCell ref="E2343:G2343"/>
    <mergeCell ref="A2344:A2345"/>
    <mergeCell ref="B2344:B2345"/>
    <mergeCell ref="C2344:C2345"/>
    <mergeCell ref="D2344:D2345"/>
    <mergeCell ref="E2345:G2345"/>
    <mergeCell ref="A2329:A2330"/>
    <mergeCell ref="B2329:B2330"/>
    <mergeCell ref="D2329:D2330"/>
    <mergeCell ref="E2330:G2330"/>
    <mergeCell ref="A2331:A2332"/>
    <mergeCell ref="B2331:B2332"/>
    <mergeCell ref="C2331:C2332"/>
    <mergeCell ref="D2331:D2332"/>
    <mergeCell ref="E2332:G2332"/>
    <mergeCell ref="E2333:G2333"/>
    <mergeCell ref="A2334:A2335"/>
    <mergeCell ref="B2334:B2335"/>
    <mergeCell ref="C2334:C2335"/>
    <mergeCell ref="D2334:D2335"/>
    <mergeCell ref="E2335:G2335"/>
    <mergeCell ref="A2336:A2337"/>
    <mergeCell ref="B2336:B2337"/>
    <mergeCell ref="C2336:C2337"/>
    <mergeCell ref="D2336:D2337"/>
    <mergeCell ref="E2337:G2337"/>
    <mergeCell ref="A2321:A2322"/>
    <mergeCell ref="B2321:B2322"/>
    <mergeCell ref="C2321:C2322"/>
    <mergeCell ref="D2321:D2322"/>
    <mergeCell ref="E2322:G2322"/>
    <mergeCell ref="A2323:A2324"/>
    <mergeCell ref="B2323:B2324"/>
    <mergeCell ref="C2323:C2324"/>
    <mergeCell ref="D2323:D2324"/>
    <mergeCell ref="E2324:G2324"/>
    <mergeCell ref="A2325:A2326"/>
    <mergeCell ref="B2325:B2326"/>
    <mergeCell ref="C2325:C2326"/>
    <mergeCell ref="D2325:D2326"/>
    <mergeCell ref="E2326:G2326"/>
    <mergeCell ref="A2327:A2328"/>
    <mergeCell ref="B2327:B2328"/>
    <mergeCell ref="C2327:C2328"/>
    <mergeCell ref="D2327:D2328"/>
    <mergeCell ref="E2328:G2328"/>
    <mergeCell ref="A2313:A2314"/>
    <mergeCell ref="B2313:B2314"/>
    <mergeCell ref="C2313:C2314"/>
    <mergeCell ref="D2313:D2314"/>
    <mergeCell ref="E2314:G2314"/>
    <mergeCell ref="A2315:A2316"/>
    <mergeCell ref="B2315:B2316"/>
    <mergeCell ref="C2315:C2316"/>
    <mergeCell ref="D2315:D2316"/>
    <mergeCell ref="E2316:G2316"/>
    <mergeCell ref="A2317:A2318"/>
    <mergeCell ref="B2317:B2318"/>
    <mergeCell ref="C2317:C2318"/>
    <mergeCell ref="D2317:D2318"/>
    <mergeCell ref="E2318:G2318"/>
    <mergeCell ref="A2319:A2320"/>
    <mergeCell ref="B2319:B2320"/>
    <mergeCell ref="C2319:C2320"/>
    <mergeCell ref="D2319:D2320"/>
    <mergeCell ref="E2320:G2320"/>
    <mergeCell ref="A2249:A2250"/>
    <mergeCell ref="B2249:B2250"/>
    <mergeCell ref="C2249:C2250"/>
    <mergeCell ref="D2249:D2250"/>
    <mergeCell ref="E2250:G2250"/>
    <mergeCell ref="A2304:G2304"/>
    <mergeCell ref="A2305:G2305"/>
    <mergeCell ref="D2306:G2306"/>
    <mergeCell ref="A2307:B2307"/>
    <mergeCell ref="A2309:A2310"/>
    <mergeCell ref="B2309:B2310"/>
    <mergeCell ref="C2309:C2310"/>
    <mergeCell ref="D2309:D2310"/>
    <mergeCell ref="E2310:G2310"/>
    <mergeCell ref="A2311:A2312"/>
    <mergeCell ref="B2311:B2312"/>
    <mergeCell ref="C2311:C2312"/>
    <mergeCell ref="D2311:D2312"/>
    <mergeCell ref="E2312:G2312"/>
    <mergeCell ref="A2238:A2239"/>
    <mergeCell ref="B2238:B2239"/>
    <mergeCell ref="C2238:C2239"/>
    <mergeCell ref="D2238:D2239"/>
    <mergeCell ref="E2239:G2239"/>
    <mergeCell ref="A2243:A2244"/>
    <mergeCell ref="B2243:B2244"/>
    <mergeCell ref="C2243:C2244"/>
    <mergeCell ref="D2243:D2244"/>
    <mergeCell ref="E2244:G2244"/>
    <mergeCell ref="A2245:A2246"/>
    <mergeCell ref="B2245:B2246"/>
    <mergeCell ref="C2245:C2246"/>
    <mergeCell ref="D2245:D2246"/>
    <mergeCell ref="E2246:G2246"/>
    <mergeCell ref="A2247:A2248"/>
    <mergeCell ref="B2247:B2248"/>
    <mergeCell ref="C2247:C2248"/>
    <mergeCell ref="D2247:D2248"/>
    <mergeCell ref="E2247:G2248"/>
    <mergeCell ref="A2230:A2231"/>
    <mergeCell ref="B2230:B2231"/>
    <mergeCell ref="C2230:C2231"/>
    <mergeCell ref="D2230:D2231"/>
    <mergeCell ref="E2231:G2231"/>
    <mergeCell ref="A2232:A2233"/>
    <mergeCell ref="B2232:B2233"/>
    <mergeCell ref="C2232:C2233"/>
    <mergeCell ref="D2232:D2233"/>
    <mergeCell ref="E2233:G2233"/>
    <mergeCell ref="A2234:A2235"/>
    <mergeCell ref="B2234:B2235"/>
    <mergeCell ref="D2234:D2235"/>
    <mergeCell ref="E2235:G2235"/>
    <mergeCell ref="A2236:A2237"/>
    <mergeCell ref="B2236:B2237"/>
    <mergeCell ref="C2236:C2237"/>
    <mergeCell ref="D2236:D2237"/>
    <mergeCell ref="E2237:G2237"/>
    <mergeCell ref="A2219:G2219"/>
    <mergeCell ref="A2220:G2220"/>
    <mergeCell ref="D2221:G2221"/>
    <mergeCell ref="A2222:B2222"/>
    <mergeCell ref="A2224:A2225"/>
    <mergeCell ref="B2224:B2225"/>
    <mergeCell ref="C2224:C2225"/>
    <mergeCell ref="D2224:D2225"/>
    <mergeCell ref="E2225:G2225"/>
    <mergeCell ref="A2226:A2227"/>
    <mergeCell ref="B2226:B2227"/>
    <mergeCell ref="C2226:C2227"/>
    <mergeCell ref="D2226:D2227"/>
    <mergeCell ref="E2227:G2227"/>
    <mergeCell ref="A2228:A2229"/>
    <mergeCell ref="B2228:B2229"/>
    <mergeCell ref="C2228:C2229"/>
    <mergeCell ref="D2228:D2229"/>
    <mergeCell ref="E2229:G2229"/>
    <mergeCell ref="A1985:A1986"/>
    <mergeCell ref="B1985:B1986"/>
    <mergeCell ref="C1985:C1986"/>
    <mergeCell ref="D1985:D1986"/>
    <mergeCell ref="E1986:G1986"/>
    <mergeCell ref="A1976:A1977"/>
    <mergeCell ref="B1976:B1977"/>
    <mergeCell ref="C1976:C1977"/>
    <mergeCell ref="D1976:D1977"/>
    <mergeCell ref="E1977:G1977"/>
    <mergeCell ref="A1978:A1979"/>
    <mergeCell ref="B1978:B1979"/>
    <mergeCell ref="C1978:C1979"/>
    <mergeCell ref="D1978:D1979"/>
    <mergeCell ref="E1979:G1979"/>
    <mergeCell ref="A1980:A1981"/>
    <mergeCell ref="B1980:B1981"/>
    <mergeCell ref="C1980:C1981"/>
    <mergeCell ref="D1980:D1981"/>
    <mergeCell ref="E1981:G1981"/>
    <mergeCell ref="E1982:G1982"/>
    <mergeCell ref="A1983:A1984"/>
    <mergeCell ref="B1983:B1984"/>
    <mergeCell ref="C1983:C1984"/>
    <mergeCell ref="D1983:D1984"/>
    <mergeCell ref="E1984:G1984"/>
    <mergeCell ref="A1968:A1969"/>
    <mergeCell ref="B1968:B1969"/>
    <mergeCell ref="C1968:C1969"/>
    <mergeCell ref="D1968:D1969"/>
    <mergeCell ref="E1969:G1969"/>
    <mergeCell ref="A1970:A1971"/>
    <mergeCell ref="B1970:B1971"/>
    <mergeCell ref="C1970:C1971"/>
    <mergeCell ref="D1970:D1971"/>
    <mergeCell ref="E1971:G1971"/>
    <mergeCell ref="A1972:A1973"/>
    <mergeCell ref="B1972:B1973"/>
    <mergeCell ref="C1972:C1973"/>
    <mergeCell ref="D1972:D1973"/>
    <mergeCell ref="E1973:G1973"/>
    <mergeCell ref="A1974:A1975"/>
    <mergeCell ref="B1974:B1975"/>
    <mergeCell ref="C1974:C1975"/>
    <mergeCell ref="D1974:D1975"/>
    <mergeCell ref="E1975:G1975"/>
    <mergeCell ref="A1960:A1961"/>
    <mergeCell ref="B1960:B1961"/>
    <mergeCell ref="C1960:C1961"/>
    <mergeCell ref="D1960:D1961"/>
    <mergeCell ref="E1961:G1961"/>
    <mergeCell ref="A1962:A1963"/>
    <mergeCell ref="B1962:B1963"/>
    <mergeCell ref="C1962:C1963"/>
    <mergeCell ref="D1962:D1963"/>
    <mergeCell ref="E1963:G1963"/>
    <mergeCell ref="A1964:A1965"/>
    <mergeCell ref="B1964:B1965"/>
    <mergeCell ref="C1964:C1965"/>
    <mergeCell ref="D1964:D1965"/>
    <mergeCell ref="E1965:G1965"/>
    <mergeCell ref="A1966:A1967"/>
    <mergeCell ref="B1966:B1967"/>
    <mergeCell ref="C1966:C1967"/>
    <mergeCell ref="D1966:D1967"/>
    <mergeCell ref="E1967:G1967"/>
    <mergeCell ref="A1952:A1953"/>
    <mergeCell ref="B1952:B1953"/>
    <mergeCell ref="C1952:C1953"/>
    <mergeCell ref="D1952:D1953"/>
    <mergeCell ref="E1953:G1953"/>
    <mergeCell ref="A1954:A1955"/>
    <mergeCell ref="B1954:B1955"/>
    <mergeCell ref="C1954:C1955"/>
    <mergeCell ref="D1954:D1955"/>
    <mergeCell ref="E1955:G1955"/>
    <mergeCell ref="A1956:A1957"/>
    <mergeCell ref="B1956:B1957"/>
    <mergeCell ref="C1956:C1957"/>
    <mergeCell ref="D1956:D1957"/>
    <mergeCell ref="E1957:G1957"/>
    <mergeCell ref="A1958:A1959"/>
    <mergeCell ref="B1958:B1959"/>
    <mergeCell ref="C1958:C1959"/>
    <mergeCell ref="D1958:D1959"/>
    <mergeCell ref="E1959:G1959"/>
    <mergeCell ref="A1944:A1945"/>
    <mergeCell ref="B1944:B1945"/>
    <mergeCell ref="C1944:C1945"/>
    <mergeCell ref="D1944:D1945"/>
    <mergeCell ref="E1945:G1945"/>
    <mergeCell ref="A1946:A1947"/>
    <mergeCell ref="B1946:B1947"/>
    <mergeCell ref="C1946:C1947"/>
    <mergeCell ref="D1946:D1947"/>
    <mergeCell ref="E1947:G1947"/>
    <mergeCell ref="A1948:A1949"/>
    <mergeCell ref="B1948:B1949"/>
    <mergeCell ref="C1948:C1949"/>
    <mergeCell ref="D1948:D1949"/>
    <mergeCell ref="E1949:G1949"/>
    <mergeCell ref="A1950:A1951"/>
    <mergeCell ref="B1950:B1951"/>
    <mergeCell ref="C1950:C1951"/>
    <mergeCell ref="D1950:D1951"/>
    <mergeCell ref="E1951:G1951"/>
    <mergeCell ref="A1933:G1933"/>
    <mergeCell ref="A1934:G1934"/>
    <mergeCell ref="D1935:G1935"/>
    <mergeCell ref="A1936:B1936"/>
    <mergeCell ref="A1938:A1939"/>
    <mergeCell ref="B1938:B1939"/>
    <mergeCell ref="C1938:C1939"/>
    <mergeCell ref="D1938:D1939"/>
    <mergeCell ref="E1939:G1939"/>
    <mergeCell ref="A1940:A1941"/>
    <mergeCell ref="B1940:B1941"/>
    <mergeCell ref="C1940:C1941"/>
    <mergeCell ref="D1940:D1941"/>
    <mergeCell ref="E1941:G1941"/>
    <mergeCell ref="A1942:A1943"/>
    <mergeCell ref="B1942:B1943"/>
    <mergeCell ref="C1942:C1943"/>
    <mergeCell ref="D1942:D1943"/>
    <mergeCell ref="E1943:G1943"/>
    <mergeCell ref="A1433:A1434"/>
    <mergeCell ref="B1433:B1434"/>
    <mergeCell ref="C1433:C1434"/>
    <mergeCell ref="D1433:D1434"/>
    <mergeCell ref="E1434:G1434"/>
    <mergeCell ref="A1435:A1436"/>
    <mergeCell ref="B1435:B1436"/>
    <mergeCell ref="D1435:D1436"/>
    <mergeCell ref="E1436:G1436"/>
    <mergeCell ref="A1439:A1440"/>
    <mergeCell ref="B1439:B1440"/>
    <mergeCell ref="C1439:C1440"/>
    <mergeCell ref="D1439:D1440"/>
    <mergeCell ref="E1440:G1440"/>
    <mergeCell ref="A1425:A1426"/>
    <mergeCell ref="B1425:B1426"/>
    <mergeCell ref="C1425:C1426"/>
    <mergeCell ref="D1425:D1426"/>
    <mergeCell ref="E1426:G1426"/>
    <mergeCell ref="A1427:A1428"/>
    <mergeCell ref="B1427:B1428"/>
    <mergeCell ref="C1427:C1428"/>
    <mergeCell ref="D1427:D1428"/>
    <mergeCell ref="E1428:G1428"/>
    <mergeCell ref="A1429:A1430"/>
    <mergeCell ref="B1429:B1430"/>
    <mergeCell ref="C1429:C1430"/>
    <mergeCell ref="D1429:D1430"/>
    <mergeCell ref="E1430:G1430"/>
    <mergeCell ref="A1431:A1432"/>
    <mergeCell ref="B1431:B1432"/>
    <mergeCell ref="C1431:C1432"/>
    <mergeCell ref="C1415:C1416"/>
    <mergeCell ref="D1415:D1416"/>
    <mergeCell ref="E1416:G1416"/>
    <mergeCell ref="D1431:D1432"/>
    <mergeCell ref="E1432:G1432"/>
    <mergeCell ref="A1417:A1418"/>
    <mergeCell ref="B1417:B1418"/>
    <mergeCell ref="C1417:C1418"/>
    <mergeCell ref="D1417:D1418"/>
    <mergeCell ref="E1418:G1418"/>
    <mergeCell ref="A1419:A1420"/>
    <mergeCell ref="B1419:B1420"/>
    <mergeCell ref="C1419:C1420"/>
    <mergeCell ref="D1419:D1420"/>
    <mergeCell ref="E1420:G1420"/>
    <mergeCell ref="A1421:A1422"/>
    <mergeCell ref="B1421:B1422"/>
    <mergeCell ref="C1421:C1422"/>
    <mergeCell ref="D1421:D1422"/>
    <mergeCell ref="E1422:G1422"/>
    <mergeCell ref="A1423:A1424"/>
    <mergeCell ref="B1423:B1424"/>
    <mergeCell ref="C1423:C1424"/>
    <mergeCell ref="D1423:D1424"/>
    <mergeCell ref="E1424:G1424"/>
    <mergeCell ref="A987:A988"/>
    <mergeCell ref="B987:B988"/>
    <mergeCell ref="D987:D988"/>
    <mergeCell ref="E988:G988"/>
    <mergeCell ref="A989:A990"/>
    <mergeCell ref="B989:B990"/>
    <mergeCell ref="C989:C990"/>
    <mergeCell ref="D989:D990"/>
    <mergeCell ref="E990:G990"/>
    <mergeCell ref="A978:A979"/>
    <mergeCell ref="B978:B979"/>
    <mergeCell ref="C978:C979"/>
    <mergeCell ref="D978:D979"/>
    <mergeCell ref="E979:G979"/>
    <mergeCell ref="A980:A981"/>
    <mergeCell ref="B980:B981"/>
    <mergeCell ref="C980:C981"/>
    <mergeCell ref="D980:D981"/>
    <mergeCell ref="E981:G981"/>
    <mergeCell ref="A982:A983"/>
    <mergeCell ref="B982:B983"/>
    <mergeCell ref="C982:C983"/>
    <mergeCell ref="D982:D983"/>
    <mergeCell ref="E983:G983"/>
    <mergeCell ref="E984:G984"/>
    <mergeCell ref="A985:A986"/>
    <mergeCell ref="B985:B986"/>
    <mergeCell ref="C985:C986"/>
    <mergeCell ref="D985:D986"/>
    <mergeCell ref="E986:G986"/>
    <mergeCell ref="A967:G967"/>
    <mergeCell ref="A968:G968"/>
    <mergeCell ref="D969:G969"/>
    <mergeCell ref="A970:B970"/>
    <mergeCell ref="A972:A973"/>
    <mergeCell ref="B972:B973"/>
    <mergeCell ref="D972:D973"/>
    <mergeCell ref="E973:G973"/>
    <mergeCell ref="A974:A975"/>
    <mergeCell ref="B974:B975"/>
    <mergeCell ref="C974:C975"/>
    <mergeCell ref="D974:D975"/>
    <mergeCell ref="E975:G975"/>
    <mergeCell ref="A976:A977"/>
    <mergeCell ref="B976:B977"/>
    <mergeCell ref="C976:C977"/>
    <mergeCell ref="D976:D977"/>
    <mergeCell ref="E977:G977"/>
    <mergeCell ref="A935:A936"/>
    <mergeCell ref="B935:B936"/>
    <mergeCell ref="D935:D936"/>
    <mergeCell ref="E936:G936"/>
    <mergeCell ref="A937:A938"/>
    <mergeCell ref="B937:B938"/>
    <mergeCell ref="C937:C938"/>
    <mergeCell ref="D937:D938"/>
    <mergeCell ref="E938:G938"/>
    <mergeCell ref="A931:A932"/>
    <mergeCell ref="B931:B932"/>
    <mergeCell ref="C931:C932"/>
    <mergeCell ref="D931:D932"/>
    <mergeCell ref="E932:G932"/>
    <mergeCell ref="A933:A934"/>
    <mergeCell ref="B933:B934"/>
    <mergeCell ref="C933:C934"/>
    <mergeCell ref="D933:D934"/>
    <mergeCell ref="E934:G934"/>
    <mergeCell ref="A927:A928"/>
    <mergeCell ref="B927:B928"/>
    <mergeCell ref="C927:C928"/>
    <mergeCell ref="D927:D928"/>
    <mergeCell ref="E928:G928"/>
    <mergeCell ref="A929:A930"/>
    <mergeCell ref="B929:B930"/>
    <mergeCell ref="C929:C930"/>
    <mergeCell ref="D929:D930"/>
    <mergeCell ref="E930:G930"/>
    <mergeCell ref="A923:A924"/>
    <mergeCell ref="B923:B924"/>
    <mergeCell ref="C923:C924"/>
    <mergeCell ref="D923:D924"/>
    <mergeCell ref="E924:G924"/>
    <mergeCell ref="A925:A926"/>
    <mergeCell ref="B925:B926"/>
    <mergeCell ref="C925:C926"/>
    <mergeCell ref="D925:D926"/>
    <mergeCell ref="E926:G926"/>
    <mergeCell ref="A919:A920"/>
    <mergeCell ref="B919:B920"/>
    <mergeCell ref="C919:C920"/>
    <mergeCell ref="D919:D920"/>
    <mergeCell ref="E920:G920"/>
    <mergeCell ref="A921:A922"/>
    <mergeCell ref="B921:B922"/>
    <mergeCell ref="C921:C922"/>
    <mergeCell ref="D921:D922"/>
    <mergeCell ref="E922:G922"/>
    <mergeCell ref="A913:A914"/>
    <mergeCell ref="B913:B914"/>
    <mergeCell ref="D913:D914"/>
    <mergeCell ref="E914:G914"/>
    <mergeCell ref="A915:A916"/>
    <mergeCell ref="B915:B916"/>
    <mergeCell ref="D915:D916"/>
    <mergeCell ref="E916:G916"/>
    <mergeCell ref="A917:A918"/>
    <mergeCell ref="B917:B918"/>
    <mergeCell ref="C917:C918"/>
    <mergeCell ref="D917:D918"/>
    <mergeCell ref="E918:G918"/>
    <mergeCell ref="A909:A910"/>
    <mergeCell ref="B909:B910"/>
    <mergeCell ref="C909:C910"/>
    <mergeCell ref="D909:D910"/>
    <mergeCell ref="E910:G910"/>
    <mergeCell ref="A911:A912"/>
    <mergeCell ref="B911:B912"/>
    <mergeCell ref="C911:C912"/>
    <mergeCell ref="D911:D912"/>
    <mergeCell ref="E912:G912"/>
    <mergeCell ref="A905:A906"/>
    <mergeCell ref="B905:B906"/>
    <mergeCell ref="C905:C906"/>
    <mergeCell ref="D905:D906"/>
    <mergeCell ref="E906:G906"/>
    <mergeCell ref="A907:A908"/>
    <mergeCell ref="B907:B908"/>
    <mergeCell ref="C907:C908"/>
    <mergeCell ref="D907:D908"/>
    <mergeCell ref="E908:G908"/>
    <mergeCell ref="A901:A902"/>
    <mergeCell ref="B901:B902"/>
    <mergeCell ref="C901:C902"/>
    <mergeCell ref="D901:D902"/>
    <mergeCell ref="E902:G902"/>
    <mergeCell ref="A903:A904"/>
    <mergeCell ref="B903:B904"/>
    <mergeCell ref="C903:C904"/>
    <mergeCell ref="D903:D904"/>
    <mergeCell ref="E904:G904"/>
    <mergeCell ref="A894:G894"/>
    <mergeCell ref="A895:G895"/>
    <mergeCell ref="D896:G896"/>
    <mergeCell ref="A897:B897"/>
    <mergeCell ref="A899:A900"/>
    <mergeCell ref="B899:B900"/>
    <mergeCell ref="C899:C900"/>
    <mergeCell ref="D899:D900"/>
    <mergeCell ref="E900:G900"/>
    <mergeCell ref="A847:A848"/>
    <mergeCell ref="B847:B848"/>
    <mergeCell ref="C847:C848"/>
    <mergeCell ref="D847:D848"/>
    <mergeCell ref="E848:G848"/>
    <mergeCell ref="A849:A850"/>
    <mergeCell ref="B849:B850"/>
    <mergeCell ref="C849:C850"/>
    <mergeCell ref="D849:D850"/>
    <mergeCell ref="E850:G850"/>
    <mergeCell ref="A843:A844"/>
    <mergeCell ref="B843:B844"/>
    <mergeCell ref="C843:C844"/>
    <mergeCell ref="D843:D844"/>
    <mergeCell ref="E844:G844"/>
    <mergeCell ref="A845:A846"/>
    <mergeCell ref="B845:B846"/>
    <mergeCell ref="C845:C846"/>
    <mergeCell ref="D845:D846"/>
    <mergeCell ref="E846:G846"/>
    <mergeCell ref="A839:A840"/>
    <mergeCell ref="B839:B840"/>
    <mergeCell ref="D839:D840"/>
    <mergeCell ref="E840:G840"/>
    <mergeCell ref="A841:A842"/>
    <mergeCell ref="B841:B842"/>
    <mergeCell ref="C841:C842"/>
    <mergeCell ref="D841:D842"/>
    <mergeCell ref="E842:G842"/>
    <mergeCell ref="E834:G834"/>
    <mergeCell ref="A835:A836"/>
    <mergeCell ref="B835:B836"/>
    <mergeCell ref="C835:C836"/>
    <mergeCell ref="D835:D836"/>
    <mergeCell ref="E836:G836"/>
    <mergeCell ref="A837:A838"/>
    <mergeCell ref="B837:B838"/>
    <mergeCell ref="C837:C838"/>
    <mergeCell ref="D837:D838"/>
    <mergeCell ref="E838:G838"/>
    <mergeCell ref="A830:A831"/>
    <mergeCell ref="B830:B831"/>
    <mergeCell ref="C830:C831"/>
    <mergeCell ref="D830:D831"/>
    <mergeCell ref="E831:G831"/>
    <mergeCell ref="A832:A833"/>
    <mergeCell ref="B832:B833"/>
    <mergeCell ref="C832:C833"/>
    <mergeCell ref="D832:D833"/>
    <mergeCell ref="E833:G833"/>
    <mergeCell ref="A826:A827"/>
    <mergeCell ref="B826:B827"/>
    <mergeCell ref="C826:C827"/>
    <mergeCell ref="D826:D827"/>
    <mergeCell ref="E827:G827"/>
    <mergeCell ref="A828:A829"/>
    <mergeCell ref="B828:B829"/>
    <mergeCell ref="C828:C829"/>
    <mergeCell ref="D828:D829"/>
    <mergeCell ref="E829:G829"/>
    <mergeCell ref="A822:A823"/>
    <mergeCell ref="B822:B823"/>
    <mergeCell ref="D822:D823"/>
    <mergeCell ref="E823:G823"/>
    <mergeCell ref="A824:A825"/>
    <mergeCell ref="B824:B825"/>
    <mergeCell ref="C824:C825"/>
    <mergeCell ref="D824:D825"/>
    <mergeCell ref="E825:G825"/>
    <mergeCell ref="A818:A819"/>
    <mergeCell ref="B818:B819"/>
    <mergeCell ref="C818:C819"/>
    <mergeCell ref="D818:D819"/>
    <mergeCell ref="E819:G819"/>
    <mergeCell ref="A820:A821"/>
    <mergeCell ref="B820:B821"/>
    <mergeCell ref="C820:C821"/>
    <mergeCell ref="D820:D821"/>
    <mergeCell ref="E821:G821"/>
    <mergeCell ref="A811:G811"/>
    <mergeCell ref="A812:G812"/>
    <mergeCell ref="D813:G813"/>
    <mergeCell ref="A814:B814"/>
    <mergeCell ref="A816:A817"/>
    <mergeCell ref="B816:B817"/>
    <mergeCell ref="C816:C817"/>
    <mergeCell ref="D816:D817"/>
    <mergeCell ref="E817:G817"/>
    <mergeCell ref="A779:A780"/>
    <mergeCell ref="B779:B780"/>
    <mergeCell ref="D779:D780"/>
    <mergeCell ref="E780:G780"/>
    <mergeCell ref="A781:A782"/>
    <mergeCell ref="B781:B782"/>
    <mergeCell ref="C781:C782"/>
    <mergeCell ref="D781:D782"/>
    <mergeCell ref="E782:G782"/>
    <mergeCell ref="A775:A776"/>
    <mergeCell ref="B775:B776"/>
    <mergeCell ref="C775:C776"/>
    <mergeCell ref="D775:D776"/>
    <mergeCell ref="E776:G776"/>
    <mergeCell ref="A777:A778"/>
    <mergeCell ref="B777:B778"/>
    <mergeCell ref="C777:C778"/>
    <mergeCell ref="D777:D778"/>
    <mergeCell ref="E778:G778"/>
    <mergeCell ref="A771:A772"/>
    <mergeCell ref="B771:B772"/>
    <mergeCell ref="C771:C772"/>
    <mergeCell ref="D771:D772"/>
    <mergeCell ref="E772:G772"/>
    <mergeCell ref="A773:A774"/>
    <mergeCell ref="B773:B774"/>
    <mergeCell ref="C773:C774"/>
    <mergeCell ref="D773:D774"/>
    <mergeCell ref="E774:G774"/>
    <mergeCell ref="A767:A768"/>
    <mergeCell ref="B767:B768"/>
    <mergeCell ref="C767:C768"/>
    <mergeCell ref="D767:D768"/>
    <mergeCell ref="E768:G768"/>
    <mergeCell ref="A769:A770"/>
    <mergeCell ref="B769:B770"/>
    <mergeCell ref="C769:C770"/>
    <mergeCell ref="D769:D770"/>
    <mergeCell ref="E770:G770"/>
    <mergeCell ref="A763:A764"/>
    <mergeCell ref="B763:B764"/>
    <mergeCell ref="C763:C764"/>
    <mergeCell ref="D763:D764"/>
    <mergeCell ref="E764:G764"/>
    <mergeCell ref="A765:A766"/>
    <mergeCell ref="B765:B766"/>
    <mergeCell ref="C765:C766"/>
    <mergeCell ref="D765:D766"/>
    <mergeCell ref="E766:G766"/>
    <mergeCell ref="A757:A758"/>
    <mergeCell ref="B757:B758"/>
    <mergeCell ref="D757:D758"/>
    <mergeCell ref="E758:G758"/>
    <mergeCell ref="A759:A760"/>
    <mergeCell ref="B759:B760"/>
    <mergeCell ref="D759:D760"/>
    <mergeCell ref="E760:G760"/>
    <mergeCell ref="A761:A762"/>
    <mergeCell ref="B761:B762"/>
    <mergeCell ref="C761:C762"/>
    <mergeCell ref="D761:D762"/>
    <mergeCell ref="E762:G762"/>
    <mergeCell ref="A753:A754"/>
    <mergeCell ref="B753:B754"/>
    <mergeCell ref="C753:C754"/>
    <mergeCell ref="D753:D754"/>
    <mergeCell ref="E754:G754"/>
    <mergeCell ref="A755:A756"/>
    <mergeCell ref="B755:B756"/>
    <mergeCell ref="C755:C756"/>
    <mergeCell ref="D755:D756"/>
    <mergeCell ref="E756:G756"/>
    <mergeCell ref="A749:A750"/>
    <mergeCell ref="B749:B750"/>
    <mergeCell ref="C749:C750"/>
    <mergeCell ref="D749:D750"/>
    <mergeCell ref="E750:G750"/>
    <mergeCell ref="A751:A752"/>
    <mergeCell ref="B751:B752"/>
    <mergeCell ref="C751:C752"/>
    <mergeCell ref="D751:D752"/>
    <mergeCell ref="E752:G752"/>
    <mergeCell ref="A745:A746"/>
    <mergeCell ref="B745:B746"/>
    <mergeCell ref="C745:C746"/>
    <mergeCell ref="D745:D746"/>
    <mergeCell ref="E746:G746"/>
    <mergeCell ref="A747:A748"/>
    <mergeCell ref="B747:B748"/>
    <mergeCell ref="C747:C748"/>
    <mergeCell ref="D747:D748"/>
    <mergeCell ref="E748:G748"/>
    <mergeCell ref="A738:G738"/>
    <mergeCell ref="A739:G739"/>
    <mergeCell ref="D740:G740"/>
    <mergeCell ref="A741:B741"/>
    <mergeCell ref="A743:A744"/>
    <mergeCell ref="B743:B744"/>
    <mergeCell ref="C743:C744"/>
    <mergeCell ref="D743:D744"/>
    <mergeCell ref="E744:G744"/>
    <mergeCell ref="A666:A667"/>
    <mergeCell ref="B666:B667"/>
    <mergeCell ref="C666:C667"/>
    <mergeCell ref="D666:D667"/>
    <mergeCell ref="E667:G667"/>
    <mergeCell ref="A668:A669"/>
    <mergeCell ref="B668:B669"/>
    <mergeCell ref="C668:C669"/>
    <mergeCell ref="D668:D669"/>
    <mergeCell ref="E669:G669"/>
    <mergeCell ref="A662:A663"/>
    <mergeCell ref="B662:B663"/>
    <mergeCell ref="C662:C663"/>
    <mergeCell ref="D662:D663"/>
    <mergeCell ref="E663:G663"/>
    <mergeCell ref="A664:A665"/>
    <mergeCell ref="B664:B665"/>
    <mergeCell ref="C664:C665"/>
    <mergeCell ref="D664:D665"/>
    <mergeCell ref="A658:A659"/>
    <mergeCell ref="B658:B659"/>
    <mergeCell ref="C658:C659"/>
    <mergeCell ref="D658:D659"/>
    <mergeCell ref="E659:G659"/>
    <mergeCell ref="A660:A661"/>
    <mergeCell ref="B660:B661"/>
    <mergeCell ref="C660:C661"/>
    <mergeCell ref="D660:D661"/>
    <mergeCell ref="E661:G661"/>
    <mergeCell ref="A654:A655"/>
    <mergeCell ref="B654:B655"/>
    <mergeCell ref="C654:C655"/>
    <mergeCell ref="D654:D655"/>
    <mergeCell ref="E655:G655"/>
    <mergeCell ref="A656:A657"/>
    <mergeCell ref="B656:B657"/>
    <mergeCell ref="C656:C657"/>
    <mergeCell ref="D656:D657"/>
    <mergeCell ref="E657:G657"/>
    <mergeCell ref="A650:A651"/>
    <mergeCell ref="B650:B651"/>
    <mergeCell ref="C650:C651"/>
    <mergeCell ref="D650:D651"/>
    <mergeCell ref="E651:G651"/>
    <mergeCell ref="A652:A653"/>
    <mergeCell ref="B652:B653"/>
    <mergeCell ref="C652:C653"/>
    <mergeCell ref="D652:D653"/>
    <mergeCell ref="E653:G653"/>
    <mergeCell ref="A646:A647"/>
    <mergeCell ref="B646:B647"/>
    <mergeCell ref="C646:C647"/>
    <mergeCell ref="D646:D647"/>
    <mergeCell ref="E647:G647"/>
    <mergeCell ref="A648:A649"/>
    <mergeCell ref="B648:B649"/>
    <mergeCell ref="C648:C649"/>
    <mergeCell ref="D648:D649"/>
    <mergeCell ref="E649:G649"/>
    <mergeCell ref="E639:G639"/>
    <mergeCell ref="A640:A641"/>
    <mergeCell ref="B640:B641"/>
    <mergeCell ref="C640:C641"/>
    <mergeCell ref="D640:D641"/>
    <mergeCell ref="E641:G641"/>
    <mergeCell ref="A642:A643"/>
    <mergeCell ref="B642:B643"/>
    <mergeCell ref="C642:C643"/>
    <mergeCell ref="D642:D643"/>
    <mergeCell ref="E643:G643"/>
    <mergeCell ref="A635:A636"/>
    <mergeCell ref="B635:B636"/>
    <mergeCell ref="C635:C636"/>
    <mergeCell ref="D635:D636"/>
    <mergeCell ref="E636:G636"/>
    <mergeCell ref="A637:A638"/>
    <mergeCell ref="B637:B638"/>
    <mergeCell ref="C637:C638"/>
    <mergeCell ref="D637:D638"/>
    <mergeCell ref="E638:G638"/>
    <mergeCell ref="A631:A632"/>
    <mergeCell ref="B631:B632"/>
    <mergeCell ref="C631:C632"/>
    <mergeCell ref="D631:D632"/>
    <mergeCell ref="E632:G632"/>
    <mergeCell ref="A633:A634"/>
    <mergeCell ref="B633:B634"/>
    <mergeCell ref="C633:C634"/>
    <mergeCell ref="D633:D634"/>
    <mergeCell ref="E634:G634"/>
    <mergeCell ref="A627:A628"/>
    <mergeCell ref="B627:B628"/>
    <mergeCell ref="D627:D628"/>
    <mergeCell ref="E628:G628"/>
    <mergeCell ref="A629:A630"/>
    <mergeCell ref="B629:B630"/>
    <mergeCell ref="C629:C630"/>
    <mergeCell ref="D629:D630"/>
    <mergeCell ref="E630:G630"/>
    <mergeCell ref="A623:A624"/>
    <mergeCell ref="B623:B624"/>
    <mergeCell ref="C623:C624"/>
    <mergeCell ref="D623:D624"/>
    <mergeCell ref="E624:G624"/>
    <mergeCell ref="A625:A626"/>
    <mergeCell ref="B625:B626"/>
    <mergeCell ref="C625:C626"/>
    <mergeCell ref="D625:D626"/>
    <mergeCell ref="E626:G626"/>
    <mergeCell ref="A619:A620"/>
    <mergeCell ref="B619:B620"/>
    <mergeCell ref="D619:D620"/>
    <mergeCell ref="E620:G620"/>
    <mergeCell ref="A621:A622"/>
    <mergeCell ref="B621:B622"/>
    <mergeCell ref="C621:C622"/>
    <mergeCell ref="D621:D622"/>
    <mergeCell ref="E622:G622"/>
    <mergeCell ref="A612:G612"/>
    <mergeCell ref="A613:G613"/>
    <mergeCell ref="D614:G614"/>
    <mergeCell ref="A615:B615"/>
    <mergeCell ref="A617:A618"/>
    <mergeCell ref="B617:B618"/>
    <mergeCell ref="C617:C618"/>
    <mergeCell ref="D617:D618"/>
    <mergeCell ref="E618:G618"/>
    <mergeCell ref="A592:A593"/>
    <mergeCell ref="B592:B593"/>
    <mergeCell ref="C592:C593"/>
    <mergeCell ref="D592:D593"/>
    <mergeCell ref="E593:G593"/>
    <mergeCell ref="A594:A595"/>
    <mergeCell ref="B594:B595"/>
    <mergeCell ref="D594:D595"/>
    <mergeCell ref="E595:G595"/>
    <mergeCell ref="A588:A589"/>
    <mergeCell ref="B588:B589"/>
    <mergeCell ref="C588:C589"/>
    <mergeCell ref="D588:D589"/>
    <mergeCell ref="E589:G589"/>
    <mergeCell ref="A590:A591"/>
    <mergeCell ref="B590:B591"/>
    <mergeCell ref="C590:C591"/>
    <mergeCell ref="D590:D591"/>
    <mergeCell ref="E591:G591"/>
    <mergeCell ref="A584:A585"/>
    <mergeCell ref="B584:B585"/>
    <mergeCell ref="C584:C585"/>
    <mergeCell ref="D584:D585"/>
    <mergeCell ref="E585:G585"/>
    <mergeCell ref="A586:A587"/>
    <mergeCell ref="B586:B587"/>
    <mergeCell ref="C586:C587"/>
    <mergeCell ref="D586:D587"/>
    <mergeCell ref="E587:G587"/>
    <mergeCell ref="A580:A581"/>
    <mergeCell ref="B580:B581"/>
    <mergeCell ref="C580:C581"/>
    <mergeCell ref="D580:D581"/>
    <mergeCell ref="E581:G581"/>
    <mergeCell ref="A582:A583"/>
    <mergeCell ref="B582:B583"/>
    <mergeCell ref="C582:C583"/>
    <mergeCell ref="D582:D583"/>
    <mergeCell ref="E583:G583"/>
    <mergeCell ref="A575:A576"/>
    <mergeCell ref="B575:B576"/>
    <mergeCell ref="C575:C576"/>
    <mergeCell ref="D575:D576"/>
    <mergeCell ref="E576:G576"/>
    <mergeCell ref="E577:G577"/>
    <mergeCell ref="A578:A579"/>
    <mergeCell ref="B578:B579"/>
    <mergeCell ref="C578:C579"/>
    <mergeCell ref="D578:D579"/>
    <mergeCell ref="E579:G579"/>
    <mergeCell ref="A571:A572"/>
    <mergeCell ref="B571:B572"/>
    <mergeCell ref="C571:C572"/>
    <mergeCell ref="D571:D572"/>
    <mergeCell ref="E572:G572"/>
    <mergeCell ref="A573:A574"/>
    <mergeCell ref="B573:B574"/>
    <mergeCell ref="C573:C574"/>
    <mergeCell ref="D573:D574"/>
    <mergeCell ref="E574:G574"/>
    <mergeCell ref="A567:A568"/>
    <mergeCell ref="B567:B568"/>
    <mergeCell ref="C567:C568"/>
    <mergeCell ref="D567:D568"/>
    <mergeCell ref="E568:G568"/>
    <mergeCell ref="A569:A570"/>
    <mergeCell ref="B569:B570"/>
    <mergeCell ref="C569:C570"/>
    <mergeCell ref="D569:D570"/>
    <mergeCell ref="E570:G570"/>
    <mergeCell ref="A563:A564"/>
    <mergeCell ref="B563:B564"/>
    <mergeCell ref="C563:C564"/>
    <mergeCell ref="D563:D564"/>
    <mergeCell ref="E564:G564"/>
    <mergeCell ref="A565:A566"/>
    <mergeCell ref="B565:B566"/>
    <mergeCell ref="C565:C566"/>
    <mergeCell ref="D565:D566"/>
    <mergeCell ref="E566:G566"/>
    <mergeCell ref="A559:A560"/>
    <mergeCell ref="B559:B560"/>
    <mergeCell ref="C559:C560"/>
    <mergeCell ref="D559:D560"/>
    <mergeCell ref="E560:G560"/>
    <mergeCell ref="A561:A562"/>
    <mergeCell ref="B561:B562"/>
    <mergeCell ref="C561:C562"/>
    <mergeCell ref="D561:D562"/>
    <mergeCell ref="E562:G562"/>
    <mergeCell ref="A555:A556"/>
    <mergeCell ref="B555:B556"/>
    <mergeCell ref="C555:C556"/>
    <mergeCell ref="D555:D556"/>
    <mergeCell ref="E556:G556"/>
    <mergeCell ref="A557:A558"/>
    <mergeCell ref="B557:B558"/>
    <mergeCell ref="C557:C558"/>
    <mergeCell ref="D557:D558"/>
    <mergeCell ref="E558:G558"/>
    <mergeCell ref="A551:A552"/>
    <mergeCell ref="B551:B552"/>
    <mergeCell ref="C551:C552"/>
    <mergeCell ref="D551:D552"/>
    <mergeCell ref="E552:G552"/>
    <mergeCell ref="A553:A554"/>
    <mergeCell ref="B553:B554"/>
    <mergeCell ref="C553:C554"/>
    <mergeCell ref="D553:D554"/>
    <mergeCell ref="E554:G554"/>
    <mergeCell ref="A502:A503"/>
    <mergeCell ref="B502:B503"/>
    <mergeCell ref="C502:C503"/>
    <mergeCell ref="D502:D503"/>
    <mergeCell ref="E503:G503"/>
    <mergeCell ref="A546:G546"/>
    <mergeCell ref="A547:G547"/>
    <mergeCell ref="D548:G548"/>
    <mergeCell ref="A549:B549"/>
    <mergeCell ref="A498:A499"/>
    <mergeCell ref="B498:B499"/>
    <mergeCell ref="C498:C499"/>
    <mergeCell ref="D498:D499"/>
    <mergeCell ref="E499:G499"/>
    <mergeCell ref="A500:A501"/>
    <mergeCell ref="B500:B501"/>
    <mergeCell ref="C500:C501"/>
    <mergeCell ref="D500:D501"/>
    <mergeCell ref="E501:G501"/>
    <mergeCell ref="A494:A495"/>
    <mergeCell ref="B494:B495"/>
    <mergeCell ref="D494:D495"/>
    <mergeCell ref="E495:G495"/>
    <mergeCell ref="A496:A497"/>
    <mergeCell ref="B496:B497"/>
    <mergeCell ref="C496:C497"/>
    <mergeCell ref="D496:D497"/>
    <mergeCell ref="E497:G497"/>
    <mergeCell ref="A490:A491"/>
    <mergeCell ref="B490:B491"/>
    <mergeCell ref="C490:C491"/>
    <mergeCell ref="D490:D491"/>
    <mergeCell ref="E491:G491"/>
    <mergeCell ref="A492:A493"/>
    <mergeCell ref="B492:B493"/>
    <mergeCell ref="D492:D493"/>
    <mergeCell ref="E493:G493"/>
    <mergeCell ref="A485:A486"/>
    <mergeCell ref="B485:B486"/>
    <mergeCell ref="C485:C486"/>
    <mergeCell ref="D485:D486"/>
    <mergeCell ref="E486:G486"/>
    <mergeCell ref="E487:G487"/>
    <mergeCell ref="A488:A489"/>
    <mergeCell ref="B488:B489"/>
    <mergeCell ref="C488:C489"/>
    <mergeCell ref="D488:D489"/>
    <mergeCell ref="E489:G489"/>
    <mergeCell ref="A481:A482"/>
    <mergeCell ref="B481:B482"/>
    <mergeCell ref="C481:C482"/>
    <mergeCell ref="D481:D482"/>
    <mergeCell ref="E482:G482"/>
    <mergeCell ref="A483:A484"/>
    <mergeCell ref="B483:B484"/>
    <mergeCell ref="C483:C484"/>
    <mergeCell ref="D483:D484"/>
    <mergeCell ref="E484:G484"/>
    <mergeCell ref="A477:A478"/>
    <mergeCell ref="B477:B478"/>
    <mergeCell ref="C477:C478"/>
    <mergeCell ref="D477:D478"/>
    <mergeCell ref="E478:G478"/>
    <mergeCell ref="A479:A480"/>
    <mergeCell ref="B479:B480"/>
    <mergeCell ref="C479:C480"/>
    <mergeCell ref="D479:D480"/>
    <mergeCell ref="E480:G480"/>
    <mergeCell ref="A473:A474"/>
    <mergeCell ref="B473:B474"/>
    <mergeCell ref="C473:C474"/>
    <mergeCell ref="D473:D474"/>
    <mergeCell ref="E474:G474"/>
    <mergeCell ref="A475:A476"/>
    <mergeCell ref="B475:B476"/>
    <mergeCell ref="C475:C476"/>
    <mergeCell ref="D475:D476"/>
    <mergeCell ref="E476:G476"/>
    <mergeCell ref="A439:A440"/>
    <mergeCell ref="B439:B440"/>
    <mergeCell ref="C439:C440"/>
    <mergeCell ref="D439:D440"/>
    <mergeCell ref="E440:G440"/>
    <mergeCell ref="A468:G468"/>
    <mergeCell ref="A469:G469"/>
    <mergeCell ref="D470:G470"/>
    <mergeCell ref="A471:B471"/>
    <mergeCell ref="A433:A434"/>
    <mergeCell ref="B433:B434"/>
    <mergeCell ref="C433:C434"/>
    <mergeCell ref="D433:D434"/>
    <mergeCell ref="E434:G434"/>
    <mergeCell ref="A437:A438"/>
    <mergeCell ref="B437:B438"/>
    <mergeCell ref="C437:C438"/>
    <mergeCell ref="D437:D438"/>
    <mergeCell ref="E438:G438"/>
    <mergeCell ref="A429:A430"/>
    <mergeCell ref="B429:B430"/>
    <mergeCell ref="C429:C430"/>
    <mergeCell ref="D429:D430"/>
    <mergeCell ref="E430:G430"/>
    <mergeCell ref="A431:A432"/>
    <mergeCell ref="B431:B432"/>
    <mergeCell ref="C431:C432"/>
    <mergeCell ref="D431:D432"/>
    <mergeCell ref="E432:G432"/>
    <mergeCell ref="A425:A426"/>
    <mergeCell ref="B425:B426"/>
    <mergeCell ref="D425:D426"/>
    <mergeCell ref="E426:G426"/>
    <mergeCell ref="A427:A428"/>
    <mergeCell ref="B427:B428"/>
    <mergeCell ref="C427:C428"/>
    <mergeCell ref="D427:D428"/>
    <mergeCell ref="E428:G428"/>
    <mergeCell ref="A421:A422"/>
    <mergeCell ref="B421:B422"/>
    <mergeCell ref="C421:C422"/>
    <mergeCell ref="D421:D422"/>
    <mergeCell ref="E422:G422"/>
    <mergeCell ref="A423:A424"/>
    <mergeCell ref="B423:B424"/>
    <mergeCell ref="C423:C424"/>
    <mergeCell ref="D423:D424"/>
    <mergeCell ref="E424:G424"/>
    <mergeCell ref="A417:A418"/>
    <mergeCell ref="B417:B418"/>
    <mergeCell ref="C417:C418"/>
    <mergeCell ref="D417:D418"/>
    <mergeCell ref="E418:G418"/>
    <mergeCell ref="A419:A420"/>
    <mergeCell ref="B419:B420"/>
    <mergeCell ref="C419:C420"/>
    <mergeCell ref="D419:D420"/>
    <mergeCell ref="E420:G420"/>
    <mergeCell ref="A413:A414"/>
    <mergeCell ref="B413:B414"/>
    <mergeCell ref="D413:D414"/>
    <mergeCell ref="E414:G414"/>
    <mergeCell ref="A415:A416"/>
    <mergeCell ref="B415:B416"/>
    <mergeCell ref="C415:C416"/>
    <mergeCell ref="D415:D416"/>
    <mergeCell ref="E416:G416"/>
    <mergeCell ref="A409:A410"/>
    <mergeCell ref="B409:B410"/>
    <mergeCell ref="C409:C410"/>
    <mergeCell ref="D409:D410"/>
    <mergeCell ref="E410:G410"/>
    <mergeCell ref="A411:A412"/>
    <mergeCell ref="B411:B412"/>
    <mergeCell ref="C411:C412"/>
    <mergeCell ref="D411:D412"/>
    <mergeCell ref="E412:G412"/>
    <mergeCell ref="A405:A406"/>
    <mergeCell ref="B405:B406"/>
    <mergeCell ref="C405:C406"/>
    <mergeCell ref="D405:D406"/>
    <mergeCell ref="E406:G406"/>
    <mergeCell ref="A407:A408"/>
    <mergeCell ref="B407:B408"/>
    <mergeCell ref="C407:C408"/>
    <mergeCell ref="D407:D408"/>
    <mergeCell ref="E408:G408"/>
    <mergeCell ref="A401:A402"/>
    <mergeCell ref="B401:B402"/>
    <mergeCell ref="C401:C402"/>
    <mergeCell ref="D401:D402"/>
    <mergeCell ref="E402:G402"/>
    <mergeCell ref="A403:A404"/>
    <mergeCell ref="B403:B404"/>
    <mergeCell ref="C403:C404"/>
    <mergeCell ref="D403:D404"/>
    <mergeCell ref="E404:G404"/>
    <mergeCell ref="A394:G394"/>
    <mergeCell ref="A395:G395"/>
    <mergeCell ref="D396:G396"/>
    <mergeCell ref="A397:B397"/>
    <mergeCell ref="A399:A400"/>
    <mergeCell ref="B399:B400"/>
    <mergeCell ref="C399:C400"/>
    <mergeCell ref="D399:D400"/>
    <mergeCell ref="E400:G400"/>
    <mergeCell ref="A378:A379"/>
    <mergeCell ref="B378:B379"/>
    <mergeCell ref="C378:C379"/>
    <mergeCell ref="D378:D379"/>
    <mergeCell ref="E379:G379"/>
    <mergeCell ref="A380:A381"/>
    <mergeCell ref="B380:B381"/>
    <mergeCell ref="D380:D381"/>
    <mergeCell ref="E381:G381"/>
    <mergeCell ref="A374:A375"/>
    <mergeCell ref="B374:B375"/>
    <mergeCell ref="C374:C375"/>
    <mergeCell ref="D374:D375"/>
    <mergeCell ref="E375:G375"/>
    <mergeCell ref="A376:A377"/>
    <mergeCell ref="B376:B377"/>
    <mergeCell ref="C376:C377"/>
    <mergeCell ref="D376:D377"/>
    <mergeCell ref="E377:G377"/>
    <mergeCell ref="A370:A371"/>
    <mergeCell ref="B370:B371"/>
    <mergeCell ref="C370:C371"/>
    <mergeCell ref="D370:D371"/>
    <mergeCell ref="E371:G371"/>
    <mergeCell ref="A372:A373"/>
    <mergeCell ref="B372:B373"/>
    <mergeCell ref="C372:C373"/>
    <mergeCell ref="D372:D373"/>
    <mergeCell ref="E373:G373"/>
    <mergeCell ref="A366:A367"/>
    <mergeCell ref="B366:B367"/>
    <mergeCell ref="C366:C367"/>
    <mergeCell ref="D366:D367"/>
    <mergeCell ref="E367:G367"/>
    <mergeCell ref="A368:A369"/>
    <mergeCell ref="B368:B369"/>
    <mergeCell ref="C368:C369"/>
    <mergeCell ref="D368:D369"/>
    <mergeCell ref="E369:G369"/>
    <mergeCell ref="A361:A362"/>
    <mergeCell ref="B361:B362"/>
    <mergeCell ref="C361:C362"/>
    <mergeCell ref="D361:D362"/>
    <mergeCell ref="E362:G362"/>
    <mergeCell ref="E363:G363"/>
    <mergeCell ref="A364:A365"/>
    <mergeCell ref="B364:B365"/>
    <mergeCell ref="C364:C365"/>
    <mergeCell ref="D364:D365"/>
    <mergeCell ref="E365:G365"/>
    <mergeCell ref="A357:A358"/>
    <mergeCell ref="B357:B358"/>
    <mergeCell ref="C357:C358"/>
    <mergeCell ref="D357:D358"/>
    <mergeCell ref="E358:G358"/>
    <mergeCell ref="A359:A360"/>
    <mergeCell ref="B359:B360"/>
    <mergeCell ref="C359:C360"/>
    <mergeCell ref="D359:D360"/>
    <mergeCell ref="E360:G360"/>
    <mergeCell ref="A353:A354"/>
    <mergeCell ref="B353:B354"/>
    <mergeCell ref="C353:C354"/>
    <mergeCell ref="D353:D354"/>
    <mergeCell ref="E354:G354"/>
    <mergeCell ref="A355:A356"/>
    <mergeCell ref="B355:B356"/>
    <mergeCell ref="C355:C356"/>
    <mergeCell ref="D355:D356"/>
    <mergeCell ref="E356:G356"/>
    <mergeCell ref="A349:A350"/>
    <mergeCell ref="B349:B350"/>
    <mergeCell ref="C349:C350"/>
    <mergeCell ref="D349:D350"/>
    <mergeCell ref="E350:G350"/>
    <mergeCell ref="A351:A352"/>
    <mergeCell ref="B351:B352"/>
    <mergeCell ref="C351:C352"/>
    <mergeCell ref="D351:D352"/>
    <mergeCell ref="E352:G352"/>
    <mergeCell ref="A345:A346"/>
    <mergeCell ref="B345:B346"/>
    <mergeCell ref="C345:C346"/>
    <mergeCell ref="D345:D346"/>
    <mergeCell ref="E346:G346"/>
    <mergeCell ref="A347:A348"/>
    <mergeCell ref="B347:B348"/>
    <mergeCell ref="C347:C348"/>
    <mergeCell ref="D347:D348"/>
    <mergeCell ref="E348:G348"/>
    <mergeCell ref="A341:A342"/>
    <mergeCell ref="B341:B342"/>
    <mergeCell ref="C341:C342"/>
    <mergeCell ref="D341:D342"/>
    <mergeCell ref="E342:G342"/>
    <mergeCell ref="A343:A344"/>
    <mergeCell ref="B343:B344"/>
    <mergeCell ref="C343:C344"/>
    <mergeCell ref="D343:D344"/>
    <mergeCell ref="E344:G344"/>
    <mergeCell ref="A337:A338"/>
    <mergeCell ref="B337:B338"/>
    <mergeCell ref="C337:C338"/>
    <mergeCell ref="D337:D338"/>
    <mergeCell ref="E338:G338"/>
    <mergeCell ref="A339:A340"/>
    <mergeCell ref="B339:B340"/>
    <mergeCell ref="C339:C340"/>
    <mergeCell ref="D339:D340"/>
    <mergeCell ref="E340:G340"/>
    <mergeCell ref="A275:A276"/>
    <mergeCell ref="B275:B276"/>
    <mergeCell ref="C275:C276"/>
    <mergeCell ref="D275:D276"/>
    <mergeCell ref="E276:G276"/>
    <mergeCell ref="A332:G332"/>
    <mergeCell ref="A333:G333"/>
    <mergeCell ref="D334:G334"/>
    <mergeCell ref="A335:B335"/>
    <mergeCell ref="A271:A272"/>
    <mergeCell ref="B271:B272"/>
    <mergeCell ref="C271:C272"/>
    <mergeCell ref="D271:D272"/>
    <mergeCell ref="E272:G272"/>
    <mergeCell ref="A273:A274"/>
    <mergeCell ref="B273:B274"/>
    <mergeCell ref="C273:C274"/>
    <mergeCell ref="D273:D274"/>
    <mergeCell ref="E274:G274"/>
    <mergeCell ref="A267:A268"/>
    <mergeCell ref="B267:B268"/>
    <mergeCell ref="C267:C268"/>
    <mergeCell ref="D267:D268"/>
    <mergeCell ref="E268:G268"/>
    <mergeCell ref="A269:A270"/>
    <mergeCell ref="B269:B270"/>
    <mergeCell ref="C269:C270"/>
    <mergeCell ref="D269:D270"/>
    <mergeCell ref="E270:G270"/>
    <mergeCell ref="A261:A262"/>
    <mergeCell ref="B261:B262"/>
    <mergeCell ref="D261:D262"/>
    <mergeCell ref="E262:G262"/>
    <mergeCell ref="A265:A266"/>
    <mergeCell ref="B265:B266"/>
    <mergeCell ref="C265:C266"/>
    <mergeCell ref="D265:D266"/>
    <mergeCell ref="E266:G266"/>
    <mergeCell ref="A257:A258"/>
    <mergeCell ref="B257:B258"/>
    <mergeCell ref="C257:C258"/>
    <mergeCell ref="D257:D258"/>
    <mergeCell ref="E258:G258"/>
    <mergeCell ref="A259:A260"/>
    <mergeCell ref="B259:B260"/>
    <mergeCell ref="C259:C260"/>
    <mergeCell ref="D259:D260"/>
    <mergeCell ref="E260:G260"/>
    <mergeCell ref="E252:G252"/>
    <mergeCell ref="A253:A254"/>
    <mergeCell ref="B253:B254"/>
    <mergeCell ref="C253:C254"/>
    <mergeCell ref="D253:D254"/>
    <mergeCell ref="E254:G254"/>
    <mergeCell ref="A255:A256"/>
    <mergeCell ref="B255:B256"/>
    <mergeCell ref="C255:C256"/>
    <mergeCell ref="D255:D256"/>
    <mergeCell ref="E256:G256"/>
    <mergeCell ref="A248:A249"/>
    <mergeCell ref="B248:B249"/>
    <mergeCell ref="C248:C249"/>
    <mergeCell ref="D248:D249"/>
    <mergeCell ref="E249:G249"/>
    <mergeCell ref="A250:A251"/>
    <mergeCell ref="B250:B251"/>
    <mergeCell ref="C250:C251"/>
    <mergeCell ref="D250:D251"/>
    <mergeCell ref="E251:G251"/>
    <mergeCell ref="A244:A245"/>
    <mergeCell ref="B244:B245"/>
    <mergeCell ref="C244:C245"/>
    <mergeCell ref="D244:D245"/>
    <mergeCell ref="E245:G245"/>
    <mergeCell ref="A246:A247"/>
    <mergeCell ref="B246:B247"/>
    <mergeCell ref="C246:C247"/>
    <mergeCell ref="D246:D247"/>
    <mergeCell ref="E247:G247"/>
    <mergeCell ref="A240:A241"/>
    <mergeCell ref="B240:B241"/>
    <mergeCell ref="C240:C241"/>
    <mergeCell ref="D240:D241"/>
    <mergeCell ref="E241:G241"/>
    <mergeCell ref="A242:A243"/>
    <mergeCell ref="B242:B243"/>
    <mergeCell ref="C242:C243"/>
    <mergeCell ref="D242:D243"/>
    <mergeCell ref="E243:G243"/>
    <mergeCell ref="A236:A237"/>
    <mergeCell ref="B236:B237"/>
    <mergeCell ref="C236:C237"/>
    <mergeCell ref="D236:D237"/>
    <mergeCell ref="E237:G237"/>
    <mergeCell ref="A238:A239"/>
    <mergeCell ref="B238:B239"/>
    <mergeCell ref="C238:C239"/>
    <mergeCell ref="D238:D239"/>
    <mergeCell ref="E239:G239"/>
    <mergeCell ref="A232:A233"/>
    <mergeCell ref="B232:B233"/>
    <mergeCell ref="C232:C233"/>
    <mergeCell ref="D232:D233"/>
    <mergeCell ref="E233:G233"/>
    <mergeCell ref="A234:A235"/>
    <mergeCell ref="B234:B235"/>
    <mergeCell ref="C234:C235"/>
    <mergeCell ref="D234:D235"/>
    <mergeCell ref="E235:G235"/>
    <mergeCell ref="A228:A229"/>
    <mergeCell ref="B228:B229"/>
    <mergeCell ref="C228:C229"/>
    <mergeCell ref="D228:D229"/>
    <mergeCell ref="E229:G229"/>
    <mergeCell ref="A230:A231"/>
    <mergeCell ref="B230:B231"/>
    <mergeCell ref="C230:C231"/>
    <mergeCell ref="D230:D231"/>
    <mergeCell ref="E231:G231"/>
    <mergeCell ref="A203:A204"/>
    <mergeCell ref="B203:B204"/>
    <mergeCell ref="C203:C204"/>
    <mergeCell ref="D203:D204"/>
    <mergeCell ref="E204:G204"/>
    <mergeCell ref="A223:G223"/>
    <mergeCell ref="A224:G224"/>
    <mergeCell ref="D225:G225"/>
    <mergeCell ref="A226:B226"/>
    <mergeCell ref="E165:G165"/>
    <mergeCell ref="A166:A167"/>
    <mergeCell ref="B166:B167"/>
    <mergeCell ref="D166:D167"/>
    <mergeCell ref="E167:G167"/>
    <mergeCell ref="A168:A169"/>
    <mergeCell ref="B168:B169"/>
    <mergeCell ref="C168:C169"/>
    <mergeCell ref="D168:D169"/>
    <mergeCell ref="E169:G169"/>
    <mergeCell ref="A199:A200"/>
    <mergeCell ref="B199:B200"/>
    <mergeCell ref="D199:D200"/>
    <mergeCell ref="E200:G200"/>
    <mergeCell ref="A201:A202"/>
    <mergeCell ref="B201:B202"/>
    <mergeCell ref="C201:C202"/>
    <mergeCell ref="D201:D202"/>
    <mergeCell ref="E202:G202"/>
    <mergeCell ref="A195:A196"/>
    <mergeCell ref="B195:B196"/>
    <mergeCell ref="C195:C196"/>
    <mergeCell ref="D195:D196"/>
    <mergeCell ref="E196:G196"/>
    <mergeCell ref="A197:A198"/>
    <mergeCell ref="B197:B198"/>
    <mergeCell ref="D197:D198"/>
    <mergeCell ref="E198:G198"/>
    <mergeCell ref="A1:G1"/>
    <mergeCell ref="A2:G2"/>
    <mergeCell ref="D3:G3"/>
    <mergeCell ref="A4:B4"/>
    <mergeCell ref="A2358:A2359"/>
    <mergeCell ref="B2358:B2359"/>
    <mergeCell ref="D2358:D2359"/>
    <mergeCell ref="E2359:G2359"/>
    <mergeCell ref="E89:G89"/>
    <mergeCell ref="E90:G90"/>
    <mergeCell ref="A91:A92"/>
    <mergeCell ref="B91:B92"/>
    <mergeCell ref="C91:C92"/>
    <mergeCell ref="D91:D92"/>
    <mergeCell ref="E92:G92"/>
    <mergeCell ref="A93:A94"/>
    <mergeCell ref="B93:B94"/>
    <mergeCell ref="D93:D94"/>
    <mergeCell ref="E94:G94"/>
    <mergeCell ref="A95:A96"/>
    <mergeCell ref="B95:B96"/>
    <mergeCell ref="C95:C96"/>
    <mergeCell ref="D95:D96"/>
    <mergeCell ref="A170:A171"/>
    <mergeCell ref="B170:B171"/>
    <mergeCell ref="C170:C171"/>
    <mergeCell ref="D170:D171"/>
    <mergeCell ref="E171:G171"/>
    <mergeCell ref="A190:G190"/>
    <mergeCell ref="A191:G191"/>
    <mergeCell ref="D192:G192"/>
    <mergeCell ref="A193:B193"/>
    <mergeCell ref="A42:G42"/>
    <mergeCell ref="A43:G43"/>
    <mergeCell ref="D44:G44"/>
    <mergeCell ref="A45:B45"/>
    <mergeCell ref="A79:G79"/>
    <mergeCell ref="A80:G80"/>
    <mergeCell ref="D81:G81"/>
    <mergeCell ref="A82:B82"/>
    <mergeCell ref="A84:A85"/>
    <mergeCell ref="B84:B85"/>
    <mergeCell ref="C84:C85"/>
    <mergeCell ref="D84:D85"/>
    <mergeCell ref="E85:G85"/>
    <mergeCell ref="A86:A87"/>
    <mergeCell ref="B86:B87"/>
    <mergeCell ref="C86:C87"/>
    <mergeCell ref="D86:D87"/>
    <mergeCell ref="E87:G87"/>
    <mergeCell ref="A88:A89"/>
    <mergeCell ref="B88:B89"/>
    <mergeCell ref="C88:C89"/>
    <mergeCell ref="D88:D89"/>
    <mergeCell ref="A5657:A5658"/>
    <mergeCell ref="B5657:B5658"/>
    <mergeCell ref="D5657:D5658"/>
    <mergeCell ref="E5658:G5658"/>
    <mergeCell ref="A2428:A2429"/>
    <mergeCell ref="B2428:B2429"/>
    <mergeCell ref="C2428:C2429"/>
    <mergeCell ref="D2428:D2429"/>
    <mergeCell ref="E2429:G2429"/>
    <mergeCell ref="A2430:A2431"/>
    <mergeCell ref="B2430:B2431"/>
    <mergeCell ref="C2430:C2431"/>
    <mergeCell ref="D2430:D2431"/>
    <mergeCell ref="E2431:G2431"/>
    <mergeCell ref="A2432:A2433"/>
    <mergeCell ref="B2432:B2433"/>
    <mergeCell ref="C2432:C2433"/>
    <mergeCell ref="E112:G112"/>
    <mergeCell ref="E96:G96"/>
    <mergeCell ref="A97:A98"/>
    <mergeCell ref="B97:B98"/>
    <mergeCell ref="C97:C98"/>
    <mergeCell ref="D97:D98"/>
    <mergeCell ref="E98:G98"/>
    <mergeCell ref="A99:A100"/>
    <mergeCell ref="B99:B100"/>
    <mergeCell ref="C99:C100"/>
    <mergeCell ref="D99:D100"/>
    <mergeCell ref="A5659:A5660"/>
    <mergeCell ref="B5659:B5660"/>
    <mergeCell ref="C5659:C5660"/>
    <mergeCell ref="D5659:D5660"/>
    <mergeCell ref="E5660:G5660"/>
    <mergeCell ref="A5661:A5662"/>
    <mergeCell ref="B5661:B5662"/>
    <mergeCell ref="C5661:C5662"/>
    <mergeCell ref="D5661:D5662"/>
    <mergeCell ref="E5662:G5662"/>
    <mergeCell ref="A5663:A5664"/>
    <mergeCell ref="B5663:B5664"/>
    <mergeCell ref="C5663:C5664"/>
    <mergeCell ref="D5663:D5664"/>
    <mergeCell ref="E5664:G5664"/>
    <mergeCell ref="A5665:A5666"/>
    <mergeCell ref="B5665:B5666"/>
    <mergeCell ref="C5665:C5666"/>
    <mergeCell ref="D5665:D5666"/>
    <mergeCell ref="E5666:G5666"/>
    <mergeCell ref="A5667:A5668"/>
    <mergeCell ref="B5667:B5668"/>
    <mergeCell ref="C5667:C5668"/>
    <mergeCell ref="D5667:D5668"/>
    <mergeCell ref="E5668:G5668"/>
    <mergeCell ref="A5669:A5670"/>
    <mergeCell ref="B5669:B5670"/>
    <mergeCell ref="C5669:C5670"/>
    <mergeCell ref="D5669:D5670"/>
    <mergeCell ref="E5670:G5670"/>
    <mergeCell ref="A5671:A5672"/>
    <mergeCell ref="B5671:B5672"/>
    <mergeCell ref="C5671:C5672"/>
    <mergeCell ref="D5671:D5672"/>
    <mergeCell ref="E5672:G5672"/>
    <mergeCell ref="A5673:A5674"/>
    <mergeCell ref="B5673:B5674"/>
    <mergeCell ref="C5673:C5674"/>
    <mergeCell ref="D5673:D5674"/>
    <mergeCell ref="E5674:G5674"/>
    <mergeCell ref="A5675:A5676"/>
    <mergeCell ref="B5675:B5676"/>
    <mergeCell ref="C5675:C5676"/>
    <mergeCell ref="D5675:D5676"/>
    <mergeCell ref="E5676:G5676"/>
    <mergeCell ref="A5677:A5678"/>
    <mergeCell ref="B5677:B5678"/>
    <mergeCell ref="C5677:C5678"/>
    <mergeCell ref="D5677:D5678"/>
    <mergeCell ref="E5678:G5678"/>
    <mergeCell ref="A5679:A5680"/>
    <mergeCell ref="B5679:B5680"/>
    <mergeCell ref="C5679:C5680"/>
    <mergeCell ref="D5679:D5680"/>
    <mergeCell ref="E5680:G5680"/>
    <mergeCell ref="A5681:A5682"/>
    <mergeCell ref="B5681:B5682"/>
    <mergeCell ref="C5681:C5682"/>
    <mergeCell ref="D5681:D5682"/>
    <mergeCell ref="E5682:G5682"/>
    <mergeCell ref="A5685:A5686"/>
    <mergeCell ref="B5685:B5686"/>
    <mergeCell ref="C5685:C5686"/>
    <mergeCell ref="D5685:D5686"/>
    <mergeCell ref="E5686:G5686"/>
    <mergeCell ref="A5687:A5688"/>
    <mergeCell ref="B5687:B5688"/>
    <mergeCell ref="C5687:C5688"/>
    <mergeCell ref="D5687:D5688"/>
    <mergeCell ref="E5688:G5688"/>
    <mergeCell ref="A5689:A5690"/>
    <mergeCell ref="B5689:B5690"/>
    <mergeCell ref="C5689:C5690"/>
    <mergeCell ref="D5689:D5690"/>
    <mergeCell ref="E5690:G5690"/>
    <mergeCell ref="A5691:A5692"/>
    <mergeCell ref="B5691:B5692"/>
    <mergeCell ref="C5691:C5692"/>
    <mergeCell ref="D5691:D5692"/>
    <mergeCell ref="E5692:G5692"/>
    <mergeCell ref="A5693:A5694"/>
    <mergeCell ref="B5693:B5694"/>
    <mergeCell ref="C5693:C5694"/>
    <mergeCell ref="D5693:D5694"/>
    <mergeCell ref="E5694:G5694"/>
    <mergeCell ref="A5695:A5696"/>
    <mergeCell ref="B5695:B5696"/>
    <mergeCell ref="C5695:C5696"/>
    <mergeCell ref="D5695:D5696"/>
    <mergeCell ref="E5696:G5696"/>
    <mergeCell ref="A5697:A5698"/>
    <mergeCell ref="B5697:B5698"/>
    <mergeCell ref="C5697:C5698"/>
    <mergeCell ref="D5697:D5698"/>
    <mergeCell ref="E5698:G5698"/>
    <mergeCell ref="A5699:A5700"/>
    <mergeCell ref="B5699:B5700"/>
    <mergeCell ref="C5699:C5700"/>
    <mergeCell ref="D5699:D5700"/>
    <mergeCell ref="E5700:G5700"/>
    <mergeCell ref="A5701:A5702"/>
    <mergeCell ref="B5701:B5702"/>
    <mergeCell ref="C5701:C5702"/>
    <mergeCell ref="D5701:D5702"/>
    <mergeCell ref="E5702:G5702"/>
    <mergeCell ref="A5706:A5707"/>
    <mergeCell ref="B5706:B5707"/>
    <mergeCell ref="C5706:C5707"/>
    <mergeCell ref="D5706:D5707"/>
    <mergeCell ref="A5708:A5709"/>
    <mergeCell ref="B5708:B5709"/>
    <mergeCell ref="C5708:C5709"/>
    <mergeCell ref="D5708:D5709"/>
    <mergeCell ref="E5709:G5709"/>
    <mergeCell ref="A5710:A5711"/>
    <mergeCell ref="B5710:B5711"/>
    <mergeCell ref="C5710:C5711"/>
    <mergeCell ref="D5710:D5711"/>
    <mergeCell ref="E5711:G5711"/>
    <mergeCell ref="A5714:A5715"/>
    <mergeCell ref="B5714:B5715"/>
    <mergeCell ref="C5714:C5715"/>
    <mergeCell ref="D5714:D5715"/>
    <mergeCell ref="E5715:G5715"/>
    <mergeCell ref="A5720:A5721"/>
    <mergeCell ref="B5720:B5721"/>
    <mergeCell ref="C5720:C5721"/>
    <mergeCell ref="D5720:D5721"/>
    <mergeCell ref="E5721:G5721"/>
    <mergeCell ref="A5716:A5717"/>
    <mergeCell ref="B5716:B5717"/>
    <mergeCell ref="C5716:C5717"/>
    <mergeCell ref="D5716:D5717"/>
    <mergeCell ref="E5717:G5717"/>
    <mergeCell ref="A5718:A5719"/>
    <mergeCell ref="B5718:B5719"/>
    <mergeCell ref="C5718:C5719"/>
    <mergeCell ref="D5718:D5719"/>
    <mergeCell ref="E5719:G5719"/>
    <mergeCell ref="E100:G100"/>
    <mergeCell ref="A101:A102"/>
    <mergeCell ref="B101:B102"/>
    <mergeCell ref="C101:C102"/>
    <mergeCell ref="D101:D102"/>
    <mergeCell ref="E102:G102"/>
    <mergeCell ref="A103:A104"/>
    <mergeCell ref="B103:B104"/>
    <mergeCell ref="C103:C104"/>
    <mergeCell ref="D103:D104"/>
    <mergeCell ref="E104:G104"/>
    <mergeCell ref="A117:A118"/>
    <mergeCell ref="B117:B118"/>
    <mergeCell ref="C117:C118"/>
    <mergeCell ref="D117:D118"/>
    <mergeCell ref="E118:G118"/>
    <mergeCell ref="A113:A114"/>
    <mergeCell ref="B113:B114"/>
    <mergeCell ref="C113:C114"/>
    <mergeCell ref="D113:D114"/>
    <mergeCell ref="E114:G114"/>
    <mergeCell ref="A115:A116"/>
    <mergeCell ref="B115:B116"/>
    <mergeCell ref="C115:C116"/>
    <mergeCell ref="D115:D116"/>
    <mergeCell ref="E116:G116"/>
    <mergeCell ref="A105:A106"/>
    <mergeCell ref="B105:B106"/>
    <mergeCell ref="C105:C106"/>
    <mergeCell ref="D105:D106"/>
    <mergeCell ref="E106:G106"/>
    <mergeCell ref="A107:A108"/>
    <mergeCell ref="B107:B108"/>
    <mergeCell ref="D107:D108"/>
    <mergeCell ref="E108:G108"/>
    <mergeCell ref="A109:A110"/>
    <mergeCell ref="B109:B110"/>
    <mergeCell ref="D109:D110"/>
    <mergeCell ref="E110:G110"/>
    <mergeCell ref="A111:A112"/>
    <mergeCell ref="B111:B112"/>
    <mergeCell ref="C111:C112"/>
    <mergeCell ref="D111:D112"/>
    <mergeCell ref="A1003:G1003"/>
    <mergeCell ref="A1004:G1004"/>
    <mergeCell ref="D1005:G1005"/>
    <mergeCell ref="A1006:B1006"/>
    <mergeCell ref="A1008:A1009"/>
    <mergeCell ref="B1008:B1009"/>
    <mergeCell ref="C1008:C1009"/>
    <mergeCell ref="D1008:D1009"/>
    <mergeCell ref="E1009:G1009"/>
    <mergeCell ref="A157:G157"/>
    <mergeCell ref="A158:G158"/>
    <mergeCell ref="D159:G159"/>
    <mergeCell ref="A160:B160"/>
    <mergeCell ref="A162:A163"/>
    <mergeCell ref="B162:B163"/>
    <mergeCell ref="C162:C163"/>
    <mergeCell ref="D162:D163"/>
    <mergeCell ref="E163:G163"/>
    <mergeCell ref="A164:A165"/>
    <mergeCell ref="B164:B165"/>
    <mergeCell ref="D164:D165"/>
    <mergeCell ref="A1010:A1011"/>
    <mergeCell ref="B1010:B1011"/>
    <mergeCell ref="C1010:C1011"/>
    <mergeCell ref="D1010:D1011"/>
    <mergeCell ref="E1011:G1011"/>
    <mergeCell ref="A1012:A1013"/>
    <mergeCell ref="B1012:B1013"/>
    <mergeCell ref="C1012:C1013"/>
    <mergeCell ref="D1012:D1013"/>
    <mergeCell ref="E1013:G1013"/>
    <mergeCell ref="A1014:A1015"/>
    <mergeCell ref="B1014:B1015"/>
    <mergeCell ref="C1014:C1015"/>
    <mergeCell ref="D1014:D1015"/>
    <mergeCell ref="E1015:G1015"/>
    <mergeCell ref="A1016:A1017"/>
    <mergeCell ref="B1016:B1017"/>
    <mergeCell ref="C1016:C1017"/>
    <mergeCell ref="D1016:D1017"/>
    <mergeCell ref="E1017:G1017"/>
    <mergeCell ref="A1018:A1019"/>
    <mergeCell ref="B1018:B1019"/>
    <mergeCell ref="C1018:C1019"/>
    <mergeCell ref="D1018:D1019"/>
    <mergeCell ref="E1019:G1019"/>
    <mergeCell ref="A1020:A1021"/>
    <mergeCell ref="B1020:B1021"/>
    <mergeCell ref="C1020:C1021"/>
    <mergeCell ref="D1020:D1021"/>
    <mergeCell ref="E1021:G1021"/>
    <mergeCell ref="A1022:A1023"/>
    <mergeCell ref="B1022:B1023"/>
    <mergeCell ref="C1022:C1023"/>
    <mergeCell ref="D1022:D1023"/>
    <mergeCell ref="E1023:G1023"/>
    <mergeCell ref="A1024:A1025"/>
    <mergeCell ref="B1024:B1025"/>
    <mergeCell ref="C1024:C1025"/>
    <mergeCell ref="D1024:D1025"/>
    <mergeCell ref="E1025:G1025"/>
    <mergeCell ref="E1026:G1026"/>
    <mergeCell ref="A1027:A1028"/>
    <mergeCell ref="B1027:B1028"/>
    <mergeCell ref="C1027:C1028"/>
    <mergeCell ref="D1027:D1028"/>
    <mergeCell ref="E1028:G1028"/>
    <mergeCell ref="A1029:A1030"/>
    <mergeCell ref="B1029:B1030"/>
    <mergeCell ref="C1029:C1030"/>
    <mergeCell ref="D1029:D1030"/>
    <mergeCell ref="E1030:G1030"/>
    <mergeCell ref="A1031:A1032"/>
    <mergeCell ref="B1031:B1032"/>
    <mergeCell ref="D1031:D1032"/>
    <mergeCell ref="E1032:G1032"/>
    <mergeCell ref="A1033:A1034"/>
    <mergeCell ref="B1033:B1034"/>
    <mergeCell ref="C1033:C1034"/>
    <mergeCell ref="D1033:D1034"/>
    <mergeCell ref="E1034:G1034"/>
    <mergeCell ref="A1035:A1036"/>
    <mergeCell ref="B1035:B1036"/>
    <mergeCell ref="D1035:D1036"/>
    <mergeCell ref="E1036:G1036"/>
    <mergeCell ref="A1037:A1038"/>
    <mergeCell ref="B1037:B1038"/>
    <mergeCell ref="C1037:C1038"/>
    <mergeCell ref="D1037:D1038"/>
    <mergeCell ref="E1038:G1038"/>
    <mergeCell ref="A1039:A1040"/>
    <mergeCell ref="B1039:B1040"/>
    <mergeCell ref="C1039:C1040"/>
    <mergeCell ref="D1039:D1040"/>
    <mergeCell ref="E1040:G1040"/>
    <mergeCell ref="A1041:A1042"/>
    <mergeCell ref="B1041:B1042"/>
    <mergeCell ref="C1041:C1042"/>
    <mergeCell ref="D1041:D1042"/>
    <mergeCell ref="E1042:G1042"/>
    <mergeCell ref="A1045:A1046"/>
    <mergeCell ref="B1045:B1046"/>
    <mergeCell ref="C1045:C1046"/>
    <mergeCell ref="D1045:D1046"/>
    <mergeCell ref="E1046:G1046"/>
    <mergeCell ref="A1047:A1048"/>
    <mergeCell ref="B1047:B1048"/>
    <mergeCell ref="C1047:C1048"/>
    <mergeCell ref="D1047:D1048"/>
    <mergeCell ref="E1047:G1048"/>
    <mergeCell ref="A1049:A1050"/>
    <mergeCell ref="B1049:B1050"/>
    <mergeCell ref="C1049:C1050"/>
    <mergeCell ref="D1049:D1050"/>
    <mergeCell ref="E1050:G1050"/>
    <mergeCell ref="A1051:A1052"/>
    <mergeCell ref="B1051:B1052"/>
    <mergeCell ref="C1051:C1052"/>
    <mergeCell ref="D1051:D1052"/>
    <mergeCell ref="E1052:G1052"/>
    <mergeCell ref="A1053:A1054"/>
    <mergeCell ref="B1053:B1054"/>
    <mergeCell ref="C1053:C1054"/>
    <mergeCell ref="D1053:D1054"/>
    <mergeCell ref="E1054:G1054"/>
    <mergeCell ref="A1055:A1056"/>
    <mergeCell ref="B1055:B1056"/>
    <mergeCell ref="C1055:C1056"/>
    <mergeCell ref="D1055:D1056"/>
    <mergeCell ref="E1056:G1056"/>
    <mergeCell ref="A1057:A1058"/>
    <mergeCell ref="B1057:B1058"/>
    <mergeCell ref="C1057:C1058"/>
    <mergeCell ref="D1057:D1058"/>
    <mergeCell ref="E1058:G1058"/>
    <mergeCell ref="A1059:A1060"/>
    <mergeCell ref="B1059:B1060"/>
    <mergeCell ref="C1059:C1060"/>
    <mergeCell ref="D1059:D1060"/>
    <mergeCell ref="E1060:G1060"/>
    <mergeCell ref="A1061:A1062"/>
    <mergeCell ref="B1061:B1062"/>
    <mergeCell ref="C1061:C1062"/>
    <mergeCell ref="D1061:D1062"/>
    <mergeCell ref="E1061:G1062"/>
    <mergeCell ref="A1063:A1064"/>
    <mergeCell ref="B1063:B1064"/>
    <mergeCell ref="C1063:C1064"/>
    <mergeCell ref="D1063:D1064"/>
    <mergeCell ref="E1064:G1064"/>
    <mergeCell ref="A1065:A1066"/>
    <mergeCell ref="B1065:B1066"/>
    <mergeCell ref="C1065:C1066"/>
    <mergeCell ref="D1065:D1066"/>
    <mergeCell ref="E1066:G1066"/>
    <mergeCell ref="A1067:A1068"/>
    <mergeCell ref="B1067:B1068"/>
    <mergeCell ref="C1067:C1068"/>
    <mergeCell ref="D1067:D1068"/>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79:A1080"/>
    <mergeCell ref="B1079:B1080"/>
    <mergeCell ref="C1079:C1080"/>
    <mergeCell ref="D1079:D1080"/>
    <mergeCell ref="E1079: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130:G1130"/>
    <mergeCell ref="A1131:G1131"/>
    <mergeCell ref="D1132:G1132"/>
    <mergeCell ref="A1133:B1133"/>
    <mergeCell ref="A1135:A1136"/>
    <mergeCell ref="B1135:B1136"/>
    <mergeCell ref="C1135:C1136"/>
    <mergeCell ref="D1135:D1136"/>
    <mergeCell ref="E1136:G1136"/>
    <mergeCell ref="A1137:A1138"/>
    <mergeCell ref="B1137:B1138"/>
    <mergeCell ref="D1137:D1138"/>
    <mergeCell ref="E1138:G1138"/>
    <mergeCell ref="A1139:A1140"/>
    <mergeCell ref="B1139:B1140"/>
    <mergeCell ref="C1139:C1140"/>
    <mergeCell ref="D1139:D1140"/>
    <mergeCell ref="E1140:G1140"/>
    <mergeCell ref="A1141:A1142"/>
    <mergeCell ref="B1141:B1142"/>
    <mergeCell ref="C1141:C1142"/>
    <mergeCell ref="D1141:D1142"/>
    <mergeCell ref="E1142:G1142"/>
    <mergeCell ref="A1143:A1144"/>
    <mergeCell ref="B1143:B1144"/>
    <mergeCell ref="C1143:C1144"/>
    <mergeCell ref="D1143:D1144"/>
    <mergeCell ref="E1144:G1144"/>
    <mergeCell ref="A1145:A1146"/>
    <mergeCell ref="B1145:B1146"/>
    <mergeCell ref="D1145:D1146"/>
    <mergeCell ref="E1146:G1146"/>
    <mergeCell ref="A1147:A1148"/>
    <mergeCell ref="B1147:B1148"/>
    <mergeCell ref="C1147:C1148"/>
    <mergeCell ref="D1147:D1148"/>
    <mergeCell ref="E1148:G1148"/>
    <mergeCell ref="A1149:A1150"/>
    <mergeCell ref="B1149:B1150"/>
    <mergeCell ref="C1149:C1150"/>
    <mergeCell ref="D1149:D1150"/>
    <mergeCell ref="E1150:G1150"/>
    <mergeCell ref="A1151:A1152"/>
    <mergeCell ref="B1151:B1152"/>
    <mergeCell ref="C1151:C1152"/>
    <mergeCell ref="D1151:D1152"/>
    <mergeCell ref="E1152:G1152"/>
    <mergeCell ref="A1153:A1154"/>
    <mergeCell ref="B1153:B1154"/>
    <mergeCell ref="C1153:C1154"/>
    <mergeCell ref="D1153:D1154"/>
    <mergeCell ref="E1154:G1154"/>
    <mergeCell ref="A1155:A1156"/>
    <mergeCell ref="B1155:B1156"/>
    <mergeCell ref="C1155:C1156"/>
    <mergeCell ref="D1155:D1156"/>
    <mergeCell ref="E1156:G1156"/>
    <mergeCell ref="E1157:G1157"/>
    <mergeCell ref="A1158:A1159"/>
    <mergeCell ref="B1158:B1159"/>
    <mergeCell ref="C1158:C1159"/>
    <mergeCell ref="D1158:D1159"/>
    <mergeCell ref="E1159:G1159"/>
    <mergeCell ref="A1160:A1161"/>
    <mergeCell ref="B1160:B1161"/>
    <mergeCell ref="C1160:C1161"/>
    <mergeCell ref="D1160:D1161"/>
    <mergeCell ref="E1161:G1161"/>
    <mergeCell ref="A1164:A1165"/>
    <mergeCell ref="B1164:B1165"/>
    <mergeCell ref="C1164:C1165"/>
    <mergeCell ref="D1164:D1165"/>
    <mergeCell ref="E1165:G1165"/>
    <mergeCell ref="A1215:G1215"/>
    <mergeCell ref="A1216:G1216"/>
    <mergeCell ref="D1217:G1217"/>
    <mergeCell ref="A1218:B1218"/>
    <mergeCell ref="A1220:A1221"/>
    <mergeCell ref="B1220:B1221"/>
    <mergeCell ref="C1220:C1221"/>
    <mergeCell ref="D1220:D1221"/>
    <mergeCell ref="E1221:G1221"/>
    <mergeCell ref="A1222:A1223"/>
    <mergeCell ref="B1222:B1223"/>
    <mergeCell ref="C1222:C1223"/>
    <mergeCell ref="D1222:D1223"/>
    <mergeCell ref="E1223:G1223"/>
    <mergeCell ref="A1224:A1225"/>
    <mergeCell ref="B1224:B1225"/>
    <mergeCell ref="C1224:C1225"/>
    <mergeCell ref="D1224:D1225"/>
    <mergeCell ref="E1225:G1225"/>
    <mergeCell ref="A1226:A1227"/>
    <mergeCell ref="B1226:B1227"/>
    <mergeCell ref="C1226:C1227"/>
    <mergeCell ref="D1226:D1227"/>
    <mergeCell ref="E1227:G1227"/>
    <mergeCell ref="A1228:A1229"/>
    <mergeCell ref="B1228:B1229"/>
    <mergeCell ref="C1228:C1229"/>
    <mergeCell ref="D1228:D1229"/>
    <mergeCell ref="E1229:G1229"/>
    <mergeCell ref="A1230:A1231"/>
    <mergeCell ref="B1230:B1231"/>
    <mergeCell ref="D1230:D1231"/>
    <mergeCell ref="E1231:G1231"/>
    <mergeCell ref="A1232:A1233"/>
    <mergeCell ref="B1232:B1233"/>
    <mergeCell ref="D1232:D1233"/>
    <mergeCell ref="E1233:G1233"/>
    <mergeCell ref="A1234:A1235"/>
    <mergeCell ref="B1234:B1235"/>
    <mergeCell ref="D1234:D1235"/>
    <mergeCell ref="E1235:G1235"/>
    <mergeCell ref="E1236:G1236"/>
    <mergeCell ref="A1237:A1238"/>
    <mergeCell ref="B1237:B1238"/>
    <mergeCell ref="C1237:C1238"/>
    <mergeCell ref="D1237:D1238"/>
    <mergeCell ref="E1238:G1238"/>
    <mergeCell ref="A1239:A1240"/>
    <mergeCell ref="B1239:B1240"/>
    <mergeCell ref="C1239:C1240"/>
    <mergeCell ref="D1239:D1240"/>
    <mergeCell ref="E1240:G1240"/>
    <mergeCell ref="A1241:A1242"/>
    <mergeCell ref="B1241:B1242"/>
    <mergeCell ref="C1241:C1242"/>
    <mergeCell ref="D1241:D1242"/>
    <mergeCell ref="E1242:G1242"/>
    <mergeCell ref="A1243:A1244"/>
    <mergeCell ref="B1243:B1244"/>
    <mergeCell ref="C1243:C1244"/>
    <mergeCell ref="D1243:D1244"/>
    <mergeCell ref="E1244:G1244"/>
    <mergeCell ref="A1245:A1246"/>
    <mergeCell ref="B1245:B1246"/>
    <mergeCell ref="C1245:C1246"/>
    <mergeCell ref="D1245:D1246"/>
    <mergeCell ref="E1246:G1246"/>
    <mergeCell ref="A1247:A1248"/>
    <mergeCell ref="B1247:B1248"/>
    <mergeCell ref="C1247:C1248"/>
    <mergeCell ref="D1247:D1248"/>
    <mergeCell ref="E1248:G1248"/>
    <mergeCell ref="A1249:A1250"/>
    <mergeCell ref="B1249:B1250"/>
    <mergeCell ref="C1249:C1250"/>
    <mergeCell ref="D1249:D1250"/>
    <mergeCell ref="E1250:G1250"/>
    <mergeCell ref="A1251:A1252"/>
    <mergeCell ref="B1251:B1252"/>
    <mergeCell ref="C1251:C1252"/>
    <mergeCell ref="D1251:D1252"/>
    <mergeCell ref="E1252:G1252"/>
    <mergeCell ref="A1298:G1298"/>
    <mergeCell ref="A1299:G1299"/>
    <mergeCell ref="D1300:G1300"/>
    <mergeCell ref="A1301:B1301"/>
    <mergeCell ref="A1303:A1304"/>
    <mergeCell ref="B1303:B1304"/>
    <mergeCell ref="C1303:C1304"/>
    <mergeCell ref="D1303:D1304"/>
    <mergeCell ref="E1304:G1304"/>
    <mergeCell ref="A1305:A1306"/>
    <mergeCell ref="B1305:B1306"/>
    <mergeCell ref="C1305:C1306"/>
    <mergeCell ref="D1305:D1306"/>
    <mergeCell ref="E1306:G1306"/>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E1313:G1313"/>
    <mergeCell ref="A1314:A1315"/>
    <mergeCell ref="B1314:B1315"/>
    <mergeCell ref="C1314:C1315"/>
    <mergeCell ref="D1314:D1315"/>
    <mergeCell ref="E1315:G1315"/>
    <mergeCell ref="A1316:A1317"/>
    <mergeCell ref="B1316:B1317"/>
    <mergeCell ref="C1316:C1317"/>
    <mergeCell ref="D1316:D1317"/>
    <mergeCell ref="E1317:G1317"/>
    <mergeCell ref="A1318:A1319"/>
    <mergeCell ref="B1318:B1319"/>
    <mergeCell ref="C1318:C1319"/>
    <mergeCell ref="D1318:D1319"/>
    <mergeCell ref="E1319:G1319"/>
    <mergeCell ref="A1320:A1321"/>
    <mergeCell ref="B1320:B1321"/>
    <mergeCell ref="C1320:C1321"/>
    <mergeCell ref="D1320:D1321"/>
    <mergeCell ref="E1321:G1321"/>
    <mergeCell ref="A1322:A1323"/>
    <mergeCell ref="B1322:B1323"/>
    <mergeCell ref="D1322:D1323"/>
    <mergeCell ref="E1323:G1323"/>
    <mergeCell ref="A1324:A1325"/>
    <mergeCell ref="B1324:B1325"/>
    <mergeCell ref="D1324:D1325"/>
    <mergeCell ref="E1325:G1325"/>
    <mergeCell ref="A1326:A1327"/>
    <mergeCell ref="B1326:B1327"/>
    <mergeCell ref="C1326:C1327"/>
    <mergeCell ref="D1326:D1327"/>
    <mergeCell ref="E1327:G1327"/>
    <mergeCell ref="A1328:A1329"/>
    <mergeCell ref="B1328:B1329"/>
    <mergeCell ref="C1328:C1329"/>
    <mergeCell ref="D1328:D1329"/>
    <mergeCell ref="E1329:G1329"/>
    <mergeCell ref="A1489:G1489"/>
    <mergeCell ref="A1490:G1490"/>
    <mergeCell ref="D1491:G1491"/>
    <mergeCell ref="A1406:G1406"/>
    <mergeCell ref="A1407:G1407"/>
    <mergeCell ref="D1408:G1408"/>
    <mergeCell ref="A1409:B1409"/>
    <mergeCell ref="A1411:A1412"/>
    <mergeCell ref="B1411:B1412"/>
    <mergeCell ref="C1411:C1412"/>
    <mergeCell ref="D1411:D1412"/>
    <mergeCell ref="E1412:G1412"/>
    <mergeCell ref="A1413:A1414"/>
    <mergeCell ref="B1413:B1414"/>
    <mergeCell ref="D1413:D1414"/>
    <mergeCell ref="E1414:G1414"/>
    <mergeCell ref="A1415:A1416"/>
    <mergeCell ref="B1415:B1416"/>
    <mergeCell ref="A1492:B1492"/>
    <mergeCell ref="A1494:A1495"/>
    <mergeCell ref="B1494:B1495"/>
    <mergeCell ref="C1494:C1495"/>
    <mergeCell ref="D1494:D1495"/>
    <mergeCell ref="E1495:G1495"/>
    <mergeCell ref="A1496:A1497"/>
    <mergeCell ref="B1496:B1497"/>
    <mergeCell ref="D1496:D1497"/>
    <mergeCell ref="E1497:G1497"/>
    <mergeCell ref="A1498:A1499"/>
    <mergeCell ref="B1498:B1499"/>
    <mergeCell ref="C1498:C1499"/>
    <mergeCell ref="D1498:D1499"/>
    <mergeCell ref="E1499:G1499"/>
    <mergeCell ref="A1500:A1501"/>
    <mergeCell ref="B1500:B1501"/>
    <mergeCell ref="C1500:C1501"/>
    <mergeCell ref="D1500:D1501"/>
    <mergeCell ref="E1501:G1501"/>
    <mergeCell ref="A1502:A1503"/>
    <mergeCell ref="B1502:B1503"/>
    <mergeCell ref="C1502:C1503"/>
    <mergeCell ref="D1502:D1503"/>
    <mergeCell ref="E1503:G1503"/>
    <mergeCell ref="A1504:A1505"/>
    <mergeCell ref="B1504:B1505"/>
    <mergeCell ref="C1504:C1505"/>
    <mergeCell ref="D1504:D1505"/>
    <mergeCell ref="E1505:G1505"/>
    <mergeCell ref="A1506:A1507"/>
    <mergeCell ref="B1506:B1507"/>
    <mergeCell ref="C1506:C1507"/>
    <mergeCell ref="D1506:D1507"/>
    <mergeCell ref="E1507:G1507"/>
    <mergeCell ref="A1508:A1509"/>
    <mergeCell ref="B1508:B1509"/>
    <mergeCell ref="C1508:C1509"/>
    <mergeCell ref="D1508:D1509"/>
    <mergeCell ref="E1509:G1509"/>
    <mergeCell ref="A1510:A1511"/>
    <mergeCell ref="B1510:B1511"/>
    <mergeCell ref="C1510:C1511"/>
    <mergeCell ref="D1510:D1511"/>
    <mergeCell ref="E1511:G1511"/>
    <mergeCell ref="A1512:A1513"/>
    <mergeCell ref="B1512:B1513"/>
    <mergeCell ref="C1512:C1513"/>
    <mergeCell ref="D1512:D1513"/>
    <mergeCell ref="E1513:G1513"/>
    <mergeCell ref="A1514:A1515"/>
    <mergeCell ref="B1514:B1515"/>
    <mergeCell ref="C1514:C1515"/>
    <mergeCell ref="D1514:D1515"/>
    <mergeCell ref="E1515:G1515"/>
    <mergeCell ref="A1516:A1517"/>
    <mergeCell ref="B1516:B1517"/>
    <mergeCell ref="C1516:C1517"/>
    <mergeCell ref="D1516:D1517"/>
    <mergeCell ref="E1517:G1517"/>
    <mergeCell ref="A1518:A1519"/>
    <mergeCell ref="B1518:B1519"/>
    <mergeCell ref="C1518:C1519"/>
    <mergeCell ref="D1518:D1519"/>
    <mergeCell ref="E1519:G1519"/>
    <mergeCell ref="A1520:A1521"/>
    <mergeCell ref="B1520:B1521"/>
    <mergeCell ref="D1520:D1521"/>
    <mergeCell ref="E1521:G1521"/>
    <mergeCell ref="A1522:A1523"/>
    <mergeCell ref="B1522:B1523"/>
    <mergeCell ref="C1522:C1523"/>
    <mergeCell ref="D1522:D1523"/>
    <mergeCell ref="E1523:G1523"/>
    <mergeCell ref="A1524:A1525"/>
    <mergeCell ref="B1524:B1525"/>
    <mergeCell ref="C1524:C1525"/>
    <mergeCell ref="D1524:D1525"/>
    <mergeCell ref="E1525:G1525"/>
    <mergeCell ref="A1526:A1527"/>
    <mergeCell ref="B1526:B1527"/>
    <mergeCell ref="C1526:C1527"/>
    <mergeCell ref="D1526:D1527"/>
    <mergeCell ref="E1527:G1527"/>
    <mergeCell ref="A1528:A1529"/>
    <mergeCell ref="B1528:B1529"/>
    <mergeCell ref="C1528:C1529"/>
    <mergeCell ref="D1528:D1529"/>
    <mergeCell ref="E1529:G1529"/>
    <mergeCell ref="A1530:A1531"/>
    <mergeCell ref="B1530:B1531"/>
    <mergeCell ref="C1530:C1531"/>
    <mergeCell ref="D1530:D1531"/>
    <mergeCell ref="E1531:G1531"/>
    <mergeCell ref="A1532:A1533"/>
    <mergeCell ref="B1532:B1533"/>
    <mergeCell ref="C1532:C1533"/>
    <mergeCell ref="D1532:D1533"/>
    <mergeCell ref="E1533:G1533"/>
    <mergeCell ref="A1534:A1535"/>
    <mergeCell ref="B1534:B1535"/>
    <mergeCell ref="D1534:D1535"/>
    <mergeCell ref="E1535:G1535"/>
    <mergeCell ref="A1536:A1537"/>
    <mergeCell ref="B1536:B1537"/>
    <mergeCell ref="D1536:D1537"/>
    <mergeCell ref="E1537:G1537"/>
    <mergeCell ref="A1538:A1539"/>
    <mergeCell ref="B1538:B1539"/>
    <mergeCell ref="C1538:C1539"/>
    <mergeCell ref="D1538:D1539"/>
    <mergeCell ref="E1539:G1539"/>
    <mergeCell ref="A1540:A1541"/>
    <mergeCell ref="B1540:B1541"/>
    <mergeCell ref="C1540:C1541"/>
    <mergeCell ref="D1540:D1541"/>
    <mergeCell ref="E1541:G1541"/>
    <mergeCell ref="A1542:A1543"/>
    <mergeCell ref="B1542:B1543"/>
    <mergeCell ref="C1542:C1543"/>
    <mergeCell ref="D1542:D1543"/>
    <mergeCell ref="E1543:G1543"/>
    <mergeCell ref="A1544:A1545"/>
    <mergeCell ref="B1544:B1545"/>
    <mergeCell ref="C1544:C1545"/>
    <mergeCell ref="D1544:D1545"/>
    <mergeCell ref="E1545:G1545"/>
    <mergeCell ref="A1546:A1547"/>
    <mergeCell ref="B1546:B1547"/>
    <mergeCell ref="C1546:C1547"/>
    <mergeCell ref="D1546:D1547"/>
    <mergeCell ref="E1547:G1547"/>
    <mergeCell ref="A1548:A1549"/>
    <mergeCell ref="B1548:B1549"/>
    <mergeCell ref="C1548:C1549"/>
    <mergeCell ref="D1548:D1549"/>
    <mergeCell ref="E1549:G1549"/>
    <mergeCell ref="A1550:A1551"/>
    <mergeCell ref="B1550:B1551"/>
    <mergeCell ref="C1550:C1551"/>
    <mergeCell ref="D1550:D1551"/>
    <mergeCell ref="E1551:G1551"/>
    <mergeCell ref="A1554:A1555"/>
    <mergeCell ref="B1554:B1555"/>
    <mergeCell ref="C1554:C1555"/>
    <mergeCell ref="D1554:D1555"/>
    <mergeCell ref="E1555:G1555"/>
    <mergeCell ref="A1558:A1559"/>
    <mergeCell ref="B1558:B1559"/>
    <mergeCell ref="C1558:C1559"/>
    <mergeCell ref="D1558:D1559"/>
    <mergeCell ref="E1559:G1559"/>
    <mergeCell ref="A1583:G1583"/>
    <mergeCell ref="A1584:G1584"/>
    <mergeCell ref="D1585:G1585"/>
    <mergeCell ref="A1586:B1586"/>
    <mergeCell ref="A1588:A1589"/>
    <mergeCell ref="B1588:B1589"/>
    <mergeCell ref="C1588:C1589"/>
    <mergeCell ref="D1588:D1589"/>
    <mergeCell ref="E1589:G1589"/>
    <mergeCell ref="A1590:A1591"/>
    <mergeCell ref="B1590:B1591"/>
    <mergeCell ref="C1590:C1591"/>
    <mergeCell ref="D1590:D1591"/>
    <mergeCell ref="E1591:G1591"/>
    <mergeCell ref="A1592:A1593"/>
    <mergeCell ref="B1592:B1593"/>
    <mergeCell ref="C1592:C1593"/>
    <mergeCell ref="D1592:D1593"/>
    <mergeCell ref="E1593:G1593"/>
    <mergeCell ref="A1594:A1595"/>
    <mergeCell ref="B1594:B1595"/>
    <mergeCell ref="C1594:C1595"/>
    <mergeCell ref="D1594:D1595"/>
    <mergeCell ref="E1595:G1595"/>
    <mergeCell ref="A1596:A1597"/>
    <mergeCell ref="B1596:B1597"/>
    <mergeCell ref="C1596:C1597"/>
    <mergeCell ref="D1596:D1597"/>
    <mergeCell ref="E1597:G1597"/>
    <mergeCell ref="A1598:A1599"/>
    <mergeCell ref="B1598:B1599"/>
    <mergeCell ref="C1598:C1599"/>
    <mergeCell ref="D1598:D1599"/>
    <mergeCell ref="E1599:G1599"/>
    <mergeCell ref="A1600:A1601"/>
    <mergeCell ref="B1600:B1601"/>
    <mergeCell ref="C1600:C1601"/>
    <mergeCell ref="D1600:D1601"/>
    <mergeCell ref="E1600:G1601"/>
    <mergeCell ref="A1602:A1603"/>
    <mergeCell ref="B1602:B1603"/>
    <mergeCell ref="C1602:C1603"/>
    <mergeCell ref="D1602:D1603"/>
    <mergeCell ref="E1603:G1603"/>
    <mergeCell ref="A1604:A1605"/>
    <mergeCell ref="B1604:B1605"/>
    <mergeCell ref="C1604:C1605"/>
    <mergeCell ref="D1604:D1605"/>
    <mergeCell ref="E1605:G1605"/>
    <mergeCell ref="A1606:A1607"/>
    <mergeCell ref="B1606:B1607"/>
    <mergeCell ref="C1606:C1607"/>
    <mergeCell ref="D1606:D1607"/>
    <mergeCell ref="E1607:G1607"/>
    <mergeCell ref="A1608:A1609"/>
    <mergeCell ref="B1608:B1609"/>
    <mergeCell ref="C1608:C1609"/>
    <mergeCell ref="D1608:D1609"/>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4:G1615"/>
    <mergeCell ref="A1616:A1617"/>
    <mergeCell ref="B1616:B1617"/>
    <mergeCell ref="C1616:C1617"/>
    <mergeCell ref="D1616:D1617"/>
    <mergeCell ref="E1617:G1617"/>
    <mergeCell ref="A1618:A1619"/>
    <mergeCell ref="B1618:B1619"/>
    <mergeCell ref="C1618:C1619"/>
    <mergeCell ref="D1618:D1619"/>
    <mergeCell ref="E1619:G1619"/>
    <mergeCell ref="A1620:A1621"/>
    <mergeCell ref="B1620:B1621"/>
    <mergeCell ref="C1620:C1621"/>
    <mergeCell ref="D1620:D1621"/>
    <mergeCell ref="E1621:G1621"/>
    <mergeCell ref="A1622:A1623"/>
    <mergeCell ref="B1622:B1623"/>
    <mergeCell ref="C1622:C1623"/>
    <mergeCell ref="D1622:D1623"/>
    <mergeCell ref="E1623:G1623"/>
    <mergeCell ref="A1624:A1625"/>
    <mergeCell ref="B1624:B1625"/>
    <mergeCell ref="C1624:C1625"/>
    <mergeCell ref="D1624:D1625"/>
    <mergeCell ref="E1624:G1625"/>
    <mergeCell ref="A1626:A1627"/>
    <mergeCell ref="B1626:B1627"/>
    <mergeCell ref="C1626:C1627"/>
    <mergeCell ref="D1626:D1627"/>
    <mergeCell ref="E1627:G1627"/>
    <mergeCell ref="A1628:A1629"/>
    <mergeCell ref="B1628:B1629"/>
    <mergeCell ref="C1628:C1629"/>
    <mergeCell ref="D1628:D1629"/>
    <mergeCell ref="E1629:G1629"/>
    <mergeCell ref="A1630:A1631"/>
    <mergeCell ref="B1630:B1631"/>
    <mergeCell ref="C1630:C1631"/>
    <mergeCell ref="D1630:D1631"/>
    <mergeCell ref="E1631:G1631"/>
    <mergeCell ref="A1632:A1633"/>
    <mergeCell ref="B1632:B1633"/>
    <mergeCell ref="C1632:C1633"/>
    <mergeCell ref="D1632:D1633"/>
    <mergeCell ref="E1633:G1633"/>
    <mergeCell ref="A1634:A1635"/>
    <mergeCell ref="B1634:B1635"/>
    <mergeCell ref="C1634:C1635"/>
    <mergeCell ref="D1634:D1635"/>
    <mergeCell ref="E1635:G1635"/>
    <mergeCell ref="A1639:A1640"/>
    <mergeCell ref="B1639:B1640"/>
    <mergeCell ref="C1639:C1640"/>
    <mergeCell ref="D1639:D1640"/>
    <mergeCell ref="E1639:G1640"/>
    <mergeCell ref="A1641:A1642"/>
    <mergeCell ref="B1641:B1642"/>
    <mergeCell ref="C1641:C1642"/>
    <mergeCell ref="D1641:D1642"/>
    <mergeCell ref="E1642:G1642"/>
    <mergeCell ref="A1643:A1644"/>
    <mergeCell ref="B1643:B1644"/>
    <mergeCell ref="C1643:C1644"/>
    <mergeCell ref="D1643:D1644"/>
    <mergeCell ref="E1644:G1644"/>
    <mergeCell ref="A1645:A1646"/>
    <mergeCell ref="B1645:B1646"/>
    <mergeCell ref="C1645:C1646"/>
    <mergeCell ref="D1645:D1646"/>
    <mergeCell ref="E1645:G1646"/>
    <mergeCell ref="A1647:A1648"/>
    <mergeCell ref="B1647:B1648"/>
    <mergeCell ref="C1647:C1648"/>
    <mergeCell ref="D1647:D1648"/>
    <mergeCell ref="E1648:G1648"/>
    <mergeCell ref="A1649:A1650"/>
    <mergeCell ref="B1649:B1650"/>
    <mergeCell ref="C1649:C1650"/>
    <mergeCell ref="D1649:D1650"/>
    <mergeCell ref="E1650:G1650"/>
    <mergeCell ref="A1651:A1652"/>
    <mergeCell ref="B1651:B1652"/>
    <mergeCell ref="C1651:C1652"/>
    <mergeCell ref="D1651:D1652"/>
    <mergeCell ref="E1652:G1652"/>
    <mergeCell ref="A1653:A1654"/>
    <mergeCell ref="B1653:B1654"/>
    <mergeCell ref="C1653:C1654"/>
    <mergeCell ref="D1653:D1654"/>
    <mergeCell ref="E1654:G1654"/>
    <mergeCell ref="A1655:A1656"/>
    <mergeCell ref="B1655:B1656"/>
    <mergeCell ref="C1655:C1656"/>
    <mergeCell ref="D1655:D1656"/>
    <mergeCell ref="E1656:G1656"/>
    <mergeCell ref="A1732:G1732"/>
    <mergeCell ref="A1733:G1733"/>
    <mergeCell ref="D1734:G1734"/>
    <mergeCell ref="A1735:B1735"/>
    <mergeCell ref="A1737:A1738"/>
    <mergeCell ref="B1737:B1738"/>
    <mergeCell ref="C1737:C1738"/>
    <mergeCell ref="D1737:D1738"/>
    <mergeCell ref="E1738:G1738"/>
    <mergeCell ref="A1739:A1740"/>
    <mergeCell ref="B1739:B1740"/>
    <mergeCell ref="C1739:C1740"/>
    <mergeCell ref="D1739:D1740"/>
    <mergeCell ref="E1740:G1740"/>
    <mergeCell ref="A1741:A1742"/>
    <mergeCell ref="B1741:B1742"/>
    <mergeCell ref="C1741:C1742"/>
    <mergeCell ref="D1741:D1742"/>
    <mergeCell ref="E1742:G1742"/>
    <mergeCell ref="A1743:A1744"/>
    <mergeCell ref="B1743:B1744"/>
    <mergeCell ref="C1743:C1744"/>
    <mergeCell ref="D1743:D1744"/>
    <mergeCell ref="E1744:G1744"/>
    <mergeCell ref="A1745:A1746"/>
    <mergeCell ref="B1745:B1746"/>
    <mergeCell ref="C1745:C1746"/>
    <mergeCell ref="D1745:D1746"/>
    <mergeCell ref="E1746:G1746"/>
    <mergeCell ref="A1747:A1748"/>
    <mergeCell ref="B1747:B1748"/>
    <mergeCell ref="C1747:C1748"/>
    <mergeCell ref="D1747:D1748"/>
    <mergeCell ref="E1748:G1748"/>
    <mergeCell ref="A1749:A1750"/>
    <mergeCell ref="B1749:B1750"/>
    <mergeCell ref="C1749:C1750"/>
    <mergeCell ref="D1749:D1750"/>
    <mergeCell ref="E1749:G1750"/>
    <mergeCell ref="A1751:A1752"/>
    <mergeCell ref="B1751:B1752"/>
    <mergeCell ref="C1751:C1752"/>
    <mergeCell ref="D1751:D1752"/>
    <mergeCell ref="E1752:G1752"/>
    <mergeCell ref="A1753:A1754"/>
    <mergeCell ref="B1753:B1754"/>
    <mergeCell ref="C1753:C1754"/>
    <mergeCell ref="D1753:D1754"/>
    <mergeCell ref="E1754:G1754"/>
    <mergeCell ref="A1755:A1756"/>
    <mergeCell ref="B1755:B1756"/>
    <mergeCell ref="C1755:C1756"/>
    <mergeCell ref="D1755:D1756"/>
    <mergeCell ref="E1756:G1756"/>
    <mergeCell ref="A1757:A1758"/>
    <mergeCell ref="B1757:B1758"/>
    <mergeCell ref="C1757:C1758"/>
    <mergeCell ref="D1757:D1758"/>
    <mergeCell ref="E1758:G1758"/>
    <mergeCell ref="A1759:A1760"/>
    <mergeCell ref="B1759:B1760"/>
    <mergeCell ref="C1759:C1760"/>
    <mergeCell ref="D1759:D1760"/>
    <mergeCell ref="E1760:G1760"/>
    <mergeCell ref="A1761:A1762"/>
    <mergeCell ref="B1761:B1762"/>
    <mergeCell ref="C1761:C1762"/>
    <mergeCell ref="D1761:D1762"/>
    <mergeCell ref="E1762:G1762"/>
    <mergeCell ref="A1763:A1764"/>
    <mergeCell ref="B1763:B1764"/>
    <mergeCell ref="C1763:C1764"/>
    <mergeCell ref="D1763:D1764"/>
    <mergeCell ref="E1763:G1764"/>
    <mergeCell ref="A1765:A1766"/>
    <mergeCell ref="B1765:B1766"/>
    <mergeCell ref="C1765:C1766"/>
    <mergeCell ref="D1765:D1766"/>
    <mergeCell ref="E1766:G1766"/>
    <mergeCell ref="A1767:A1768"/>
    <mergeCell ref="B1767:B1768"/>
    <mergeCell ref="C1767:C1768"/>
    <mergeCell ref="D1767:D1768"/>
    <mergeCell ref="E1768:G1768"/>
    <mergeCell ref="A1769:A1770"/>
    <mergeCell ref="B1769:B1770"/>
    <mergeCell ref="C1769:C1770"/>
    <mergeCell ref="D1769:D1770"/>
    <mergeCell ref="E1770:G1770"/>
    <mergeCell ref="A1771:A1772"/>
    <mergeCell ref="B1771:B1772"/>
    <mergeCell ref="C1771:C1772"/>
    <mergeCell ref="D1771:D1772"/>
    <mergeCell ref="E1772:G1772"/>
    <mergeCell ref="A1773:A1774"/>
    <mergeCell ref="B1773:B1774"/>
    <mergeCell ref="C1773:C1774"/>
    <mergeCell ref="D1773:D1774"/>
    <mergeCell ref="E1773:G1774"/>
    <mergeCell ref="A1775:A1776"/>
    <mergeCell ref="B1775:B1776"/>
    <mergeCell ref="C1775:C1776"/>
    <mergeCell ref="D1775:D1776"/>
    <mergeCell ref="E1776:G1776"/>
    <mergeCell ref="A1777:A1778"/>
    <mergeCell ref="B1777:B1778"/>
    <mergeCell ref="C1777:C1778"/>
    <mergeCell ref="D1777:D1778"/>
    <mergeCell ref="E1778:G1778"/>
    <mergeCell ref="A1779:A1780"/>
    <mergeCell ref="B1779:B1780"/>
    <mergeCell ref="C1779:C1780"/>
    <mergeCell ref="D1779:D1780"/>
    <mergeCell ref="E1780:G1780"/>
    <mergeCell ref="A1781:A1782"/>
    <mergeCell ref="B1781:B1782"/>
    <mergeCell ref="C1781:C1782"/>
    <mergeCell ref="D1781:D1782"/>
    <mergeCell ref="E1782:G1782"/>
    <mergeCell ref="A1783:A1784"/>
    <mergeCell ref="B1783:B1784"/>
    <mergeCell ref="C1783:C1784"/>
    <mergeCell ref="D1783:D1784"/>
    <mergeCell ref="E1784:G1784"/>
    <mergeCell ref="A1785:A1786"/>
    <mergeCell ref="B1785:B1786"/>
    <mergeCell ref="C1785:C1786"/>
    <mergeCell ref="D1785:D1786"/>
    <mergeCell ref="E1786:G1786"/>
    <mergeCell ref="A1787:A1788"/>
    <mergeCell ref="B1787:B1788"/>
    <mergeCell ref="C1787:C1788"/>
    <mergeCell ref="D1787:D1788"/>
    <mergeCell ref="E1788:G1788"/>
    <mergeCell ref="A1791:A1792"/>
    <mergeCell ref="B1791:B1792"/>
    <mergeCell ref="C1791:C1792"/>
    <mergeCell ref="D1791:D1792"/>
    <mergeCell ref="E1791:G1792"/>
    <mergeCell ref="A1793:A1794"/>
    <mergeCell ref="B1793:B1794"/>
    <mergeCell ref="C1793:C1794"/>
    <mergeCell ref="D1793:D1794"/>
    <mergeCell ref="E1794:G1794"/>
    <mergeCell ref="A1795:A1796"/>
    <mergeCell ref="B1795:B1796"/>
    <mergeCell ref="C1795:C1796"/>
    <mergeCell ref="D1795:D1796"/>
    <mergeCell ref="E1796:G1796"/>
    <mergeCell ref="A1797:A1798"/>
    <mergeCell ref="B1797:B1798"/>
    <mergeCell ref="C1797:C1798"/>
    <mergeCell ref="D1797:D1798"/>
    <mergeCell ref="E1797:G1798"/>
    <mergeCell ref="A1799:A1800"/>
    <mergeCell ref="B1799:B1800"/>
    <mergeCell ref="C1799:C1800"/>
    <mergeCell ref="D1799:D1800"/>
    <mergeCell ref="E1800:G1800"/>
    <mergeCell ref="A1801:A1802"/>
    <mergeCell ref="B1801:B1802"/>
    <mergeCell ref="C1801:C1802"/>
    <mergeCell ref="D1801:D1802"/>
    <mergeCell ref="E1802:G1802"/>
    <mergeCell ref="A1803:A1804"/>
    <mergeCell ref="B1803:B1804"/>
    <mergeCell ref="C1803:C1804"/>
    <mergeCell ref="D1803:D1804"/>
    <mergeCell ref="E1804:G1804"/>
    <mergeCell ref="A1805:A1806"/>
    <mergeCell ref="B1805:B1806"/>
    <mergeCell ref="C1805:C1806"/>
    <mergeCell ref="D1805:D1806"/>
    <mergeCell ref="E1806:G1806"/>
    <mergeCell ref="A1807:A1808"/>
    <mergeCell ref="B1807:B1808"/>
    <mergeCell ref="C1807:C1808"/>
    <mergeCell ref="D1807:D1808"/>
    <mergeCell ref="E1808:G1808"/>
    <mergeCell ref="A1816:A1817"/>
    <mergeCell ref="B1816:B1817"/>
    <mergeCell ref="C1816:C1817"/>
    <mergeCell ref="D1816:D1817"/>
    <mergeCell ref="E1817:G1817"/>
    <mergeCell ref="A1818:A1819"/>
    <mergeCell ref="B1818:B1819"/>
    <mergeCell ref="C1818:C1819"/>
    <mergeCell ref="D1818:D1819"/>
    <mergeCell ref="E1819:G1819"/>
    <mergeCell ref="A1820:A1821"/>
    <mergeCell ref="B1820:B1821"/>
    <mergeCell ref="C1820:C1821"/>
    <mergeCell ref="D1820:D1821"/>
    <mergeCell ref="E1821:G1821"/>
    <mergeCell ref="A1822:A1823"/>
    <mergeCell ref="B1822:B1823"/>
    <mergeCell ref="C1822:C1823"/>
    <mergeCell ref="D1822:D1823"/>
    <mergeCell ref="E1823:G1823"/>
    <mergeCell ref="A1824:A1825"/>
    <mergeCell ref="B1824:B1825"/>
    <mergeCell ref="C1824:C1825"/>
    <mergeCell ref="D1824:D1825"/>
    <mergeCell ref="E1825:G1825"/>
    <mergeCell ref="A1826:A1827"/>
    <mergeCell ref="B1826:B1827"/>
    <mergeCell ref="C1826:C1827"/>
    <mergeCell ref="D1826:D1827"/>
    <mergeCell ref="E1827:G1827"/>
    <mergeCell ref="A1828:A1829"/>
    <mergeCell ref="B1828:B1829"/>
    <mergeCell ref="C1828:C1829"/>
    <mergeCell ref="D1828:D1829"/>
    <mergeCell ref="E1829:G1829"/>
    <mergeCell ref="A1830:A1831"/>
    <mergeCell ref="B1830:B1831"/>
    <mergeCell ref="D1830:D1831"/>
    <mergeCell ref="E1831:G1831"/>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E1838:G1838"/>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D1847:D1848"/>
    <mergeCell ref="E1848:G1848"/>
    <mergeCell ref="A1849:A1850"/>
    <mergeCell ref="B1849:B1850"/>
    <mergeCell ref="D1849:D1850"/>
    <mergeCell ref="E1850:G1850"/>
    <mergeCell ref="A1851:A1852"/>
    <mergeCell ref="B1851:B1852"/>
    <mergeCell ref="C1851:C1852"/>
    <mergeCell ref="D1851:D1852"/>
    <mergeCell ref="E1852:G1852"/>
    <mergeCell ref="A1853:A1854"/>
    <mergeCell ref="B1853:B1854"/>
    <mergeCell ref="C1853:C1854"/>
    <mergeCell ref="D1853:D1854"/>
    <mergeCell ref="E1854:G1854"/>
    <mergeCell ref="A2012:G2012"/>
    <mergeCell ref="A2013:G2013"/>
    <mergeCell ref="D2014:G2014"/>
    <mergeCell ref="A2015:B2015"/>
    <mergeCell ref="A2017:A2018"/>
    <mergeCell ref="B2017:B2018"/>
    <mergeCell ref="C2017:C2018"/>
    <mergeCell ref="D2017:D2018"/>
    <mergeCell ref="E2018:G2018"/>
    <mergeCell ref="A2019:A2020"/>
    <mergeCell ref="B2019:B2020"/>
    <mergeCell ref="C2019:C2020"/>
    <mergeCell ref="D2019:D2020"/>
    <mergeCell ref="E2020:G2020"/>
    <mergeCell ref="A2021:A2022"/>
    <mergeCell ref="B2021:B2022"/>
    <mergeCell ref="C2021:C2022"/>
    <mergeCell ref="D2021:D2022"/>
    <mergeCell ref="E2022:G2022"/>
    <mergeCell ref="A2023:A2024"/>
    <mergeCell ref="B2023:B2024"/>
    <mergeCell ref="C2023:C2024"/>
    <mergeCell ref="D2023:D2024"/>
    <mergeCell ref="E2024:G2024"/>
    <mergeCell ref="A2025:A2026"/>
    <mergeCell ref="B2025:B2026"/>
    <mergeCell ref="C2025:C2026"/>
    <mergeCell ref="D2025:D2026"/>
    <mergeCell ref="E2026:G2026"/>
    <mergeCell ref="A2027:A2028"/>
    <mergeCell ref="B2027:B2028"/>
    <mergeCell ref="C2027:C2028"/>
    <mergeCell ref="D2027:D2028"/>
    <mergeCell ref="E2028:G2028"/>
    <mergeCell ref="A2029:A2030"/>
    <mergeCell ref="B2029:B2030"/>
    <mergeCell ref="C2029:C2030"/>
    <mergeCell ref="D2029:D2030"/>
    <mergeCell ref="E2030:G2030"/>
    <mergeCell ref="A2031:A2032"/>
    <mergeCell ref="B2031:B2032"/>
    <mergeCell ref="C2031:C2032"/>
    <mergeCell ref="D2031:D2032"/>
    <mergeCell ref="E2032:G2032"/>
    <mergeCell ref="A2033:A2034"/>
    <mergeCell ref="B2033:B2034"/>
    <mergeCell ref="C2033:C2034"/>
    <mergeCell ref="D2033:D2034"/>
    <mergeCell ref="E2034:G2034"/>
    <mergeCell ref="A2035:A2036"/>
    <mergeCell ref="B2035:B2036"/>
    <mergeCell ref="C2035:C2036"/>
    <mergeCell ref="D2035:D2036"/>
    <mergeCell ref="E2036:G2036"/>
    <mergeCell ref="A2037:A2038"/>
    <mergeCell ref="B2037:B2038"/>
    <mergeCell ref="C2037:C2038"/>
    <mergeCell ref="D2037:D2038"/>
    <mergeCell ref="E2038:G2038"/>
    <mergeCell ref="A2039:A2040"/>
    <mergeCell ref="B2039:B2040"/>
    <mergeCell ref="C2039:C2040"/>
    <mergeCell ref="D2039:D2040"/>
    <mergeCell ref="E2040:G2040"/>
    <mergeCell ref="A2043:A2044"/>
    <mergeCell ref="B2043:B2044"/>
    <mergeCell ref="C2043:C2044"/>
    <mergeCell ref="D2043:D2044"/>
    <mergeCell ref="E2044:G2044"/>
    <mergeCell ref="A2045:A2046"/>
    <mergeCell ref="B2045:B2046"/>
    <mergeCell ref="C2045:C2046"/>
    <mergeCell ref="D2045:D2046"/>
    <mergeCell ref="E2045:G2046"/>
    <mergeCell ref="A2047:A2048"/>
    <mergeCell ref="B2047:B2048"/>
    <mergeCell ref="C2047:C2048"/>
    <mergeCell ref="D2047:D2048"/>
    <mergeCell ref="E2048:G2048"/>
    <mergeCell ref="A2049:A2050"/>
    <mergeCell ref="B2049:B2050"/>
    <mergeCell ref="C2049:C2050"/>
    <mergeCell ref="D2049:D2050"/>
    <mergeCell ref="E2050:G2050"/>
    <mergeCell ref="A2051:A2052"/>
    <mergeCell ref="B2051:B2052"/>
    <mergeCell ref="C2051:C2052"/>
    <mergeCell ref="D2051:D2052"/>
    <mergeCell ref="E2052:G2052"/>
    <mergeCell ref="A2053:A2054"/>
    <mergeCell ref="B2053:B2054"/>
    <mergeCell ref="C2053:C2054"/>
    <mergeCell ref="D2053:D2054"/>
    <mergeCell ref="E2054:G2054"/>
    <mergeCell ref="A2055:A2056"/>
    <mergeCell ref="B2055:B2056"/>
    <mergeCell ref="C2055:C2056"/>
    <mergeCell ref="D2055:D2056"/>
    <mergeCell ref="E2056:G2056"/>
    <mergeCell ref="A2057:A2058"/>
    <mergeCell ref="B2057:B2058"/>
    <mergeCell ref="C2057:C2058"/>
    <mergeCell ref="D2057:D2058"/>
    <mergeCell ref="E2058:G2058"/>
    <mergeCell ref="A2059:A2060"/>
    <mergeCell ref="B2059:B2060"/>
    <mergeCell ref="C2059:C2060"/>
    <mergeCell ref="D2059:D2060"/>
    <mergeCell ref="E2060:G2060"/>
    <mergeCell ref="A2061:A2062"/>
    <mergeCell ref="B2061:B2062"/>
    <mergeCell ref="C2061:C2062"/>
    <mergeCell ref="D2061:D2062"/>
    <mergeCell ref="E2062:G2062"/>
    <mergeCell ref="A2150:G2150"/>
    <mergeCell ref="A2151:G2151"/>
    <mergeCell ref="D2152:G2152"/>
    <mergeCell ref="A2153:B2153"/>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63:A2164"/>
    <mergeCell ref="B2163:B2164"/>
    <mergeCell ref="C2163:C2164"/>
    <mergeCell ref="D2163:D2164"/>
    <mergeCell ref="E2164:G2164"/>
    <mergeCell ref="A2165:A2166"/>
    <mergeCell ref="B2165:B2166"/>
    <mergeCell ref="C2165:C2166"/>
    <mergeCell ref="D2165:D2166"/>
    <mergeCell ref="E2166:G2166"/>
    <mergeCell ref="A2167:A2168"/>
    <mergeCell ref="B2167:B2168"/>
    <mergeCell ref="C2167:C2168"/>
    <mergeCell ref="D2167:D2168"/>
    <mergeCell ref="E2168:G2168"/>
    <mergeCell ref="A2169:A2170"/>
    <mergeCell ref="B2169:B2170"/>
    <mergeCell ref="C2169:C2170"/>
    <mergeCell ref="D2169:D2170"/>
    <mergeCell ref="E2170:G2170"/>
    <mergeCell ref="A2171:A2172"/>
    <mergeCell ref="B2171:B2172"/>
    <mergeCell ref="C2171:C2172"/>
    <mergeCell ref="D2171:D2172"/>
    <mergeCell ref="E2172:G2172"/>
    <mergeCell ref="E2173:G2173"/>
    <mergeCell ref="A2174:A2175"/>
    <mergeCell ref="B2174:B2175"/>
    <mergeCell ref="C2174:C2175"/>
    <mergeCell ref="D2174:D2175"/>
    <mergeCell ref="E2175:G2175"/>
    <mergeCell ref="A2176:A2177"/>
    <mergeCell ref="B2176:B2177"/>
    <mergeCell ref="C2176:C2177"/>
    <mergeCell ref="D2176:D2177"/>
    <mergeCell ref="E2177:G2177"/>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4:A2185"/>
    <mergeCell ref="B2184:B2185"/>
    <mergeCell ref="C2184:C2185"/>
    <mergeCell ref="D2184:D2185"/>
    <mergeCell ref="E2185:G2185"/>
    <mergeCell ref="A2197:A2198"/>
    <mergeCell ref="B2197:B2198"/>
    <mergeCell ref="C2197:C2198"/>
    <mergeCell ref="D2197:D2198"/>
    <mergeCell ref="E2197:G2198"/>
    <mergeCell ref="A2199:A2200"/>
    <mergeCell ref="B2199:B2200"/>
    <mergeCell ref="C2199:C2200"/>
    <mergeCell ref="D2199:D2200"/>
    <mergeCell ref="E2200:G2200"/>
    <mergeCell ref="A2186:A2187"/>
    <mergeCell ref="B2186:B2187"/>
    <mergeCell ref="C2186:C2187"/>
    <mergeCell ref="D2186:D2187"/>
    <mergeCell ref="E2187:G2187"/>
    <mergeCell ref="A2188:A2189"/>
    <mergeCell ref="B2188:B2189"/>
    <mergeCell ref="C2188:C2189"/>
    <mergeCell ref="D2188:D2189"/>
    <mergeCell ref="E2189:G2189"/>
    <mergeCell ref="A2193:A2194"/>
    <mergeCell ref="B2193:B2194"/>
    <mergeCell ref="C2193:C2194"/>
    <mergeCell ref="D2193:D2194"/>
    <mergeCell ref="E2194:G2194"/>
    <mergeCell ref="A2195:A2196"/>
    <mergeCell ref="B2195:B2196"/>
    <mergeCell ref="C2195:C2196"/>
    <mergeCell ref="D2195:D2196"/>
    <mergeCell ref="E2196:G2196"/>
    <mergeCell ref="A2597:G2597"/>
    <mergeCell ref="A2598:G2598"/>
    <mergeCell ref="D2599:G2599"/>
    <mergeCell ref="A2600:B2600"/>
    <mergeCell ref="A2602:A2603"/>
    <mergeCell ref="B2602:B2603"/>
    <mergeCell ref="C2602:C2603"/>
    <mergeCell ref="D2602:D2603"/>
    <mergeCell ref="E2603:G2603"/>
    <mergeCell ref="A2604:A2605"/>
    <mergeCell ref="B2604:B2605"/>
    <mergeCell ref="C2604:C2605"/>
    <mergeCell ref="D2604:D2605"/>
    <mergeCell ref="E2605:G2605"/>
    <mergeCell ref="A2606:A2607"/>
    <mergeCell ref="B2606:B2607"/>
    <mergeCell ref="C2606:C2607"/>
    <mergeCell ref="D2606:D2607"/>
    <mergeCell ref="E2607:G2607"/>
    <mergeCell ref="D2608:D2609"/>
    <mergeCell ref="E2609:G2609"/>
    <mergeCell ref="A2610:A2611"/>
    <mergeCell ref="B2610:B2611"/>
    <mergeCell ref="C2610:C2611"/>
    <mergeCell ref="D2610:D2611"/>
    <mergeCell ref="E2611:G2611"/>
    <mergeCell ref="A2612:A2613"/>
    <mergeCell ref="B2612:B2613"/>
    <mergeCell ref="C2612:C2613"/>
    <mergeCell ref="D2612:D2613"/>
    <mergeCell ref="E2613:G2613"/>
    <mergeCell ref="A2614:A2615"/>
    <mergeCell ref="B2614:B2615"/>
    <mergeCell ref="C2614:C2615"/>
    <mergeCell ref="D2614:D2615"/>
    <mergeCell ref="E2615:G2615"/>
    <mergeCell ref="A2616:A2617"/>
    <mergeCell ref="B2616:B2617"/>
    <mergeCell ref="C2616:C2617"/>
    <mergeCell ref="D2616:D2617"/>
    <mergeCell ref="E2617:G2617"/>
    <mergeCell ref="A2618:A2619"/>
    <mergeCell ref="B2618:B2619"/>
    <mergeCell ref="C2618:C2619"/>
    <mergeCell ref="D2618:D2619"/>
    <mergeCell ref="E2619:G2619"/>
    <mergeCell ref="E2620:G2620"/>
    <mergeCell ref="A2621:A2622"/>
    <mergeCell ref="B2621:B2622"/>
    <mergeCell ref="C2621:C2622"/>
    <mergeCell ref="D2621:D2622"/>
    <mergeCell ref="E2622:G2622"/>
    <mergeCell ref="A2623:A2624"/>
    <mergeCell ref="B2623:B2624"/>
    <mergeCell ref="C2623:C2624"/>
    <mergeCell ref="D2623:D2624"/>
    <mergeCell ref="E2624:G2624"/>
    <mergeCell ref="A2625:A2626"/>
    <mergeCell ref="B2625:B2626"/>
    <mergeCell ref="C2625:C2626"/>
    <mergeCell ref="D2625:D2626"/>
    <mergeCell ref="E2626:G2626"/>
    <mergeCell ref="A2627:A2628"/>
    <mergeCell ref="B2627:B2628"/>
    <mergeCell ref="C2627:C2628"/>
    <mergeCell ref="D2627:D2628"/>
    <mergeCell ref="E2628:G2628"/>
    <mergeCell ref="A2629:A2630"/>
    <mergeCell ref="B2629:B2630"/>
    <mergeCell ref="C2629:C2630"/>
    <mergeCell ref="D2629:D2630"/>
    <mergeCell ref="E2630:G2630"/>
    <mergeCell ref="A2631:A2632"/>
    <mergeCell ref="B2631:B2632"/>
    <mergeCell ref="D2631:D2632"/>
    <mergeCell ref="E2632:G2632"/>
    <mergeCell ref="A2633:A2634"/>
    <mergeCell ref="B2633:B2634"/>
    <mergeCell ref="D2633:D2634"/>
    <mergeCell ref="E2634:G2634"/>
    <mergeCell ref="A2635:A2636"/>
    <mergeCell ref="B2635:B2636"/>
    <mergeCell ref="C2635:C2636"/>
    <mergeCell ref="D2635:D2636"/>
    <mergeCell ref="E2636:G2636"/>
    <mergeCell ref="A2637:A2638"/>
    <mergeCell ref="B2637:B2638"/>
    <mergeCell ref="C2637:C2638"/>
    <mergeCell ref="D2637:D2638"/>
    <mergeCell ref="E2638:G2638"/>
    <mergeCell ref="A2639:A2640"/>
    <mergeCell ref="B2639:B2640"/>
    <mergeCell ref="C2639:C2640"/>
    <mergeCell ref="D2639:D2640"/>
    <mergeCell ref="E2640:G2640"/>
    <mergeCell ref="A2641:A2642"/>
    <mergeCell ref="B2641:B2642"/>
    <mergeCell ref="C2641:C2642"/>
    <mergeCell ref="D2641:D2642"/>
    <mergeCell ref="E2642:G2642"/>
    <mergeCell ref="A2643:A2644"/>
    <mergeCell ref="B2643:B2644"/>
    <mergeCell ref="C2643:C2644"/>
    <mergeCell ref="D2643:D2644"/>
    <mergeCell ref="E2644:G2644"/>
    <mergeCell ref="A2645:A2646"/>
    <mergeCell ref="B2645:B2646"/>
    <mergeCell ref="C2645:C2646"/>
    <mergeCell ref="D2645:D2646"/>
    <mergeCell ref="E2646:G2646"/>
    <mergeCell ref="A2647:A2648"/>
    <mergeCell ref="B2647:B2648"/>
    <mergeCell ref="C2647:C2648"/>
    <mergeCell ref="D2647:D2648"/>
    <mergeCell ref="E2648:G2648"/>
    <mergeCell ref="A2649:A2650"/>
    <mergeCell ref="B2649:B2650"/>
    <mergeCell ref="C2649:C2650"/>
    <mergeCell ref="D2649:D2650"/>
    <mergeCell ref="E2650:G2650"/>
    <mergeCell ref="A2651:A2652"/>
    <mergeCell ref="B2651:B2652"/>
    <mergeCell ref="C2651:C2652"/>
    <mergeCell ref="D2651:D2652"/>
    <mergeCell ref="E2652:G2652"/>
    <mergeCell ref="A2653:A2654"/>
    <mergeCell ref="B2653:B2654"/>
    <mergeCell ref="C2653:C2654"/>
    <mergeCell ref="D2653:D2654"/>
    <mergeCell ref="E2654:G2654"/>
    <mergeCell ref="A2655:A2656"/>
    <mergeCell ref="B2655:B2656"/>
    <mergeCell ref="C2655:C2656"/>
    <mergeCell ref="D2655:D2656"/>
    <mergeCell ref="E2656:G2656"/>
    <mergeCell ref="A2657:A2658"/>
    <mergeCell ref="B2657:B2658"/>
    <mergeCell ref="C2657:C2658"/>
    <mergeCell ref="D2657:D2658"/>
    <mergeCell ref="E2658:G2658"/>
    <mergeCell ref="A2659:A2660"/>
    <mergeCell ref="B2659:B2660"/>
    <mergeCell ref="C2659:C2660"/>
    <mergeCell ref="D2659:D2660"/>
    <mergeCell ref="E2660:G2660"/>
    <mergeCell ref="A2671:A2672"/>
    <mergeCell ref="B2671:B2672"/>
    <mergeCell ref="C2671:C2672"/>
    <mergeCell ref="D2671:D2672"/>
    <mergeCell ref="E2672:G2672"/>
    <mergeCell ref="A2673:A2674"/>
    <mergeCell ref="B2673:B2674"/>
    <mergeCell ref="C2673:C2674"/>
    <mergeCell ref="D2673:D2674"/>
    <mergeCell ref="E2674:G2674"/>
    <mergeCell ref="A2675:A2676"/>
    <mergeCell ref="B2675:B2676"/>
    <mergeCell ref="C2675:C2676"/>
    <mergeCell ref="D2675:D2676"/>
    <mergeCell ref="E2676:G2676"/>
    <mergeCell ref="A2677:A2678"/>
    <mergeCell ref="B2677:B2678"/>
    <mergeCell ref="C2677:C2678"/>
    <mergeCell ref="D2677:D2678"/>
    <mergeCell ref="E2678:G2678"/>
    <mergeCell ref="A2679:A2680"/>
    <mergeCell ref="B2679:B2680"/>
    <mergeCell ref="C2679:C2680"/>
    <mergeCell ref="D2679:D2680"/>
    <mergeCell ref="E2680:G2680"/>
    <mergeCell ref="A2681:A2682"/>
    <mergeCell ref="B2681:B2682"/>
    <mergeCell ref="C2681:C2682"/>
    <mergeCell ref="D2681:D2682"/>
    <mergeCell ref="E2682:G2682"/>
    <mergeCell ref="A2683:A2684"/>
    <mergeCell ref="B2683:B2684"/>
    <mergeCell ref="C2683:C2684"/>
    <mergeCell ref="D2683:D2684"/>
    <mergeCell ref="E2684:G2684"/>
    <mergeCell ref="A2685:A2686"/>
    <mergeCell ref="B2685:B2686"/>
    <mergeCell ref="C2685:C2686"/>
    <mergeCell ref="D2685:D2686"/>
    <mergeCell ref="E2686:G2686"/>
    <mergeCell ref="A2687:A2688"/>
    <mergeCell ref="B2687:B2688"/>
    <mergeCell ref="C2687:C2688"/>
    <mergeCell ref="D2687:D2688"/>
    <mergeCell ref="E2687:G2688"/>
    <mergeCell ref="A2689:A2690"/>
    <mergeCell ref="B2689:B2690"/>
    <mergeCell ref="C2689:C2690"/>
    <mergeCell ref="D2689:D2690"/>
    <mergeCell ref="E2690:G2690"/>
    <mergeCell ref="A2691:A2692"/>
    <mergeCell ref="B2691:B2692"/>
    <mergeCell ref="C2691:C2692"/>
    <mergeCell ref="D2691:D2692"/>
    <mergeCell ref="E2692:G2692"/>
    <mergeCell ref="A2693:A2694"/>
    <mergeCell ref="B2693:B2694"/>
    <mergeCell ref="C2693:C2694"/>
    <mergeCell ref="D2693:D2694"/>
    <mergeCell ref="E2694:G2694"/>
    <mergeCell ref="A2695:A2696"/>
    <mergeCell ref="B2695:B2696"/>
    <mergeCell ref="C2695:C2696"/>
    <mergeCell ref="D2695:D2696"/>
    <mergeCell ref="E2696:G2696"/>
    <mergeCell ref="A2699:A2700"/>
    <mergeCell ref="B2699:B2700"/>
    <mergeCell ref="C2699:C2700"/>
    <mergeCell ref="D2699:D2700"/>
    <mergeCell ref="E2700:G2700"/>
    <mergeCell ref="A2748:A2749"/>
    <mergeCell ref="B2748:B2749"/>
    <mergeCell ref="C2748:C2749"/>
    <mergeCell ref="D2748:D2749"/>
    <mergeCell ref="E2749:G2749"/>
    <mergeCell ref="D2750:D2751"/>
    <mergeCell ref="E2751:G2751"/>
    <mergeCell ref="A2752:A2753"/>
    <mergeCell ref="B2752:B2753"/>
    <mergeCell ref="C2752:C2753"/>
    <mergeCell ref="D2752:D2753"/>
    <mergeCell ref="E2753:G2753"/>
    <mergeCell ref="A2701:A2702"/>
    <mergeCell ref="B2701:B2702"/>
    <mergeCell ref="C2701:C2702"/>
    <mergeCell ref="D2701:D2702"/>
    <mergeCell ref="E2702:G2702"/>
    <mergeCell ref="A2739:G2739"/>
    <mergeCell ref="A2740:G2740"/>
    <mergeCell ref="D2741:G2741"/>
    <mergeCell ref="A2742:B2742"/>
    <mergeCell ref="A2744:A2745"/>
    <mergeCell ref="B2744:B2745"/>
    <mergeCell ref="C2744:C2745"/>
    <mergeCell ref="D2744:D2745"/>
    <mergeCell ref="E2745:G2745"/>
    <mergeCell ref="A2746:A2747"/>
    <mergeCell ref="B2746:B2747"/>
    <mergeCell ref="C2746:C2747"/>
    <mergeCell ref="D2746:D2747"/>
    <mergeCell ref="E2747:G2747"/>
    <mergeCell ref="A3104:G3104"/>
    <mergeCell ref="A3105:G3105"/>
    <mergeCell ref="D3106:G3106"/>
    <mergeCell ref="A3107:B3107"/>
    <mergeCell ref="A3109:A3110"/>
    <mergeCell ref="B3109:B3110"/>
    <mergeCell ref="C3109:C3110"/>
    <mergeCell ref="D3109:D3110"/>
    <mergeCell ref="E3110:G3110"/>
    <mergeCell ref="A3111:A3112"/>
    <mergeCell ref="B3111:B3112"/>
    <mergeCell ref="D3111:D3112"/>
    <mergeCell ref="E3112:G3112"/>
    <mergeCell ref="A3113:A3114"/>
    <mergeCell ref="B3113:B3114"/>
    <mergeCell ref="C3113:C3114"/>
    <mergeCell ref="D3113:D3114"/>
    <mergeCell ref="E3114:G3114"/>
    <mergeCell ref="A3115:A3116"/>
    <mergeCell ref="B3115:B3116"/>
    <mergeCell ref="C3115:C3116"/>
    <mergeCell ref="D3115:D3116"/>
    <mergeCell ref="E3116:G3116"/>
    <mergeCell ref="A3117:A3118"/>
    <mergeCell ref="B3117:B3118"/>
    <mergeCell ref="C3117:C3118"/>
    <mergeCell ref="D3117:D3118"/>
    <mergeCell ref="E3118:G3118"/>
    <mergeCell ref="A3119:A3120"/>
    <mergeCell ref="B3119:B3120"/>
    <mergeCell ref="C3119:C3120"/>
    <mergeCell ref="D3119:D3120"/>
    <mergeCell ref="E3120:G3120"/>
    <mergeCell ref="A3121:A3122"/>
    <mergeCell ref="B3121:B3122"/>
    <mergeCell ref="C3121:C3122"/>
    <mergeCell ref="D3121:D3122"/>
    <mergeCell ref="E3122:G3122"/>
    <mergeCell ref="A3123:A3124"/>
    <mergeCell ref="B3123:B3124"/>
    <mergeCell ref="C3123:C3124"/>
    <mergeCell ref="D3123:D3124"/>
    <mergeCell ref="E3124:G3124"/>
    <mergeCell ref="A3125:A3126"/>
    <mergeCell ref="B3125:B3126"/>
    <mergeCell ref="C3125:C3126"/>
    <mergeCell ref="D3125:D3126"/>
    <mergeCell ref="E3126:G3126"/>
    <mergeCell ref="A3127:A3128"/>
    <mergeCell ref="B3127:B3128"/>
    <mergeCell ref="C3127:C3128"/>
    <mergeCell ref="D3127:D3128"/>
    <mergeCell ref="E3128:G3128"/>
    <mergeCell ref="A3129:A3130"/>
    <mergeCell ref="B3129:B3130"/>
    <mergeCell ref="C3129:C3130"/>
    <mergeCell ref="D3129:D3130"/>
    <mergeCell ref="E3130:G3130"/>
    <mergeCell ref="A3131:A3132"/>
    <mergeCell ref="B3131:B3132"/>
    <mergeCell ref="C3131:C3132"/>
    <mergeCell ref="D3131:D3132"/>
    <mergeCell ref="E3132:G3132"/>
    <mergeCell ref="A3133:A3134"/>
    <mergeCell ref="B3133:B3134"/>
    <mergeCell ref="C3133:C3134"/>
    <mergeCell ref="D3133:D3134"/>
    <mergeCell ref="E3134:G3134"/>
    <mergeCell ref="A3135:A3136"/>
    <mergeCell ref="B3135:B3136"/>
    <mergeCell ref="C3135:C3136"/>
    <mergeCell ref="D3135:D3136"/>
    <mergeCell ref="E3136:G3136"/>
    <mergeCell ref="A3139:A3140"/>
    <mergeCell ref="B3139:B3140"/>
    <mergeCell ref="C3139:C3140"/>
    <mergeCell ref="D3139:D3140"/>
    <mergeCell ref="E3140:G3140"/>
    <mergeCell ref="A3190:G3190"/>
    <mergeCell ref="A3191:G3191"/>
    <mergeCell ref="D3192:G3192"/>
    <mergeCell ref="A3193:B3193"/>
    <mergeCell ref="A3195:A3196"/>
    <mergeCell ref="B3195:B3196"/>
    <mergeCell ref="C3195:C3196"/>
    <mergeCell ref="D3195:D3196"/>
    <mergeCell ref="E3196:G3196"/>
    <mergeCell ref="A3197:A3198"/>
    <mergeCell ref="B3197:B3198"/>
    <mergeCell ref="C3197:C3198"/>
    <mergeCell ref="D3197:D3198"/>
    <mergeCell ref="E3198:G3198"/>
    <mergeCell ref="A3199:A3200"/>
    <mergeCell ref="B3199:B3200"/>
    <mergeCell ref="C3199:C3200"/>
    <mergeCell ref="D3199:D3200"/>
    <mergeCell ref="E3200:G3200"/>
    <mergeCell ref="A3201:A3202"/>
    <mergeCell ref="B3201:B3202"/>
    <mergeCell ref="C3201:C3202"/>
    <mergeCell ref="D3201:D3202"/>
    <mergeCell ref="E3202:G3202"/>
    <mergeCell ref="A3203:A3204"/>
    <mergeCell ref="B3203:B3204"/>
    <mergeCell ref="C3203:C3204"/>
    <mergeCell ref="D3203:D3204"/>
    <mergeCell ref="E3204:G3204"/>
    <mergeCell ref="A3205:A3206"/>
    <mergeCell ref="B3205:B3206"/>
    <mergeCell ref="C3205:C3206"/>
    <mergeCell ref="D3205:D3206"/>
    <mergeCell ref="E3206:G3206"/>
    <mergeCell ref="A3207:A3208"/>
    <mergeCell ref="B3207:B3208"/>
    <mergeCell ref="C3207:C3208"/>
    <mergeCell ref="D3207:D3208"/>
    <mergeCell ref="E3208:G3208"/>
    <mergeCell ref="A3209:A3210"/>
    <mergeCell ref="B3209:B3210"/>
    <mergeCell ref="C3209:C3210"/>
    <mergeCell ref="D3209:D3210"/>
    <mergeCell ref="E3210:G3210"/>
    <mergeCell ref="A3211:A3212"/>
    <mergeCell ref="B3211:B3212"/>
    <mergeCell ref="C3211:C3212"/>
    <mergeCell ref="D3211:D3212"/>
    <mergeCell ref="E3212:G3212"/>
    <mergeCell ref="A3213:A3214"/>
    <mergeCell ref="B3213:B3214"/>
    <mergeCell ref="C3213:C3214"/>
    <mergeCell ref="D3213:D3214"/>
    <mergeCell ref="E3214:G3214"/>
    <mergeCell ref="A3215:A3216"/>
    <mergeCell ref="B3215:B3216"/>
    <mergeCell ref="C3215:C3216"/>
    <mergeCell ref="D3215:D3216"/>
    <mergeCell ref="E3216:G3216"/>
    <mergeCell ref="A3217:A3218"/>
    <mergeCell ref="B3217:B3218"/>
    <mergeCell ref="C3217:C3218"/>
    <mergeCell ref="D3217:D3218"/>
    <mergeCell ref="E3218:G3218"/>
    <mergeCell ref="A3219:A3220"/>
    <mergeCell ref="B3219:B3220"/>
    <mergeCell ref="C3219:C3220"/>
    <mergeCell ref="D3219:D3220"/>
    <mergeCell ref="E3220:G3220"/>
    <mergeCell ref="A3223:A3224"/>
    <mergeCell ref="B3223:B3224"/>
    <mergeCell ref="C3223:C3224"/>
    <mergeCell ref="D3223:D3224"/>
    <mergeCell ref="E3223:G3224"/>
    <mergeCell ref="A3225:A3226"/>
    <mergeCell ref="B3225:B3226"/>
    <mergeCell ref="C3225:C3226"/>
    <mergeCell ref="D3225:D3226"/>
    <mergeCell ref="E3226:G3226"/>
    <mergeCell ref="C3260:C3261"/>
    <mergeCell ref="D3260:D3261"/>
    <mergeCell ref="E3261:G3261"/>
    <mergeCell ref="A3227:A3228"/>
    <mergeCell ref="B3227:B3228"/>
    <mergeCell ref="D3227:D3228"/>
    <mergeCell ref="E3228:G3228"/>
    <mergeCell ref="A3229:A3230"/>
    <mergeCell ref="B3229:B3230"/>
    <mergeCell ref="C3229:C3230"/>
    <mergeCell ref="D3229:D3230"/>
    <mergeCell ref="A3231:A3232"/>
    <mergeCell ref="B3231:B3232"/>
    <mergeCell ref="C3231:C3232"/>
    <mergeCell ref="D3231:D3232"/>
    <mergeCell ref="E3232:G3232"/>
    <mergeCell ref="A3233:A3234"/>
    <mergeCell ref="B3233:B3234"/>
    <mergeCell ref="C3233:C3234"/>
    <mergeCell ref="D3233:D3234"/>
    <mergeCell ref="E3262:G3262"/>
    <mergeCell ref="A3263:A3264"/>
    <mergeCell ref="B3263:B3264"/>
    <mergeCell ref="C3263:C3264"/>
    <mergeCell ref="D3263:D3264"/>
    <mergeCell ref="E3264:G3264"/>
    <mergeCell ref="A3265:A3266"/>
    <mergeCell ref="B3265:B3266"/>
    <mergeCell ref="C3265:C3266"/>
    <mergeCell ref="D3265:D3266"/>
    <mergeCell ref="E3266:G3266"/>
    <mergeCell ref="A3267:A3268"/>
    <mergeCell ref="B3267:B3268"/>
    <mergeCell ref="C3267:C3268"/>
    <mergeCell ref="D3267:D3268"/>
    <mergeCell ref="E3268:G3268"/>
    <mergeCell ref="A3235:A3236"/>
    <mergeCell ref="B3235:B3236"/>
    <mergeCell ref="C3235:C3236"/>
    <mergeCell ref="D3235:D3236"/>
    <mergeCell ref="E3236:G3236"/>
    <mergeCell ref="A3237:A3238"/>
    <mergeCell ref="B3237:B3238"/>
    <mergeCell ref="C3237:C3238"/>
    <mergeCell ref="D3237:D3238"/>
    <mergeCell ref="E3238:G3238"/>
    <mergeCell ref="A3255:G3255"/>
    <mergeCell ref="A3256:G3256"/>
    <mergeCell ref="D3257:G3257"/>
    <mergeCell ref="A3258:B3258"/>
    <mergeCell ref="A3260:A3261"/>
    <mergeCell ref="B3260:B3261"/>
    <mergeCell ref="A3699:G3699"/>
    <mergeCell ref="A3700:G3700"/>
    <mergeCell ref="D3701:G3701"/>
    <mergeCell ref="A3702:B3702"/>
    <mergeCell ref="A3704:A3705"/>
    <mergeCell ref="B3704:B3705"/>
    <mergeCell ref="C3704:C3705"/>
    <mergeCell ref="D3704:D3705"/>
    <mergeCell ref="E3705:G3705"/>
    <mergeCell ref="A3706:A3707"/>
    <mergeCell ref="B3706:B3707"/>
    <mergeCell ref="C3706:C3707"/>
    <mergeCell ref="D3706:D3707"/>
    <mergeCell ref="E3707:G3707"/>
    <mergeCell ref="A3708:A3709"/>
    <mergeCell ref="B3708:B3709"/>
    <mergeCell ref="C3708:C3709"/>
    <mergeCell ref="D3708:D3709"/>
    <mergeCell ref="E3709:G3709"/>
    <mergeCell ref="A3710:A3711"/>
    <mergeCell ref="B3710:B3711"/>
    <mergeCell ref="C3710:C3711"/>
    <mergeCell ref="D3710:D3711"/>
    <mergeCell ref="E3711:G3711"/>
    <mergeCell ref="A3712:A3713"/>
    <mergeCell ref="B3712:B3713"/>
    <mergeCell ref="C3712:C3713"/>
    <mergeCell ref="D3712:D3713"/>
    <mergeCell ref="E3713:G3713"/>
    <mergeCell ref="A3714:A3715"/>
    <mergeCell ref="B3714:B3715"/>
    <mergeCell ref="C3714:C3715"/>
    <mergeCell ref="D3714:D3715"/>
    <mergeCell ref="E3715:G3715"/>
    <mergeCell ref="A3716:A3717"/>
    <mergeCell ref="B3716:B3717"/>
    <mergeCell ref="C3716:C3717"/>
    <mergeCell ref="D3716:D3717"/>
    <mergeCell ref="E3717:G3717"/>
    <mergeCell ref="A3718:A3719"/>
    <mergeCell ref="B3718:B3719"/>
    <mergeCell ref="C3718:C3719"/>
    <mergeCell ref="D3718:D3719"/>
    <mergeCell ref="E3719:G3719"/>
    <mergeCell ref="A3720:A3721"/>
    <mergeCell ref="B3720:B3721"/>
    <mergeCell ref="C3720:C3721"/>
    <mergeCell ref="D3720:D3721"/>
    <mergeCell ref="E3721:G3721"/>
    <mergeCell ref="A3722:A3723"/>
    <mergeCell ref="B3722:B3723"/>
    <mergeCell ref="C3722:C3723"/>
    <mergeCell ref="D3722:D3723"/>
    <mergeCell ref="E3723:G3723"/>
    <mergeCell ref="A3724:A3725"/>
    <mergeCell ref="B3724:B3725"/>
    <mergeCell ref="C3724:C3725"/>
    <mergeCell ref="D3724:D3725"/>
    <mergeCell ref="E3725:G3725"/>
    <mergeCell ref="E3726:G3726"/>
    <mergeCell ref="A3727:A3728"/>
    <mergeCell ref="B3727:B3728"/>
    <mergeCell ref="C3727:C3728"/>
    <mergeCell ref="D3727:D3728"/>
    <mergeCell ref="E3728:G3728"/>
    <mergeCell ref="A3729:A3730"/>
    <mergeCell ref="B3729:B3730"/>
    <mergeCell ref="C3729:C3730"/>
    <mergeCell ref="D3729:D3730"/>
    <mergeCell ref="E3730:G3730"/>
    <mergeCell ref="A3731:A3732"/>
    <mergeCell ref="B3731:B3732"/>
    <mergeCell ref="C3731:C3732"/>
    <mergeCell ref="D3731:D3732"/>
    <mergeCell ref="E3732:G3732"/>
    <mergeCell ref="A3733:A3734"/>
    <mergeCell ref="B3733:B3734"/>
    <mergeCell ref="C3733:C3734"/>
    <mergeCell ref="D3733:D3734"/>
    <mergeCell ref="E3734:G3734"/>
    <mergeCell ref="A3794:G3794"/>
    <mergeCell ref="A3795:G3795"/>
    <mergeCell ref="D3796:G3796"/>
    <mergeCell ref="A3797:B3797"/>
    <mergeCell ref="A3799:A3800"/>
    <mergeCell ref="B3799:B3800"/>
    <mergeCell ref="C3799:C3800"/>
    <mergeCell ref="D3799:D3800"/>
    <mergeCell ref="E3800:G3800"/>
    <mergeCell ref="A3801:A3802"/>
    <mergeCell ref="B3801:B3802"/>
    <mergeCell ref="C3801:C3802"/>
    <mergeCell ref="D3801:D3802"/>
    <mergeCell ref="E3802:G3802"/>
    <mergeCell ref="A3803:A3804"/>
    <mergeCell ref="B3803:B3804"/>
    <mergeCell ref="C3803:C3804"/>
    <mergeCell ref="D3803:D3804"/>
    <mergeCell ref="E3804:G3804"/>
    <mergeCell ref="C3819:C3820"/>
    <mergeCell ref="D3819:D3820"/>
    <mergeCell ref="E3820:G3820"/>
    <mergeCell ref="A3805:A3806"/>
    <mergeCell ref="B3805:B3806"/>
    <mergeCell ref="C3805:C3806"/>
    <mergeCell ref="D3805:D3806"/>
    <mergeCell ref="E3806:G3806"/>
    <mergeCell ref="A3807:A3808"/>
    <mergeCell ref="B3807:B3808"/>
    <mergeCell ref="C3807:C3808"/>
    <mergeCell ref="D3807:D3808"/>
    <mergeCell ref="E3808:G3808"/>
    <mergeCell ref="A3809:A3810"/>
    <mergeCell ref="B3809:B3810"/>
    <mergeCell ref="C3809:C3810"/>
    <mergeCell ref="D3809:D3810"/>
    <mergeCell ref="E3810:G3810"/>
    <mergeCell ref="A3811:A3812"/>
    <mergeCell ref="B3811:B3812"/>
    <mergeCell ref="C3811:C3812"/>
    <mergeCell ref="D3811:D3812"/>
    <mergeCell ref="E3812:G3812"/>
    <mergeCell ref="A3821:A3822"/>
    <mergeCell ref="B3821:B3822"/>
    <mergeCell ref="C3821:C3822"/>
    <mergeCell ref="D3821:D3822"/>
    <mergeCell ref="E3822:G3822"/>
    <mergeCell ref="A3823:A3824"/>
    <mergeCell ref="B3823:B3824"/>
    <mergeCell ref="C3823:C3824"/>
    <mergeCell ref="D3823:D3824"/>
    <mergeCell ref="E3824:G3824"/>
    <mergeCell ref="A3827:A3828"/>
    <mergeCell ref="B3827:B3828"/>
    <mergeCell ref="C3827:C3828"/>
    <mergeCell ref="D3827:D3828"/>
    <mergeCell ref="E3828:G3828"/>
    <mergeCell ref="A3813:A3814"/>
    <mergeCell ref="B3813:B3814"/>
    <mergeCell ref="C3813:C3814"/>
    <mergeCell ref="D3813:D3814"/>
    <mergeCell ref="E3814:G3814"/>
    <mergeCell ref="A3815:A3816"/>
    <mergeCell ref="B3815:B3816"/>
    <mergeCell ref="C3815:C3816"/>
    <mergeCell ref="D3815:D3816"/>
    <mergeCell ref="E3816:G3816"/>
    <mergeCell ref="A3817:A3818"/>
    <mergeCell ref="B3817:B3818"/>
    <mergeCell ref="C3817:C3818"/>
    <mergeCell ref="D3817:D3818"/>
    <mergeCell ref="E3818:G3818"/>
    <mergeCell ref="A3819:A3820"/>
    <mergeCell ref="B3819:B3820"/>
  </mergeCells>
  <pageMargins left="1.25" right="0" top="0.75" bottom="0.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26"/>
  <sheetViews>
    <sheetView topLeftCell="A187" workbookViewId="0">
      <selection sqref="A1:XFD27"/>
    </sheetView>
  </sheetViews>
  <sheetFormatPr defaultRowHeight="15"/>
  <cols>
    <col min="1" max="1" width="7" customWidth="1"/>
    <col min="2" max="2" width="5" customWidth="1"/>
    <col min="3" max="3" width="3.28515625" customWidth="1"/>
    <col min="4" max="4" width="33.28515625" customWidth="1"/>
  </cols>
  <sheetData>
    <row r="1" spans="1:7">
      <c r="A1" s="569" t="s">
        <v>0</v>
      </c>
      <c r="B1" s="569"/>
      <c r="C1" s="569"/>
      <c r="D1" s="569"/>
      <c r="E1" s="569"/>
      <c r="F1" s="569"/>
      <c r="G1" s="569"/>
    </row>
    <row r="2" spans="1:7">
      <c r="A2" s="570" t="s">
        <v>1</v>
      </c>
      <c r="B2" s="570"/>
      <c r="C2" s="570"/>
      <c r="D2" s="570"/>
      <c r="E2" s="570"/>
      <c r="F2" s="570"/>
      <c r="G2" s="570"/>
    </row>
    <row r="3" spans="1:7" ht="16.5" customHeight="1">
      <c r="A3" s="1" t="s">
        <v>2</v>
      </c>
      <c r="B3" s="299"/>
      <c r="C3" s="299"/>
      <c r="D3" s="588" t="s">
        <v>1160</v>
      </c>
      <c r="E3" s="588"/>
      <c r="F3" s="588"/>
      <c r="G3" s="588"/>
    </row>
    <row r="4" spans="1:7" ht="30" customHeight="1">
      <c r="A4" s="572" t="s">
        <v>3</v>
      </c>
      <c r="B4" s="573"/>
      <c r="C4" s="3" t="s">
        <v>4</v>
      </c>
      <c r="D4" s="300" t="s">
        <v>5</v>
      </c>
      <c r="E4" s="300" t="s">
        <v>6</v>
      </c>
      <c r="F4" s="300" t="s">
        <v>7</v>
      </c>
      <c r="G4" s="5" t="s">
        <v>8</v>
      </c>
    </row>
    <row r="5" spans="1:7" ht="19.5" customHeight="1">
      <c r="A5" s="6"/>
      <c r="B5" s="6"/>
      <c r="C5" s="7"/>
      <c r="D5" s="8" t="s">
        <v>1161</v>
      </c>
      <c r="E5" s="6"/>
      <c r="F5" s="6"/>
      <c r="G5" s="9"/>
    </row>
    <row r="6" spans="1:7" ht="37.5" customHeight="1">
      <c r="A6" s="301">
        <v>18</v>
      </c>
      <c r="B6" s="301" t="s">
        <v>72</v>
      </c>
      <c r="C6" s="302" t="s">
        <v>11</v>
      </c>
      <c r="D6" s="303" t="s">
        <v>1162</v>
      </c>
      <c r="E6" s="304"/>
      <c r="F6" s="302" t="s">
        <v>75</v>
      </c>
      <c r="G6" s="13"/>
    </row>
    <row r="7" spans="1:7" ht="34.5" customHeight="1">
      <c r="A7" s="301">
        <v>6</v>
      </c>
      <c r="B7" s="301" t="s">
        <v>72</v>
      </c>
      <c r="C7" s="302" t="s">
        <v>15</v>
      </c>
      <c r="D7" s="303" t="s">
        <v>1163</v>
      </c>
      <c r="E7" s="304"/>
      <c r="F7" s="302" t="s">
        <v>75</v>
      </c>
      <c r="G7" s="13"/>
    </row>
    <row r="8" spans="1:7" ht="42.75" customHeight="1">
      <c r="A8" s="301">
        <v>18</v>
      </c>
      <c r="B8" s="301" t="s">
        <v>72</v>
      </c>
      <c r="C8" s="302" t="s">
        <v>18</v>
      </c>
      <c r="D8" s="303" t="s">
        <v>1164</v>
      </c>
      <c r="E8" s="304"/>
      <c r="F8" s="302" t="s">
        <v>75</v>
      </c>
      <c r="G8" s="13"/>
    </row>
    <row r="9" spans="1:7" ht="45" customHeight="1">
      <c r="A9" s="301">
        <v>6</v>
      </c>
      <c r="B9" s="301" t="s">
        <v>72</v>
      </c>
      <c r="C9" s="302" t="s">
        <v>21</v>
      </c>
      <c r="D9" s="303" t="s">
        <v>1165</v>
      </c>
      <c r="E9" s="304"/>
      <c r="F9" s="302" t="s">
        <v>75</v>
      </c>
      <c r="G9" s="13"/>
    </row>
    <row r="10" spans="1:7" ht="45" customHeight="1">
      <c r="A10" s="301">
        <v>12</v>
      </c>
      <c r="B10" s="301" t="s">
        <v>72</v>
      </c>
      <c r="C10" s="302" t="s">
        <v>25</v>
      </c>
      <c r="D10" s="303" t="s">
        <v>1167</v>
      </c>
      <c r="E10" s="304"/>
      <c r="F10" s="302" t="s">
        <v>75</v>
      </c>
      <c r="G10" s="13"/>
    </row>
    <row r="11" spans="1:7" ht="35.25" customHeight="1">
      <c r="A11" s="301">
        <v>4</v>
      </c>
      <c r="B11" s="301" t="s">
        <v>72</v>
      </c>
      <c r="C11" s="302" t="s">
        <v>29</v>
      </c>
      <c r="D11" s="303" t="s">
        <v>1166</v>
      </c>
      <c r="E11" s="304"/>
      <c r="F11" s="302" t="s">
        <v>75</v>
      </c>
      <c r="G11" s="13"/>
    </row>
    <row r="12" spans="1:7" ht="35.25" customHeight="1">
      <c r="A12" s="301">
        <v>2</v>
      </c>
      <c r="B12" s="301" t="s">
        <v>72</v>
      </c>
      <c r="C12" s="302" t="s">
        <v>33</v>
      </c>
      <c r="D12" s="303" t="s">
        <v>1168</v>
      </c>
      <c r="E12" s="304"/>
      <c r="F12" s="302" t="s">
        <v>75</v>
      </c>
      <c r="G12" s="13"/>
    </row>
    <row r="13" spans="1:7" ht="35.25" customHeight="1">
      <c r="A13" s="301">
        <v>1</v>
      </c>
      <c r="B13" s="301" t="s">
        <v>89</v>
      </c>
      <c r="C13" s="302" t="s">
        <v>36</v>
      </c>
      <c r="D13" s="303" t="s">
        <v>1169</v>
      </c>
      <c r="E13" s="304"/>
      <c r="F13" s="302" t="s">
        <v>75</v>
      </c>
      <c r="G13" s="13"/>
    </row>
    <row r="14" spans="1:7" ht="35.25" customHeight="1">
      <c r="A14" s="301">
        <v>2</v>
      </c>
      <c r="B14" s="301" t="s">
        <v>72</v>
      </c>
      <c r="C14" s="302" t="s">
        <v>40</v>
      </c>
      <c r="D14" s="303" t="s">
        <v>1170</v>
      </c>
      <c r="E14" s="304"/>
      <c r="F14" s="302" t="s">
        <v>75</v>
      </c>
      <c r="G14" s="13"/>
    </row>
    <row r="15" spans="1:7" ht="35.25" customHeight="1">
      <c r="A15" s="301">
        <v>2</v>
      </c>
      <c r="B15" s="301" t="s">
        <v>72</v>
      </c>
      <c r="C15" s="302" t="s">
        <v>44</v>
      </c>
      <c r="D15" s="303" t="s">
        <v>1171</v>
      </c>
      <c r="E15" s="304"/>
      <c r="F15" s="302" t="s">
        <v>75</v>
      </c>
      <c r="G15" s="13"/>
    </row>
    <row r="16" spans="1:7" ht="35.25" customHeight="1">
      <c r="A16" s="301">
        <v>14</v>
      </c>
      <c r="B16" s="301" t="s">
        <v>72</v>
      </c>
      <c r="C16" s="302" t="s">
        <v>47</v>
      </c>
      <c r="D16" s="303" t="s">
        <v>1172</v>
      </c>
      <c r="E16" s="304"/>
      <c r="F16" s="302" t="s">
        <v>75</v>
      </c>
      <c r="G16" s="13"/>
    </row>
    <row r="17" spans="1:7" ht="35.25" customHeight="1">
      <c r="A17" s="301">
        <v>2</v>
      </c>
      <c r="B17" s="301" t="s">
        <v>72</v>
      </c>
      <c r="C17" s="302" t="s">
        <v>50</v>
      </c>
      <c r="D17" s="303" t="s">
        <v>1173</v>
      </c>
      <c r="E17" s="304"/>
      <c r="F17" s="302" t="s">
        <v>75</v>
      </c>
      <c r="G17" s="13"/>
    </row>
    <row r="18" spans="1:7" ht="35.25" customHeight="1">
      <c r="A18" s="301">
        <v>24</v>
      </c>
      <c r="B18" s="301" t="s">
        <v>72</v>
      </c>
      <c r="C18" s="302" t="s">
        <v>54</v>
      </c>
      <c r="D18" s="303" t="s">
        <v>1174</v>
      </c>
      <c r="E18" s="304"/>
      <c r="F18" s="302" t="s">
        <v>75</v>
      </c>
      <c r="G18" s="13"/>
    </row>
    <row r="19" spans="1:7" ht="35.25" customHeight="1">
      <c r="A19" s="301">
        <v>543</v>
      </c>
      <c r="B19" s="301" t="s">
        <v>72</v>
      </c>
      <c r="C19" s="302" t="s">
        <v>57</v>
      </c>
      <c r="D19" s="303" t="s">
        <v>1175</v>
      </c>
      <c r="E19" s="304"/>
      <c r="F19" s="302" t="s">
        <v>75</v>
      </c>
      <c r="G19" s="13"/>
    </row>
    <row r="20" spans="1:7" ht="35.25" customHeight="1">
      <c r="A20" s="6"/>
      <c r="B20" s="6"/>
      <c r="C20" s="7"/>
      <c r="D20" s="99"/>
      <c r="E20" s="6"/>
      <c r="F20" s="6"/>
      <c r="G20" s="9"/>
    </row>
    <row r="21" spans="1:7" s="30" customFormat="1">
      <c r="A21" s="52" t="s">
        <v>1176</v>
      </c>
      <c r="B21" s="57"/>
      <c r="D21" s="54" t="s">
        <v>1177</v>
      </c>
      <c r="F21" s="56" t="s">
        <v>131</v>
      </c>
    </row>
    <row r="22" spans="1:7" s="25" customFormat="1">
      <c r="A22" s="59"/>
      <c r="B22" s="54"/>
      <c r="C22" s="54"/>
      <c r="D22" s="60"/>
      <c r="E22" s="61" t="s">
        <v>138</v>
      </c>
      <c r="F22" s="62"/>
      <c r="G22" s="62"/>
    </row>
    <row r="23" spans="1:7" s="25" customFormat="1" ht="52.5" customHeight="1">
      <c r="A23" s="59"/>
      <c r="B23" s="54"/>
      <c r="C23" s="54"/>
      <c r="D23" s="60"/>
      <c r="E23" s="54"/>
      <c r="F23" s="54"/>
      <c r="G23" s="63"/>
    </row>
    <row r="24" spans="1:7" s="25" customFormat="1" ht="12" customHeight="1">
      <c r="A24" s="55" t="s">
        <v>139</v>
      </c>
      <c r="B24" s="54"/>
      <c r="C24" s="54"/>
      <c r="D24" s="60"/>
      <c r="E24" s="64" t="s">
        <v>140</v>
      </c>
      <c r="F24" s="54"/>
      <c r="G24" s="63"/>
    </row>
    <row r="25" spans="1:7" s="25" customFormat="1" ht="12" customHeight="1">
      <c r="B25" s="54"/>
      <c r="C25" s="54"/>
      <c r="D25" s="60"/>
      <c r="E25" s="64" t="s">
        <v>141</v>
      </c>
      <c r="F25" s="54"/>
      <c r="G25" s="63"/>
    </row>
    <row r="26" spans="1:7" s="25" customFormat="1" ht="12" customHeight="1">
      <c r="B26" s="54"/>
      <c r="C26" s="54"/>
      <c r="D26" s="60"/>
      <c r="E26" s="64" t="s">
        <v>142</v>
      </c>
      <c r="F26" s="54"/>
      <c r="G26" s="63"/>
    </row>
  </sheetData>
  <mergeCells count="4">
    <mergeCell ref="A1:G1"/>
    <mergeCell ref="A2:G2"/>
    <mergeCell ref="D3:G3"/>
    <mergeCell ref="A4:B4"/>
  </mergeCells>
  <pageMargins left="1.25" right="0" top="0.75" bottom="0.75" header="0.3" footer="0.3"/>
  <pageSetup paperSize="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1 i </vt:lpstr>
      <vt:lpstr>circuit house khp E I</vt:lpstr>
      <vt:lpstr>Sheet3</vt:lpstr>
      <vt:lpstr>'1 i '!Print_Titles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AL-MADINA COMPUTERS</cp:lastModifiedBy>
  <cp:lastPrinted>2016-05-08T17:31:15Z</cp:lastPrinted>
  <dcterms:created xsi:type="dcterms:W3CDTF">2016-04-06T07:11:49Z</dcterms:created>
  <dcterms:modified xsi:type="dcterms:W3CDTF">2016-05-08T17:31:54Z</dcterms:modified>
</cp:coreProperties>
</file>