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activeTab="1"/>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J22" i="47"/>
  <c r="A3" i="46"/>
  <c r="Y20" i="47" l="1"/>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<sst xmlns="http://schemas.openxmlformats.org/spreadsheetml/2006/main" count="100" uniqueCount="57">
  <si>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</si>
  <si>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</si>
  <si>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</si>
  <si>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</si>
  <si>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</si>
  <si>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</si>
  <si>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</si>
  <si>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</si>
  <si>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</si>
  <si>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</si>
  <si>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</si>
  <si>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</si>
  <si>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</si>
  <si>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</si>
  <si>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</si>
  <si>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</si>
  <si>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</si>
  <si>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</si>
  <si>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</si>
  <si>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</si>
  <si>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</si>
  <si>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</si>
  <si>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</si>
  <si>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</si>
  <si>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</si>
  <si>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</si>
  <si>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</si>
  <si>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</si>
  <si>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</si>
  <si>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</si>
  <si>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</si>
  <si>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</si>
  <si>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</si>
  <si>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</si>
  <si>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</si>
  <si>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</si>
  <si>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</si>
  <si>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</si>
  <si>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</si>
  <si>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</si>
  <si>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</si>
  <si>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</si>
  <si>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</si>
  <si>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</si>
  <si>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</si>
  <si>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</si>
  <si>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</si>
  <si>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</si>
  <si>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</si>
  <si>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</si>
  <si>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</si>
  <si>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</si>
  <si>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</si>
  <si>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</si>
  <si>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</si>
  <si>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</si>
  <si>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AIRPORT ROAD @ BHOPY JO TAR TO VEESASAER MILE 0/0-0/7+330  (CONSTRUCTION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</si>
</sst>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view="pageBreakPreview" topLeftCell="A4" zoomScaleNormal="75" workbookViewId="0">
      <selection activeCell="AJ23" sqref="AJ23"/>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
        <v>56</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60" t="s">
        <v>52</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39</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40</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53</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500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6">
        <f>N16*Y16/100</f>
        <v>15637.05</v>
      </c>
      <c r="AK16" s="66"/>
      <c r="AL16" s="66"/>
    </row>
    <row r="17" spans="1:38" ht="46.5" customHeight="1">
      <c r="A17" s="6"/>
      <c r="B17" s="60" t="s">
        <v>54</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60" t="s">
        <v>42</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'[1]P.W.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55</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AJ20+AJ16+AJ12+AJ8</f>
        <v>60785.45</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8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tabSelected="1" view="pageBreakPreview" topLeftCell="A28" zoomScaleNormal="75" zoomScaleSheetLayoutView="100" workbookViewId="0">
      <selection activeCell="O7" sqref="O7"/>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50" t="s">
        <v>43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19</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tr">
        <f>'SCH-C'!A3:AL3</f>
        <v>CONSTRUCTION OF FROM AIRPORT ROAD @ BHOPY JO TAR TO VEESASAER MILE 0/0-0/7+330  (CONSTRUCTION OF PROTECTION WALL/CULVERT)</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20</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19.25" customHeight="1">
      <c r="A7" s="6"/>
      <c r="B7" s="60" t="s">
        <v>21</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6">
        <f>N8*Z8/1000</f>
        <v>8287.2900000000009</v>
      </c>
      <c r="AL8" s="66"/>
      <c r="AM8" s="66"/>
      <c r="AN8" s="66"/>
      <c r="AO8" s="10"/>
    </row>
    <row r="9" spans="1:42" s="42" customFormat="1" ht="60.75" customHeight="1">
      <c r="A9" s="6"/>
      <c r="B9" s="60" t="s">
        <v>45</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22</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23</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6">
        <f>N12*Z12/100</f>
        <v>40772.492400000003</v>
      </c>
      <c r="AL12" s="66"/>
      <c r="AM12" s="66"/>
      <c r="AN12" s="66"/>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25</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6">
        <f>N16*Z16/100</f>
        <v>116735.47720000001</v>
      </c>
      <c r="AL16" s="66"/>
      <c r="AM16" s="66"/>
      <c r="AN16" s="66"/>
      <c r="AO16" s="10"/>
    </row>
    <row r="17" spans="1:42" s="42" customFormat="1" ht="43.5" customHeight="1">
      <c r="A17" s="6"/>
      <c r="B17" s="60" t="s">
        <v>47</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60" t="s">
        <v>27</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6">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6">
        <f>N20*Z20/100</f>
        <v>16305.0525</v>
      </c>
      <c r="AL20" s="66"/>
      <c r="AM20" s="66"/>
      <c r="AN20" s="66"/>
      <c r="AO20" s="10"/>
    </row>
    <row r="21" spans="1:42" s="42" customFormat="1" ht="60.75" customHeight="1">
      <c r="A21" s="6"/>
      <c r="B21" s="60" t="s">
        <v>48</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60" t="s">
        <v>29</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5">
        <v>971.98</v>
      </c>
      <c r="L24" s="85"/>
      <c r="M24" s="85"/>
      <c r="N24" s="85"/>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6">
        <f>P24*Y24</f>
        <v>41791.133999999998</v>
      </c>
      <c r="AK24" s="66"/>
      <c r="AL24" s="66"/>
      <c r="AM24" s="66"/>
      <c r="AN24" s="8"/>
      <c r="AO24" s="8"/>
      <c r="AP24" s="8"/>
    </row>
    <row r="25" spans="1:42" s="42" customFormat="1" ht="16.5" customHeight="1">
      <c r="H25" s="17"/>
      <c r="K25" s="86">
        <v>112</v>
      </c>
      <c r="L25" s="86"/>
      <c r="M25" s="86"/>
      <c r="N25" s="86"/>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7" t="s">
        <v>49</v>
      </c>
      <c r="C26" s="87"/>
      <c r="D26" s="87"/>
      <c r="E26" s="87"/>
      <c r="F26" s="87"/>
      <c r="G26" s="87"/>
      <c r="H26" s="87"/>
      <c r="I26" s="87"/>
      <c r="J26" s="87"/>
      <c r="K26" s="87"/>
      <c r="L26" s="87"/>
      <c r="M26" s="87"/>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60" t="s">
        <v>38</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8">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6">
        <f>P29*Z29</f>
        <v>95708</v>
      </c>
      <c r="AL29" s="66"/>
      <c r="AM29" s="66"/>
      <c r="AN29" s="66"/>
      <c r="AO29" s="10"/>
    </row>
    <row r="30" spans="1:42" s="42" customFormat="1" ht="34.5" customHeight="1">
      <c r="A30" s="6"/>
      <c r="B30" s="60" t="s">
        <v>50</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35</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36</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430</v>
      </c>
      <c r="O33" s="61"/>
      <c r="P33" s="61"/>
      <c r="Q33" s="61"/>
      <c r="R33" s="61"/>
      <c r="S33" s="62" t="s">
        <v>8</v>
      </c>
      <c r="T33" s="62"/>
      <c r="U33" s="9"/>
      <c r="V33" s="34"/>
      <c r="W33" s="62" t="s">
        <v>9</v>
      </c>
      <c r="X33" s="62"/>
      <c r="Y33" s="62"/>
      <c r="Z33" s="64">
        <f>[1]CULV.E!Z83</f>
        <v>2283.9299999999998</v>
      </c>
      <c r="AA33" s="64"/>
      <c r="AB33" s="64"/>
      <c r="AC33" s="64"/>
      <c r="AD33" s="9"/>
      <c r="AE33" s="53" t="s">
        <v>37</v>
      </c>
      <c r="AF33" s="53"/>
      <c r="AG33" s="9"/>
      <c r="AH33" s="9"/>
      <c r="AI33" s="91" t="s">
        <v>0</v>
      </c>
      <c r="AJ33" s="91"/>
      <c r="AK33" s="89">
        <f>N33*Z33/100</f>
        <v>9820.8989999999994</v>
      </c>
      <c r="AL33" s="89"/>
      <c r="AM33" s="89"/>
      <c r="AN33" s="89"/>
      <c r="AO33" s="10"/>
    </row>
    <row r="34" spans="1:42" s="42" customFormat="1" ht="54.75" customHeight="1">
      <c r="A34" s="6"/>
      <c r="B34" s="90" t="s">
        <v>51</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[1]CULV.E!AK84</f>
        <v>329420.34509999998</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2005-01-01T05:18:33Z</cp:lastPrinted>
  <dcterms:created xsi:type="dcterms:W3CDTF">2009-01-02T16:13:05Z</dcterms:created>
  <dcterms:modified xsi:type="dcterms:W3CDTF">2005-01-01T05:18:59Z</dcterms:modified>
</cp:coreProperties>
</file>